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9720" windowHeight="7005" tabRatio="467"/>
  </bookViews>
  <sheets>
    <sheet name="Scheduling template" sheetId="3" r:id="rId1"/>
    <sheet name="CodeTables" sheetId="1" state="hidden" r:id="rId2"/>
    <sheet name="Search" sheetId="4" r:id="rId3"/>
  </sheets>
  <externalReferences>
    <externalReference r:id="rId4"/>
  </externalReferences>
  <definedNames>
    <definedName name="_xlnm._FilterDatabase" localSheetId="1" hidden="1">CodeTables!$B:$B</definedName>
    <definedName name="Beirut">CodeTables!$F$2</definedName>
    <definedName name="Bekaa">CodeTables!$F$3:$F$7</definedName>
    <definedName name="Governorate">CodeTables!$E$2:$E$6</definedName>
    <definedName name="MountLebanon">CodeTables!$F$8:$F$13</definedName>
    <definedName name="North">CodeTables!$F$14:$F$20</definedName>
    <definedName name="_xlnm.Print_Area" localSheetId="0">'Scheduling template'!$A$1:$L$1001</definedName>
    <definedName name="_xlnm.Print_Titles" localSheetId="0">'Scheduling template'!$1:$1</definedName>
    <definedName name="SearchText" localSheetId="2">Search!$B$2</definedName>
    <definedName name="South">CodeTables!$F$21:$F$27</definedName>
  </definedNames>
  <calcPr calcId="145621"/>
</workbook>
</file>

<file path=xl/calcChain.xml><?xml version="1.0" encoding="utf-8"?>
<calcChain xmlns="http://schemas.openxmlformats.org/spreadsheetml/2006/main">
  <c r="J2870" i="4" l="1"/>
  <c r="J2869" i="4"/>
  <c r="J2868" i="4"/>
  <c r="J2867" i="4"/>
  <c r="J2866" i="4"/>
  <c r="J2865" i="4"/>
  <c r="J2864" i="4"/>
  <c r="J2863" i="4"/>
  <c r="J2862" i="4"/>
  <c r="J2861" i="4"/>
  <c r="J2860" i="4"/>
  <c r="J2859" i="4"/>
  <c r="J2858" i="4"/>
  <c r="J2857" i="4"/>
  <c r="J2856" i="4"/>
  <c r="J2855" i="4"/>
  <c r="J2854" i="4"/>
  <c r="J2853" i="4"/>
  <c r="J2852" i="4"/>
  <c r="J2851" i="4"/>
  <c r="J2850" i="4"/>
  <c r="J2849" i="4"/>
  <c r="J2848" i="4"/>
  <c r="J2847" i="4"/>
  <c r="J2846" i="4"/>
  <c r="J2845" i="4"/>
  <c r="J2844" i="4"/>
  <c r="J2843" i="4"/>
  <c r="J2842" i="4"/>
  <c r="J2841" i="4"/>
  <c r="J2840" i="4"/>
  <c r="J2839" i="4"/>
  <c r="J2838" i="4"/>
  <c r="J2837" i="4"/>
  <c r="J2836" i="4"/>
  <c r="J2835" i="4"/>
  <c r="J2834" i="4"/>
  <c r="J2833" i="4"/>
  <c r="J2832" i="4"/>
  <c r="J2831" i="4"/>
  <c r="J2830" i="4"/>
  <c r="J2829" i="4"/>
  <c r="J2828" i="4"/>
  <c r="J2827" i="4"/>
  <c r="J2826" i="4"/>
  <c r="J2825" i="4"/>
  <c r="J2824" i="4"/>
  <c r="J2823" i="4"/>
  <c r="J2822" i="4"/>
  <c r="J2821" i="4"/>
  <c r="J2820" i="4"/>
  <c r="J2819" i="4"/>
  <c r="J2818" i="4"/>
  <c r="J2817" i="4"/>
  <c r="J2816" i="4"/>
  <c r="J2815" i="4"/>
  <c r="J2814" i="4"/>
  <c r="J2813" i="4"/>
  <c r="J2812" i="4"/>
  <c r="J2811" i="4"/>
  <c r="J2810" i="4"/>
  <c r="J2809" i="4"/>
  <c r="J2808" i="4"/>
  <c r="J2807" i="4"/>
  <c r="J2806" i="4"/>
  <c r="J2805" i="4"/>
  <c r="J2804" i="4"/>
  <c r="J2803" i="4"/>
  <c r="J2802" i="4"/>
  <c r="J2801" i="4"/>
  <c r="J2800" i="4"/>
  <c r="J2799" i="4"/>
  <c r="J2798" i="4"/>
  <c r="J2797" i="4"/>
  <c r="J2796" i="4"/>
  <c r="J2795" i="4"/>
  <c r="J2794" i="4"/>
  <c r="J2793" i="4"/>
  <c r="J2792" i="4"/>
  <c r="J2791" i="4"/>
  <c r="J2790" i="4"/>
  <c r="J2789" i="4"/>
  <c r="J2788" i="4"/>
  <c r="J2787" i="4"/>
  <c r="J2786" i="4"/>
  <c r="J2785" i="4"/>
  <c r="J2784" i="4"/>
  <c r="J2783" i="4"/>
  <c r="J2782" i="4"/>
  <c r="J2781" i="4"/>
  <c r="J2780" i="4"/>
  <c r="J2779" i="4"/>
  <c r="J2778" i="4"/>
  <c r="J2777" i="4"/>
  <c r="J2776" i="4"/>
  <c r="J2775" i="4"/>
  <c r="J2774" i="4"/>
  <c r="J2773" i="4"/>
  <c r="J2772" i="4"/>
  <c r="J2771" i="4"/>
  <c r="J2770" i="4"/>
  <c r="J2769" i="4"/>
  <c r="J2768" i="4"/>
  <c r="J2767" i="4"/>
  <c r="J2766" i="4"/>
  <c r="J2765" i="4"/>
  <c r="J2764" i="4"/>
  <c r="J2763" i="4"/>
  <c r="J2762" i="4"/>
  <c r="J2761" i="4"/>
  <c r="J2760" i="4"/>
  <c r="J2759" i="4"/>
  <c r="J2758" i="4"/>
  <c r="J2757" i="4"/>
  <c r="J2756" i="4"/>
  <c r="J2755" i="4"/>
  <c r="J2754" i="4"/>
  <c r="J2753" i="4"/>
  <c r="J2752" i="4"/>
  <c r="J2751" i="4"/>
  <c r="J2750" i="4"/>
  <c r="J2749" i="4"/>
  <c r="J2748" i="4"/>
  <c r="J2747" i="4"/>
  <c r="J2746" i="4"/>
  <c r="J2745" i="4"/>
  <c r="J2744" i="4"/>
  <c r="J2743" i="4"/>
  <c r="J2742" i="4"/>
  <c r="J2741" i="4"/>
  <c r="J2740" i="4"/>
  <c r="J2739" i="4"/>
  <c r="J2738" i="4"/>
  <c r="J2737" i="4"/>
  <c r="J2736" i="4"/>
  <c r="J2735" i="4"/>
  <c r="J2734" i="4"/>
  <c r="J2733" i="4"/>
  <c r="J2732" i="4"/>
  <c r="J2731" i="4"/>
  <c r="J2730" i="4"/>
  <c r="J2729" i="4"/>
  <c r="J2728" i="4"/>
  <c r="J2727" i="4"/>
  <c r="J2726" i="4"/>
  <c r="J2725" i="4"/>
  <c r="J2724" i="4"/>
  <c r="J2723" i="4"/>
  <c r="J2722" i="4"/>
  <c r="J2721" i="4"/>
  <c r="J2720" i="4"/>
  <c r="J2719" i="4"/>
  <c r="J2718" i="4"/>
  <c r="J2717" i="4"/>
  <c r="J2716" i="4"/>
  <c r="J2715" i="4"/>
  <c r="J2714" i="4"/>
  <c r="J2713" i="4"/>
  <c r="J2712" i="4"/>
  <c r="J2711" i="4"/>
  <c r="J2710" i="4"/>
  <c r="J2709" i="4"/>
  <c r="J2708" i="4"/>
  <c r="J2707" i="4"/>
  <c r="J2706" i="4"/>
  <c r="J2705" i="4"/>
  <c r="J2704" i="4"/>
  <c r="J2703" i="4"/>
  <c r="J2702" i="4"/>
  <c r="J2701" i="4"/>
  <c r="J2700" i="4"/>
  <c r="J2699" i="4"/>
  <c r="J2698" i="4"/>
  <c r="J2697" i="4"/>
  <c r="J2696" i="4"/>
  <c r="J2695" i="4"/>
  <c r="J2694" i="4"/>
  <c r="J2693" i="4"/>
  <c r="J2692" i="4"/>
  <c r="J2691" i="4"/>
  <c r="J2690" i="4"/>
  <c r="J2689" i="4"/>
  <c r="J2688" i="4"/>
  <c r="J2687" i="4"/>
  <c r="J2686" i="4"/>
  <c r="J2685" i="4"/>
  <c r="J2684" i="4"/>
  <c r="J2683" i="4"/>
  <c r="J2682" i="4"/>
  <c r="J2681" i="4"/>
  <c r="J2680" i="4"/>
  <c r="J2679" i="4"/>
  <c r="J2678" i="4"/>
  <c r="J2677" i="4"/>
  <c r="J2676" i="4"/>
  <c r="J2675" i="4"/>
  <c r="J2674" i="4"/>
  <c r="J2673" i="4"/>
  <c r="J2672" i="4"/>
  <c r="J2671" i="4"/>
  <c r="J2670" i="4"/>
  <c r="J2669" i="4"/>
  <c r="J2668" i="4"/>
  <c r="J2667" i="4"/>
  <c r="J2666" i="4"/>
  <c r="J2665" i="4"/>
  <c r="J2664" i="4"/>
  <c r="J2663" i="4"/>
  <c r="J2662" i="4"/>
  <c r="J2661" i="4"/>
  <c r="J2660" i="4"/>
  <c r="J2659" i="4"/>
  <c r="J2658" i="4"/>
  <c r="J2657" i="4"/>
  <c r="J2656" i="4"/>
  <c r="J2655" i="4"/>
  <c r="J2654" i="4"/>
  <c r="J2653" i="4"/>
  <c r="J2652" i="4"/>
  <c r="J2651" i="4"/>
  <c r="J2650" i="4"/>
  <c r="J2649" i="4"/>
  <c r="J2648" i="4"/>
  <c r="J2647" i="4"/>
  <c r="J2646" i="4"/>
  <c r="J2645" i="4"/>
  <c r="J2644" i="4"/>
  <c r="J2643" i="4"/>
  <c r="J2642" i="4"/>
  <c r="J2641" i="4"/>
  <c r="J2640" i="4"/>
  <c r="J2639" i="4"/>
  <c r="J2638" i="4"/>
  <c r="J2637" i="4"/>
  <c r="J2636" i="4"/>
  <c r="J2635" i="4"/>
  <c r="J2634" i="4"/>
  <c r="J2633" i="4"/>
  <c r="J2632" i="4"/>
  <c r="J2631" i="4"/>
  <c r="J2630" i="4"/>
  <c r="J2629" i="4"/>
  <c r="J2628" i="4"/>
  <c r="J2627" i="4"/>
  <c r="J2626" i="4"/>
  <c r="J2625" i="4"/>
  <c r="J2624" i="4"/>
  <c r="J2623" i="4"/>
  <c r="J2622" i="4"/>
  <c r="J2621" i="4"/>
  <c r="J2620" i="4"/>
  <c r="J2619" i="4"/>
  <c r="J2618" i="4"/>
  <c r="J2617" i="4"/>
  <c r="J2616" i="4"/>
  <c r="J2615" i="4"/>
  <c r="J2614" i="4"/>
  <c r="J2613" i="4"/>
  <c r="J2612" i="4"/>
  <c r="J2611" i="4"/>
  <c r="J2610" i="4"/>
  <c r="J2609" i="4"/>
  <c r="J2608" i="4"/>
  <c r="J2607" i="4"/>
  <c r="J2606" i="4"/>
  <c r="J2605" i="4"/>
  <c r="J2604" i="4"/>
  <c r="J2603" i="4"/>
  <c r="J2602" i="4"/>
  <c r="J2601" i="4"/>
  <c r="J2600" i="4"/>
  <c r="J2599" i="4"/>
  <c r="J2598" i="4"/>
  <c r="J2597" i="4"/>
  <c r="J2596" i="4"/>
  <c r="J2595" i="4"/>
  <c r="J2594" i="4"/>
  <c r="J2593" i="4"/>
  <c r="J2592" i="4"/>
  <c r="J2591" i="4"/>
  <c r="J2590" i="4"/>
  <c r="J2589" i="4"/>
  <c r="J2588" i="4"/>
  <c r="J2587" i="4"/>
  <c r="J2586" i="4"/>
  <c r="J2585" i="4"/>
  <c r="J2584" i="4"/>
  <c r="J2583" i="4"/>
  <c r="J2582" i="4"/>
  <c r="J2581" i="4"/>
  <c r="J2580" i="4"/>
  <c r="J2579" i="4"/>
  <c r="J2578" i="4"/>
  <c r="J2577" i="4"/>
  <c r="J2576" i="4"/>
  <c r="J2575" i="4"/>
  <c r="J2574" i="4"/>
  <c r="J2573" i="4"/>
  <c r="J2572" i="4"/>
  <c r="J2571" i="4"/>
  <c r="J2570" i="4"/>
  <c r="J2569" i="4"/>
  <c r="J2568" i="4"/>
  <c r="J2567" i="4"/>
  <c r="J2566" i="4"/>
  <c r="J2565" i="4"/>
  <c r="J2564" i="4"/>
  <c r="J2563" i="4"/>
  <c r="J2562" i="4"/>
  <c r="J2561" i="4"/>
  <c r="J2560" i="4"/>
  <c r="J2559" i="4"/>
  <c r="J2558" i="4"/>
  <c r="J2557" i="4"/>
  <c r="J2556" i="4"/>
  <c r="J2555" i="4"/>
  <c r="J2554" i="4"/>
  <c r="J2553" i="4"/>
  <c r="J2552" i="4"/>
  <c r="J2551" i="4"/>
  <c r="J2550" i="4"/>
  <c r="J2549" i="4"/>
  <c r="J2548" i="4"/>
  <c r="J2547" i="4"/>
  <c r="J2546" i="4"/>
  <c r="J2545" i="4"/>
  <c r="J2544" i="4"/>
  <c r="J2543" i="4"/>
  <c r="J2542" i="4"/>
  <c r="J2541" i="4"/>
  <c r="J2540" i="4"/>
  <c r="J2539" i="4"/>
  <c r="J2538" i="4"/>
  <c r="J2537" i="4"/>
  <c r="J2536" i="4"/>
  <c r="J2535" i="4"/>
  <c r="J2534" i="4"/>
  <c r="J2533" i="4"/>
  <c r="J2532" i="4"/>
  <c r="J2531" i="4"/>
  <c r="J2530" i="4"/>
  <c r="J2529" i="4"/>
  <c r="J2528" i="4"/>
  <c r="J2527" i="4"/>
  <c r="J2526" i="4"/>
  <c r="J2525" i="4"/>
  <c r="J2524" i="4"/>
  <c r="J2523" i="4"/>
  <c r="J2522" i="4"/>
  <c r="J2521" i="4"/>
  <c r="J2520" i="4"/>
  <c r="J2519" i="4"/>
  <c r="J2518" i="4"/>
  <c r="J2517" i="4"/>
  <c r="J2516" i="4"/>
  <c r="J2515" i="4"/>
  <c r="J2514" i="4"/>
  <c r="J2513" i="4"/>
  <c r="J2512" i="4"/>
  <c r="J2511" i="4"/>
  <c r="J2510" i="4"/>
  <c r="J2509" i="4"/>
  <c r="J2508" i="4"/>
  <c r="J2507" i="4"/>
  <c r="J2506" i="4"/>
  <c r="J2505" i="4"/>
  <c r="J2504" i="4"/>
  <c r="J2503" i="4"/>
  <c r="J2502" i="4"/>
  <c r="J2501" i="4"/>
  <c r="J2500" i="4"/>
  <c r="J2499" i="4"/>
  <c r="J2498" i="4"/>
  <c r="J2497" i="4"/>
  <c r="J2496" i="4"/>
  <c r="J2495" i="4"/>
  <c r="J2494" i="4"/>
  <c r="J2493" i="4"/>
  <c r="J2492" i="4"/>
  <c r="J2491" i="4"/>
  <c r="J2490" i="4"/>
  <c r="J2489" i="4"/>
  <c r="J2488" i="4"/>
  <c r="J2487" i="4"/>
  <c r="J2486" i="4"/>
  <c r="J2485" i="4"/>
  <c r="J2484" i="4"/>
  <c r="J2483" i="4"/>
  <c r="J2482" i="4"/>
  <c r="J2481" i="4"/>
  <c r="J2480" i="4"/>
  <c r="J2479" i="4"/>
  <c r="J2478" i="4"/>
  <c r="J2477" i="4"/>
  <c r="J2476" i="4"/>
  <c r="J2475" i="4"/>
  <c r="J2474" i="4"/>
  <c r="J2473" i="4"/>
  <c r="J2472" i="4"/>
  <c r="J2471" i="4"/>
  <c r="J2470" i="4"/>
  <c r="J2469" i="4"/>
  <c r="J2468" i="4"/>
  <c r="J2467" i="4"/>
  <c r="J2466" i="4"/>
  <c r="J2465" i="4"/>
  <c r="J2464" i="4"/>
  <c r="J2463" i="4"/>
  <c r="J2462" i="4"/>
  <c r="J2461" i="4"/>
  <c r="J2460" i="4"/>
  <c r="J2459" i="4"/>
  <c r="J2458" i="4"/>
  <c r="J2457" i="4"/>
  <c r="J2456" i="4"/>
  <c r="J2455" i="4"/>
  <c r="J2454" i="4"/>
  <c r="J2453" i="4"/>
  <c r="J2452" i="4"/>
  <c r="J2451" i="4"/>
  <c r="J2450" i="4"/>
  <c r="J2449" i="4"/>
  <c r="J2448" i="4"/>
  <c r="J2447" i="4"/>
  <c r="J2446" i="4"/>
  <c r="J2445" i="4"/>
  <c r="J2444" i="4"/>
  <c r="J2443" i="4"/>
  <c r="J2442" i="4"/>
  <c r="J2441" i="4"/>
  <c r="J2440" i="4"/>
  <c r="J2439" i="4"/>
  <c r="J2438" i="4"/>
  <c r="J2437" i="4"/>
  <c r="J2436" i="4"/>
  <c r="J2435" i="4"/>
  <c r="J2434" i="4"/>
  <c r="J2433" i="4"/>
  <c r="J2432" i="4"/>
  <c r="J2431" i="4"/>
  <c r="J2430" i="4"/>
  <c r="J2429" i="4"/>
  <c r="J2428" i="4"/>
  <c r="J2427" i="4"/>
  <c r="J2426" i="4"/>
  <c r="J2425" i="4"/>
  <c r="J2424" i="4"/>
  <c r="J2423" i="4"/>
  <c r="J2422" i="4"/>
  <c r="J2421" i="4"/>
  <c r="J2420" i="4"/>
  <c r="J2419" i="4"/>
  <c r="J2418" i="4"/>
  <c r="J2417" i="4"/>
  <c r="J2416" i="4"/>
  <c r="J2415" i="4"/>
  <c r="J2414" i="4"/>
  <c r="J2413" i="4"/>
  <c r="J2412" i="4"/>
  <c r="J2411" i="4"/>
  <c r="J2410" i="4"/>
  <c r="J2409" i="4"/>
  <c r="J2408" i="4"/>
  <c r="J2407" i="4"/>
  <c r="J2406" i="4"/>
  <c r="J2405" i="4"/>
  <c r="J2404" i="4"/>
  <c r="J2403" i="4"/>
  <c r="J2402" i="4"/>
  <c r="J2401" i="4"/>
  <c r="J2400" i="4"/>
  <c r="J2399" i="4"/>
  <c r="J2398" i="4"/>
  <c r="J2397" i="4"/>
  <c r="J2396" i="4"/>
  <c r="J2395" i="4"/>
  <c r="J2394" i="4"/>
  <c r="J2393" i="4"/>
  <c r="J2392" i="4"/>
  <c r="J2391" i="4"/>
  <c r="J2390" i="4"/>
  <c r="J2389" i="4"/>
  <c r="J2388" i="4"/>
  <c r="J2387" i="4"/>
  <c r="J2386" i="4"/>
  <c r="J2385" i="4"/>
  <c r="J2384" i="4"/>
  <c r="J2383" i="4"/>
  <c r="J2382" i="4"/>
  <c r="J2381" i="4"/>
  <c r="J2380" i="4"/>
  <c r="J2379" i="4"/>
  <c r="J2378" i="4"/>
  <c r="J2377" i="4"/>
  <c r="J2376" i="4"/>
  <c r="J2375" i="4"/>
  <c r="J2374" i="4"/>
  <c r="J2373" i="4"/>
  <c r="J2372" i="4"/>
  <c r="J2371" i="4"/>
  <c r="J2370" i="4"/>
  <c r="J2369" i="4"/>
  <c r="J2368" i="4"/>
  <c r="J2367" i="4"/>
  <c r="J2366" i="4"/>
  <c r="J2365" i="4"/>
  <c r="J2364" i="4"/>
  <c r="J2363" i="4"/>
  <c r="J2362" i="4"/>
  <c r="J2361" i="4"/>
  <c r="J2360" i="4"/>
  <c r="J2359" i="4"/>
  <c r="J2358" i="4"/>
  <c r="J2357" i="4"/>
  <c r="J2356" i="4"/>
  <c r="J2355" i="4"/>
  <c r="J2354" i="4"/>
  <c r="J2353" i="4"/>
  <c r="J2352" i="4"/>
  <c r="J2351" i="4"/>
  <c r="J2350" i="4"/>
  <c r="J2349" i="4"/>
  <c r="J2348" i="4"/>
  <c r="J2347" i="4"/>
  <c r="J2346" i="4"/>
  <c r="J2345" i="4"/>
  <c r="J2344" i="4"/>
  <c r="J2343" i="4"/>
  <c r="J2342" i="4"/>
  <c r="J2341" i="4"/>
  <c r="J2340" i="4"/>
  <c r="J2339" i="4"/>
  <c r="J2338" i="4"/>
  <c r="J2337" i="4"/>
  <c r="J2336" i="4"/>
  <c r="J2335" i="4"/>
  <c r="J2334" i="4"/>
  <c r="J2333" i="4"/>
  <c r="J2332" i="4"/>
  <c r="J2331" i="4"/>
  <c r="J2330" i="4"/>
  <c r="J2329" i="4"/>
  <c r="J2328" i="4"/>
  <c r="J2327" i="4"/>
  <c r="J2326" i="4"/>
  <c r="J2325" i="4"/>
  <c r="J2324" i="4"/>
  <c r="J2323" i="4"/>
  <c r="J2322" i="4"/>
  <c r="J2321" i="4"/>
  <c r="J2320" i="4"/>
  <c r="J2319" i="4"/>
  <c r="J2318" i="4"/>
  <c r="J2317" i="4"/>
  <c r="J2316" i="4"/>
  <c r="J2315" i="4"/>
  <c r="J2314" i="4"/>
  <c r="J2313" i="4"/>
  <c r="J2312" i="4"/>
  <c r="J2311" i="4"/>
  <c r="J2310" i="4"/>
  <c r="J2309" i="4"/>
  <c r="J2308" i="4"/>
  <c r="J2307" i="4"/>
  <c r="J2306" i="4"/>
  <c r="J2305" i="4"/>
  <c r="J2304" i="4"/>
  <c r="J2303" i="4"/>
  <c r="J2302" i="4"/>
  <c r="J2301" i="4"/>
  <c r="J2300" i="4"/>
  <c r="J2299" i="4"/>
  <c r="J2298" i="4"/>
  <c r="J2297" i="4"/>
  <c r="J2296" i="4"/>
  <c r="J2295" i="4"/>
  <c r="J2294" i="4"/>
  <c r="J2293" i="4"/>
  <c r="J2292" i="4"/>
  <c r="J2291" i="4"/>
  <c r="J2290" i="4"/>
  <c r="J2289" i="4"/>
  <c r="J2288" i="4"/>
  <c r="J2287" i="4"/>
  <c r="J2286" i="4"/>
  <c r="J2285" i="4"/>
  <c r="J2284" i="4"/>
  <c r="J2283" i="4"/>
  <c r="J2282" i="4"/>
  <c r="J2281" i="4"/>
  <c r="J2280" i="4"/>
  <c r="J2279" i="4"/>
  <c r="J2278" i="4"/>
  <c r="J2277" i="4"/>
  <c r="J2276" i="4"/>
  <c r="J2275" i="4"/>
  <c r="J2274" i="4"/>
  <c r="J2273" i="4"/>
  <c r="J2272" i="4"/>
  <c r="J2271" i="4"/>
  <c r="J2270" i="4"/>
  <c r="J2269" i="4"/>
  <c r="J2268" i="4"/>
  <c r="J2267" i="4"/>
  <c r="J2266" i="4"/>
  <c r="J2265" i="4"/>
  <c r="J2264" i="4"/>
  <c r="J2263" i="4"/>
  <c r="J2262" i="4"/>
  <c r="J2261" i="4"/>
  <c r="J2260" i="4"/>
  <c r="J2259" i="4"/>
  <c r="J2258" i="4"/>
  <c r="J2257" i="4"/>
  <c r="J2256" i="4"/>
  <c r="J2255" i="4"/>
  <c r="J2254" i="4"/>
  <c r="J2253" i="4"/>
  <c r="J2252" i="4"/>
  <c r="J2251" i="4"/>
  <c r="J2250" i="4"/>
  <c r="J2249" i="4"/>
  <c r="J2248" i="4"/>
  <c r="J2247" i="4"/>
  <c r="J2246" i="4"/>
  <c r="J2245" i="4"/>
  <c r="J2244" i="4"/>
  <c r="J2243" i="4"/>
  <c r="J2242" i="4"/>
  <c r="J2241" i="4"/>
  <c r="J2240" i="4"/>
  <c r="J2239" i="4"/>
  <c r="J2238" i="4"/>
  <c r="J2237" i="4"/>
  <c r="J2236" i="4"/>
  <c r="J2235" i="4"/>
  <c r="J2234" i="4"/>
  <c r="J2233" i="4"/>
  <c r="J2232" i="4"/>
  <c r="J2231" i="4"/>
  <c r="J2230" i="4"/>
  <c r="J2229" i="4"/>
  <c r="J2228" i="4"/>
  <c r="J2227" i="4"/>
  <c r="J2226" i="4"/>
  <c r="J2225" i="4"/>
  <c r="J2224" i="4"/>
  <c r="J2223" i="4"/>
  <c r="J2222" i="4"/>
  <c r="J2221" i="4"/>
  <c r="J2220" i="4"/>
  <c r="J2219" i="4"/>
  <c r="J2218" i="4"/>
  <c r="J2217" i="4"/>
  <c r="J2216" i="4"/>
  <c r="J2215" i="4"/>
  <c r="J2214" i="4"/>
  <c r="J2213" i="4"/>
  <c r="J2212" i="4"/>
  <c r="J2211" i="4"/>
  <c r="J2210" i="4"/>
  <c r="J2209" i="4"/>
  <c r="J2208" i="4"/>
  <c r="J2207" i="4"/>
  <c r="J2206" i="4"/>
  <c r="J2205" i="4"/>
  <c r="J2204" i="4"/>
  <c r="J2203" i="4"/>
  <c r="J2202" i="4"/>
  <c r="J2201" i="4"/>
  <c r="J2200" i="4"/>
  <c r="J2199" i="4"/>
  <c r="J2198" i="4"/>
  <c r="J2197" i="4"/>
  <c r="J2196" i="4"/>
  <c r="J2195" i="4"/>
  <c r="J2194" i="4"/>
  <c r="J2193" i="4"/>
  <c r="J2192" i="4"/>
  <c r="J2191" i="4"/>
  <c r="J2190" i="4"/>
  <c r="J2189" i="4"/>
  <c r="J2188" i="4"/>
  <c r="J2187" i="4"/>
  <c r="J2186" i="4"/>
  <c r="J2185" i="4"/>
  <c r="J2184" i="4"/>
  <c r="J2183" i="4"/>
  <c r="J2182" i="4"/>
  <c r="J2181" i="4"/>
  <c r="J2180" i="4"/>
  <c r="J2179" i="4"/>
  <c r="J2178" i="4"/>
  <c r="J2177" i="4"/>
  <c r="J2176" i="4"/>
  <c r="J2175" i="4"/>
  <c r="J2174" i="4"/>
  <c r="J2173" i="4"/>
  <c r="J2172" i="4"/>
  <c r="J2171" i="4"/>
  <c r="J2170" i="4"/>
  <c r="J2169" i="4"/>
  <c r="J2168" i="4"/>
  <c r="J2167" i="4"/>
  <c r="J2166" i="4"/>
  <c r="J2165" i="4"/>
  <c r="J2164" i="4"/>
  <c r="J2163" i="4"/>
  <c r="J2162" i="4"/>
  <c r="J2161" i="4"/>
  <c r="J2160" i="4"/>
  <c r="J2159" i="4"/>
  <c r="J2158" i="4"/>
  <c r="J2157" i="4"/>
  <c r="J2156" i="4"/>
  <c r="J2155" i="4"/>
  <c r="J2154" i="4"/>
  <c r="J2153" i="4"/>
  <c r="J2152" i="4"/>
  <c r="J2151" i="4"/>
  <c r="J2150" i="4"/>
  <c r="J2149" i="4"/>
  <c r="J2148" i="4"/>
  <c r="J2147" i="4"/>
  <c r="J2146" i="4"/>
  <c r="J2145" i="4"/>
  <c r="J2144" i="4"/>
  <c r="J2143" i="4"/>
  <c r="J2142" i="4"/>
  <c r="J2141" i="4"/>
  <c r="J2140" i="4"/>
  <c r="J2139" i="4"/>
  <c r="J2138" i="4"/>
  <c r="J2137" i="4"/>
  <c r="J2136" i="4"/>
  <c r="J2135" i="4"/>
  <c r="J2134" i="4"/>
  <c r="J2133" i="4"/>
  <c r="J2132" i="4"/>
  <c r="J2131" i="4"/>
  <c r="J2130" i="4"/>
  <c r="J2129" i="4"/>
  <c r="J2128" i="4"/>
  <c r="J2127" i="4"/>
  <c r="J2126" i="4"/>
  <c r="J2125" i="4"/>
  <c r="J2124" i="4"/>
  <c r="J2123" i="4"/>
  <c r="J2122" i="4"/>
  <c r="J2121" i="4"/>
  <c r="J2120" i="4"/>
  <c r="J2119" i="4"/>
  <c r="J2118" i="4"/>
  <c r="J2117" i="4"/>
  <c r="J2116" i="4"/>
  <c r="J2115" i="4"/>
  <c r="J2114" i="4"/>
  <c r="J2113" i="4"/>
  <c r="J2112" i="4"/>
  <c r="J2111" i="4"/>
  <c r="J2110" i="4"/>
  <c r="J2109" i="4"/>
  <c r="J2108" i="4"/>
  <c r="J2107" i="4"/>
  <c r="J2106" i="4"/>
  <c r="J2105" i="4"/>
  <c r="J2104" i="4"/>
  <c r="J2103" i="4"/>
  <c r="J2102" i="4"/>
  <c r="J2101" i="4"/>
  <c r="J2100" i="4"/>
  <c r="J2099" i="4"/>
  <c r="J2098" i="4"/>
  <c r="J2097" i="4"/>
  <c r="J2096" i="4"/>
  <c r="J2095" i="4"/>
  <c r="J2094" i="4"/>
  <c r="J2093" i="4"/>
  <c r="J2092" i="4"/>
  <c r="J2091" i="4"/>
  <c r="J2090" i="4"/>
  <c r="J2089" i="4"/>
  <c r="J2088" i="4"/>
  <c r="J2087" i="4"/>
  <c r="J2086" i="4"/>
  <c r="J2085" i="4"/>
  <c r="J2084" i="4"/>
  <c r="J2083" i="4"/>
  <c r="J2082" i="4"/>
  <c r="J2081" i="4"/>
  <c r="J2080" i="4"/>
  <c r="J2079" i="4"/>
  <c r="J2078" i="4"/>
  <c r="J2077" i="4"/>
  <c r="J2076" i="4"/>
  <c r="J2075" i="4"/>
  <c r="J2074" i="4"/>
  <c r="J2073" i="4"/>
  <c r="J2072" i="4"/>
  <c r="J2071" i="4"/>
  <c r="J2070" i="4"/>
  <c r="J2069" i="4"/>
  <c r="J2068" i="4"/>
  <c r="J2067" i="4"/>
  <c r="J2066" i="4"/>
  <c r="J2065" i="4"/>
  <c r="J2064" i="4"/>
  <c r="J2063" i="4"/>
  <c r="J2062" i="4"/>
  <c r="J2061" i="4"/>
  <c r="J2060" i="4"/>
  <c r="J2059" i="4"/>
  <c r="J2058" i="4"/>
  <c r="J2057" i="4"/>
  <c r="J2056" i="4"/>
  <c r="J2055" i="4"/>
  <c r="J2054" i="4"/>
  <c r="J2053" i="4"/>
  <c r="J2052" i="4"/>
  <c r="J2051" i="4"/>
  <c r="J2050" i="4"/>
  <c r="J2049" i="4"/>
  <c r="J2048" i="4"/>
  <c r="J2047" i="4"/>
  <c r="J2046" i="4"/>
  <c r="J2045" i="4"/>
  <c r="J2044" i="4"/>
  <c r="J2043" i="4"/>
  <c r="J2042" i="4"/>
  <c r="J2041" i="4"/>
  <c r="J2040" i="4"/>
  <c r="J2039" i="4"/>
  <c r="J2038" i="4"/>
  <c r="J2037" i="4"/>
  <c r="J2036" i="4"/>
  <c r="J2035" i="4"/>
  <c r="J2034" i="4"/>
  <c r="J2033" i="4"/>
  <c r="J2032" i="4"/>
  <c r="J2031" i="4"/>
  <c r="J2030" i="4"/>
  <c r="J2029" i="4"/>
  <c r="J2028" i="4"/>
  <c r="J2027" i="4"/>
  <c r="J2026" i="4"/>
  <c r="J2025" i="4"/>
  <c r="J2024" i="4"/>
  <c r="J2023" i="4"/>
  <c r="J2022" i="4"/>
  <c r="J2021" i="4"/>
  <c r="J2020" i="4"/>
  <c r="J2019" i="4"/>
  <c r="J2018" i="4"/>
  <c r="J2017" i="4"/>
  <c r="J2016" i="4"/>
  <c r="J2015" i="4"/>
  <c r="J2014" i="4"/>
  <c r="J2013" i="4"/>
  <c r="J2012" i="4"/>
  <c r="J2011" i="4"/>
  <c r="J2010" i="4"/>
  <c r="J2009" i="4"/>
  <c r="J2008" i="4"/>
  <c r="J2007" i="4"/>
  <c r="J2006" i="4"/>
  <c r="J2005" i="4"/>
  <c r="J2004" i="4"/>
  <c r="J2003" i="4"/>
  <c r="J2002" i="4"/>
  <c r="J2001" i="4"/>
  <c r="J2000" i="4"/>
  <c r="J1999" i="4"/>
  <c r="J1998" i="4"/>
  <c r="J1997" i="4"/>
  <c r="J1996" i="4"/>
  <c r="J1995" i="4"/>
  <c r="J1994" i="4"/>
  <c r="J1993" i="4"/>
  <c r="J1992" i="4"/>
  <c r="J1991" i="4"/>
  <c r="J1990" i="4"/>
  <c r="J1989" i="4"/>
  <c r="J1988" i="4"/>
  <c r="J1987" i="4"/>
  <c r="J1986" i="4"/>
  <c r="J1985" i="4"/>
  <c r="J1984" i="4"/>
  <c r="J1983" i="4"/>
  <c r="J1982" i="4"/>
  <c r="J1981" i="4"/>
  <c r="J1980" i="4"/>
  <c r="J1979" i="4"/>
  <c r="J1978" i="4"/>
  <c r="J1977" i="4"/>
  <c r="J1976" i="4"/>
  <c r="J1975" i="4"/>
  <c r="J1974" i="4"/>
  <c r="J1973" i="4"/>
  <c r="J1972" i="4"/>
  <c r="J1971" i="4"/>
  <c r="J1970" i="4"/>
  <c r="J1969" i="4"/>
  <c r="J1968" i="4"/>
  <c r="J1967" i="4"/>
  <c r="J1966" i="4"/>
  <c r="J1965" i="4"/>
  <c r="J1964" i="4"/>
  <c r="J1963" i="4"/>
  <c r="J1962" i="4"/>
  <c r="J1961" i="4"/>
  <c r="J1960" i="4"/>
  <c r="J1959" i="4"/>
  <c r="J1958" i="4"/>
  <c r="J1957" i="4"/>
  <c r="J1956" i="4"/>
  <c r="J1955" i="4"/>
  <c r="J1954" i="4"/>
  <c r="J1953" i="4"/>
  <c r="J1952" i="4"/>
  <c r="J1951" i="4"/>
  <c r="J1950" i="4"/>
  <c r="J1949" i="4"/>
  <c r="J1948" i="4"/>
  <c r="J1947" i="4"/>
  <c r="J1946" i="4"/>
  <c r="J1945" i="4"/>
  <c r="J1944" i="4"/>
  <c r="J1943" i="4"/>
  <c r="J1942" i="4"/>
  <c r="J1941" i="4"/>
  <c r="J1940" i="4"/>
  <c r="J1939" i="4"/>
  <c r="J1938" i="4"/>
  <c r="J1937" i="4"/>
  <c r="J1936" i="4"/>
  <c r="J1935" i="4"/>
  <c r="J1934" i="4"/>
  <c r="J1933" i="4"/>
  <c r="J1932" i="4"/>
  <c r="J1931" i="4"/>
  <c r="J1930" i="4"/>
  <c r="J1929" i="4"/>
  <c r="J1928" i="4"/>
  <c r="J1927" i="4"/>
  <c r="J1926" i="4"/>
  <c r="J1925" i="4"/>
  <c r="J1924" i="4"/>
  <c r="J1923" i="4"/>
  <c r="J1922" i="4"/>
  <c r="J1921" i="4"/>
  <c r="J1920" i="4"/>
  <c r="J1919" i="4"/>
  <c r="J1918" i="4"/>
  <c r="J1917" i="4"/>
  <c r="J1916" i="4"/>
  <c r="J1915" i="4"/>
  <c r="J1914" i="4"/>
  <c r="J1913" i="4"/>
  <c r="J1912" i="4"/>
  <c r="J1911" i="4"/>
  <c r="J1910" i="4"/>
  <c r="J1909" i="4"/>
  <c r="J1908" i="4"/>
  <c r="J1907" i="4"/>
  <c r="J1906" i="4"/>
  <c r="J1905" i="4"/>
  <c r="J1904" i="4"/>
  <c r="J1903" i="4"/>
  <c r="J1902" i="4"/>
  <c r="J1901" i="4"/>
  <c r="J1900" i="4"/>
  <c r="J1899" i="4"/>
  <c r="J1898" i="4"/>
  <c r="J1897" i="4"/>
  <c r="J1896" i="4"/>
  <c r="J1895" i="4"/>
  <c r="J1894" i="4"/>
  <c r="J1893" i="4"/>
  <c r="J1892" i="4"/>
  <c r="J1891" i="4"/>
  <c r="J1890" i="4"/>
  <c r="J1889" i="4"/>
  <c r="J1888" i="4"/>
  <c r="J1887" i="4"/>
  <c r="J1886" i="4"/>
  <c r="J1885" i="4"/>
  <c r="J1884" i="4"/>
  <c r="J1883" i="4"/>
  <c r="J1882" i="4"/>
  <c r="J1881" i="4"/>
  <c r="J1880" i="4"/>
  <c r="J1879" i="4"/>
  <c r="J1878" i="4"/>
  <c r="J1877" i="4"/>
  <c r="J1876" i="4"/>
  <c r="J1875" i="4"/>
  <c r="J1874" i="4"/>
  <c r="J1873" i="4"/>
  <c r="J1872" i="4"/>
  <c r="J1871" i="4"/>
  <c r="J1870" i="4"/>
  <c r="J1869" i="4"/>
  <c r="J1868" i="4"/>
  <c r="J1867" i="4"/>
  <c r="J1866" i="4"/>
  <c r="J1865" i="4"/>
  <c r="J1864" i="4"/>
  <c r="J1863" i="4"/>
  <c r="J1862" i="4"/>
  <c r="J1861" i="4"/>
  <c r="J1860" i="4"/>
  <c r="J1859" i="4"/>
  <c r="J1858" i="4"/>
  <c r="J1857" i="4"/>
  <c r="J1856" i="4"/>
  <c r="J1855" i="4"/>
  <c r="J1854" i="4"/>
  <c r="J1853" i="4"/>
  <c r="J1852" i="4"/>
  <c r="J1851" i="4"/>
  <c r="J1850" i="4"/>
  <c r="J1849" i="4"/>
  <c r="J1848" i="4"/>
  <c r="J1847" i="4"/>
  <c r="J1846" i="4"/>
  <c r="J1845" i="4"/>
  <c r="J1844" i="4"/>
  <c r="J1843" i="4"/>
  <c r="J1842" i="4"/>
  <c r="J1841" i="4"/>
  <c r="J1840" i="4"/>
  <c r="J1839" i="4"/>
  <c r="J1838" i="4"/>
  <c r="J1837" i="4"/>
  <c r="J1836" i="4"/>
  <c r="J1835" i="4"/>
  <c r="J1834" i="4"/>
  <c r="J1833" i="4"/>
  <c r="J1832" i="4"/>
  <c r="J1831" i="4"/>
  <c r="J1830" i="4"/>
  <c r="J1829" i="4"/>
  <c r="J1828" i="4"/>
  <c r="J1827" i="4"/>
  <c r="J1826" i="4"/>
  <c r="J1825" i="4"/>
  <c r="J1824" i="4"/>
  <c r="J1823" i="4"/>
  <c r="J1822" i="4"/>
  <c r="J1821" i="4"/>
  <c r="J1820" i="4"/>
  <c r="J1819" i="4"/>
  <c r="J1818" i="4"/>
  <c r="J1817" i="4"/>
  <c r="J1816" i="4"/>
  <c r="J1815" i="4"/>
  <c r="J1814" i="4"/>
  <c r="J1813" i="4"/>
  <c r="J1812" i="4"/>
  <c r="J1811" i="4"/>
  <c r="J1810" i="4"/>
  <c r="J1809" i="4"/>
  <c r="J1808" i="4"/>
  <c r="J1807" i="4"/>
  <c r="J1806" i="4"/>
  <c r="J1805" i="4"/>
  <c r="J1804" i="4"/>
  <c r="J1803" i="4"/>
  <c r="J1802" i="4"/>
  <c r="J1801" i="4"/>
  <c r="J1800" i="4"/>
  <c r="J1799" i="4"/>
  <c r="J1798" i="4"/>
  <c r="J1797" i="4"/>
  <c r="J1796" i="4"/>
  <c r="J1795" i="4"/>
  <c r="J1794" i="4"/>
  <c r="J1793" i="4"/>
  <c r="J1792" i="4"/>
  <c r="J1791" i="4"/>
  <c r="J1790" i="4"/>
  <c r="J1789" i="4"/>
  <c r="J1788" i="4"/>
  <c r="J1787" i="4"/>
  <c r="J1786" i="4"/>
  <c r="J1785" i="4"/>
  <c r="J1784" i="4"/>
  <c r="J1783" i="4"/>
  <c r="J1782" i="4"/>
  <c r="J1781" i="4"/>
  <c r="J1780" i="4"/>
  <c r="J1779" i="4"/>
  <c r="J1778" i="4"/>
  <c r="J1777" i="4"/>
  <c r="J1776" i="4"/>
  <c r="J1775" i="4"/>
  <c r="J1774" i="4"/>
  <c r="J1773" i="4"/>
  <c r="J1772" i="4"/>
  <c r="J1771" i="4"/>
  <c r="J1770" i="4"/>
  <c r="J1769" i="4"/>
  <c r="J1768" i="4"/>
  <c r="J1767" i="4"/>
  <c r="J1766" i="4"/>
  <c r="J1765" i="4"/>
  <c r="J1764" i="4"/>
  <c r="J1763" i="4"/>
  <c r="J1762" i="4"/>
  <c r="J1761" i="4"/>
  <c r="J1760" i="4"/>
  <c r="J1759" i="4"/>
  <c r="J1758" i="4"/>
  <c r="J1757" i="4"/>
  <c r="J1756" i="4"/>
  <c r="J1755" i="4"/>
  <c r="J1754" i="4"/>
  <c r="J1753" i="4"/>
  <c r="J1752" i="4"/>
  <c r="J1751" i="4"/>
  <c r="J1750" i="4"/>
  <c r="J1749" i="4"/>
  <c r="J1748" i="4"/>
  <c r="J1747" i="4"/>
  <c r="J1746" i="4"/>
  <c r="J1745" i="4"/>
  <c r="J1744" i="4"/>
  <c r="J1743" i="4"/>
  <c r="J1742" i="4"/>
  <c r="J1741" i="4"/>
  <c r="J1740" i="4"/>
  <c r="J1739" i="4"/>
  <c r="J1738" i="4"/>
  <c r="J1737" i="4"/>
  <c r="J1736" i="4"/>
  <c r="J1735" i="4"/>
  <c r="J1734" i="4"/>
  <c r="J1733" i="4"/>
  <c r="J1732" i="4"/>
  <c r="J1731" i="4"/>
  <c r="J1730" i="4"/>
  <c r="J1729" i="4"/>
  <c r="J1728" i="4"/>
  <c r="J1727" i="4"/>
  <c r="J1726" i="4"/>
  <c r="J1725" i="4"/>
  <c r="J1724" i="4"/>
  <c r="J1723" i="4"/>
  <c r="J1722" i="4"/>
  <c r="J1721" i="4"/>
  <c r="J1720" i="4"/>
  <c r="J1719" i="4"/>
  <c r="J1718" i="4"/>
  <c r="J1717" i="4"/>
  <c r="J1716" i="4"/>
  <c r="J1715" i="4"/>
  <c r="J1714" i="4"/>
  <c r="J1713" i="4"/>
  <c r="J1712" i="4"/>
  <c r="J1711" i="4"/>
  <c r="J1710" i="4"/>
  <c r="J1709" i="4"/>
  <c r="J1708" i="4"/>
  <c r="J1707" i="4"/>
  <c r="J1706" i="4"/>
  <c r="J1705" i="4"/>
  <c r="J1704" i="4"/>
  <c r="J1703" i="4"/>
  <c r="J1702" i="4"/>
  <c r="J1701" i="4"/>
  <c r="J1700" i="4"/>
  <c r="J1699" i="4"/>
  <c r="J1698" i="4"/>
  <c r="J1697" i="4"/>
  <c r="J1696" i="4"/>
  <c r="J1695" i="4"/>
  <c r="J1694" i="4"/>
  <c r="J1693" i="4"/>
  <c r="J1692" i="4"/>
  <c r="J1691" i="4"/>
  <c r="J1690" i="4"/>
  <c r="J1689" i="4"/>
  <c r="J1688" i="4"/>
  <c r="J1687" i="4"/>
  <c r="J1686" i="4"/>
  <c r="J1685" i="4"/>
  <c r="J1684" i="4"/>
  <c r="J1683" i="4"/>
  <c r="J1682" i="4"/>
  <c r="J1681" i="4"/>
  <c r="J1680" i="4"/>
  <c r="J1679" i="4"/>
  <c r="J1678" i="4"/>
  <c r="J1677" i="4"/>
  <c r="J1676" i="4"/>
  <c r="J1675" i="4"/>
  <c r="J1674" i="4"/>
  <c r="J1673" i="4"/>
  <c r="J1672" i="4"/>
  <c r="J1671" i="4"/>
  <c r="J1670" i="4"/>
  <c r="J1669" i="4"/>
  <c r="J1668" i="4"/>
  <c r="J1667" i="4"/>
  <c r="J1666" i="4"/>
  <c r="J1665" i="4"/>
  <c r="J1664" i="4"/>
  <c r="J1663" i="4"/>
  <c r="J1662" i="4"/>
  <c r="J1661" i="4"/>
  <c r="J1660" i="4"/>
  <c r="J1659" i="4"/>
  <c r="J1658" i="4"/>
  <c r="J1657" i="4"/>
  <c r="J1656" i="4"/>
  <c r="J1655" i="4"/>
  <c r="J1654" i="4"/>
  <c r="J1653" i="4"/>
  <c r="J1652" i="4"/>
  <c r="J1651" i="4"/>
  <c r="J1650" i="4"/>
  <c r="J1649" i="4"/>
  <c r="J1648" i="4"/>
  <c r="J1647" i="4"/>
  <c r="J1646" i="4"/>
  <c r="J1645" i="4"/>
  <c r="J1644" i="4"/>
  <c r="J1643" i="4"/>
  <c r="J1642" i="4"/>
  <c r="J1641" i="4"/>
  <c r="J1640" i="4"/>
  <c r="J1639" i="4"/>
  <c r="J1638" i="4"/>
  <c r="J1637" i="4"/>
  <c r="J1636" i="4"/>
  <c r="J1635" i="4"/>
  <c r="J1634" i="4"/>
  <c r="J1633" i="4"/>
  <c r="J1632" i="4"/>
  <c r="J1631" i="4"/>
  <c r="J1630" i="4"/>
  <c r="J1629" i="4"/>
  <c r="J1628" i="4"/>
  <c r="J1627" i="4"/>
  <c r="J1626" i="4"/>
  <c r="J1625" i="4"/>
  <c r="J1624" i="4"/>
  <c r="J1623" i="4"/>
  <c r="J1622" i="4"/>
  <c r="J1621" i="4"/>
  <c r="J1620" i="4"/>
  <c r="J1619" i="4"/>
  <c r="J1618" i="4"/>
  <c r="J1617" i="4"/>
  <c r="J1616" i="4"/>
  <c r="J1615" i="4"/>
  <c r="J1614" i="4"/>
  <c r="J1613" i="4"/>
  <c r="J1612" i="4"/>
  <c r="J1611" i="4"/>
  <c r="J1610" i="4"/>
  <c r="J1609" i="4"/>
  <c r="J1608" i="4"/>
  <c r="J1607" i="4"/>
  <c r="J1606" i="4"/>
  <c r="J1605" i="4"/>
  <c r="J1604" i="4"/>
  <c r="J1603" i="4"/>
  <c r="J1602" i="4"/>
  <c r="J1601" i="4"/>
  <c r="J1600" i="4"/>
  <c r="J1599" i="4"/>
  <c r="J1598" i="4"/>
  <c r="J1597" i="4"/>
  <c r="J1596" i="4"/>
  <c r="J1595" i="4"/>
  <c r="J1594" i="4"/>
  <c r="J1593" i="4"/>
  <c r="J1592" i="4"/>
  <c r="J1591" i="4"/>
  <c r="J1590" i="4"/>
  <c r="J1589" i="4"/>
  <c r="J1588" i="4"/>
  <c r="J1587" i="4"/>
  <c r="J1586" i="4"/>
  <c r="J1585" i="4"/>
  <c r="J1584" i="4"/>
  <c r="J1583" i="4"/>
  <c r="J1582" i="4"/>
  <c r="J1581" i="4"/>
  <c r="J1580" i="4"/>
  <c r="J1579" i="4"/>
  <c r="J1578" i="4"/>
  <c r="J1577" i="4"/>
  <c r="J1576" i="4"/>
  <c r="J1575" i="4"/>
  <c r="J1574" i="4"/>
  <c r="J1573" i="4"/>
  <c r="J1572" i="4"/>
  <c r="J1571" i="4"/>
  <c r="J1570" i="4"/>
  <c r="J1569" i="4"/>
  <c r="J1568" i="4"/>
  <c r="J1567" i="4"/>
  <c r="J1566" i="4"/>
  <c r="J1565" i="4"/>
  <c r="J1564" i="4"/>
  <c r="J1563" i="4"/>
  <c r="J1562" i="4"/>
  <c r="J1561" i="4"/>
  <c r="J1560" i="4"/>
  <c r="J1559" i="4"/>
  <c r="J1558" i="4"/>
  <c r="J1557" i="4"/>
  <c r="J1556" i="4"/>
  <c r="J1555" i="4"/>
  <c r="J1554" i="4"/>
  <c r="J1553" i="4"/>
  <c r="J1552" i="4"/>
  <c r="J1551" i="4"/>
  <c r="J1550" i="4"/>
  <c r="J1549" i="4"/>
  <c r="J1548" i="4"/>
  <c r="J1547" i="4"/>
  <c r="J1546" i="4"/>
  <c r="J1545" i="4"/>
  <c r="J1544" i="4"/>
  <c r="J1543" i="4"/>
  <c r="J1542" i="4"/>
  <c r="J1541" i="4"/>
  <c r="J1540" i="4"/>
  <c r="J1539" i="4"/>
  <c r="J1538" i="4"/>
  <c r="J1537" i="4"/>
  <c r="J1536" i="4"/>
  <c r="J1535" i="4"/>
  <c r="J1534" i="4"/>
  <c r="J1533" i="4"/>
  <c r="J1532" i="4"/>
  <c r="J1531" i="4"/>
  <c r="J1530" i="4"/>
  <c r="J1529" i="4"/>
  <c r="J1528" i="4"/>
  <c r="J1527" i="4"/>
  <c r="J1526" i="4"/>
  <c r="J1525" i="4"/>
  <c r="J1524" i="4"/>
  <c r="J1523" i="4"/>
  <c r="J1522" i="4"/>
  <c r="J1521" i="4"/>
  <c r="J1520" i="4"/>
  <c r="J1519" i="4"/>
  <c r="J1518" i="4"/>
  <c r="J1517" i="4"/>
  <c r="J1516" i="4"/>
  <c r="J1515" i="4"/>
  <c r="J1514" i="4"/>
  <c r="J1513" i="4"/>
  <c r="J1512" i="4"/>
  <c r="J1511" i="4"/>
  <c r="J1510" i="4"/>
  <c r="J1509" i="4"/>
  <c r="J1508" i="4"/>
  <c r="J1507" i="4"/>
  <c r="J1506" i="4"/>
  <c r="J1505" i="4"/>
  <c r="J1504" i="4"/>
  <c r="J1503" i="4"/>
  <c r="J1502" i="4"/>
  <c r="J1501" i="4"/>
  <c r="J1500" i="4"/>
  <c r="J1499" i="4"/>
  <c r="J1498" i="4"/>
  <c r="J1497" i="4"/>
  <c r="J1496" i="4"/>
  <c r="J1495" i="4"/>
  <c r="J1494" i="4"/>
  <c r="J1493" i="4"/>
  <c r="J1492" i="4"/>
  <c r="J1491" i="4"/>
  <c r="J1490" i="4"/>
  <c r="J1489" i="4"/>
  <c r="J1488" i="4"/>
  <c r="J1487" i="4"/>
  <c r="J1486" i="4"/>
  <c r="J1485" i="4"/>
  <c r="J1484" i="4"/>
  <c r="J1483" i="4"/>
  <c r="J1482" i="4"/>
  <c r="J1481" i="4"/>
  <c r="J1480" i="4"/>
  <c r="J1479" i="4"/>
  <c r="J1478" i="4"/>
  <c r="J1477" i="4"/>
  <c r="J1476" i="4"/>
  <c r="J1475" i="4"/>
  <c r="J1474" i="4"/>
  <c r="J1473" i="4"/>
  <c r="J1472" i="4"/>
  <c r="J1471" i="4"/>
  <c r="J1470" i="4"/>
  <c r="J1469" i="4"/>
  <c r="J1468" i="4"/>
  <c r="J1467" i="4"/>
  <c r="J1466" i="4"/>
  <c r="J1465" i="4"/>
  <c r="J1464" i="4"/>
  <c r="J1463" i="4"/>
  <c r="J1462" i="4"/>
  <c r="J1461" i="4"/>
  <c r="J1460" i="4"/>
  <c r="J1459" i="4"/>
  <c r="J1458" i="4"/>
  <c r="J1457" i="4"/>
  <c r="J1456" i="4"/>
  <c r="J1455" i="4"/>
  <c r="J1454" i="4"/>
  <c r="J1453" i="4"/>
  <c r="J1452" i="4"/>
  <c r="J1451" i="4"/>
  <c r="J1450" i="4"/>
  <c r="J1449" i="4"/>
  <c r="J1448" i="4"/>
  <c r="J1447" i="4"/>
  <c r="J1446" i="4"/>
  <c r="J1445" i="4"/>
  <c r="J1444" i="4"/>
  <c r="J1443" i="4"/>
  <c r="J1442" i="4"/>
  <c r="J1441" i="4"/>
  <c r="J1440" i="4"/>
  <c r="J1439" i="4"/>
  <c r="J1438" i="4"/>
  <c r="J1437" i="4"/>
  <c r="J1436" i="4"/>
  <c r="J1435" i="4"/>
  <c r="J1434" i="4"/>
  <c r="J1433" i="4"/>
  <c r="J1432" i="4"/>
  <c r="J1431" i="4"/>
  <c r="J1430" i="4"/>
  <c r="J1429" i="4"/>
  <c r="J1428" i="4"/>
  <c r="J1427" i="4"/>
  <c r="J1426" i="4"/>
  <c r="J1425" i="4"/>
  <c r="J1424" i="4"/>
  <c r="J1423" i="4"/>
  <c r="J1422" i="4"/>
  <c r="J1421" i="4"/>
  <c r="J1420" i="4"/>
  <c r="J1419" i="4"/>
  <c r="J1418" i="4"/>
  <c r="J1417" i="4"/>
  <c r="J1416" i="4"/>
  <c r="J1415" i="4"/>
  <c r="J1414" i="4"/>
  <c r="J1413" i="4"/>
  <c r="J1412" i="4"/>
  <c r="J1411" i="4"/>
  <c r="J1410" i="4"/>
  <c r="J1409" i="4"/>
  <c r="J1408" i="4"/>
  <c r="J1407" i="4"/>
  <c r="J1406" i="4"/>
  <c r="J1405" i="4"/>
  <c r="J1404" i="4"/>
  <c r="J1403" i="4"/>
  <c r="J1402" i="4"/>
  <c r="J1401" i="4"/>
  <c r="J1400" i="4"/>
  <c r="J1399" i="4"/>
  <c r="J1398" i="4"/>
  <c r="J1397" i="4"/>
  <c r="J1396" i="4"/>
  <c r="J1395" i="4"/>
  <c r="J1394" i="4"/>
  <c r="J1393" i="4"/>
  <c r="J1392" i="4"/>
  <c r="J1391" i="4"/>
  <c r="J1390" i="4"/>
  <c r="J1389" i="4"/>
  <c r="J1388" i="4"/>
  <c r="J1387" i="4"/>
  <c r="J1386" i="4"/>
  <c r="J1385" i="4"/>
  <c r="J1384" i="4"/>
  <c r="J1383" i="4"/>
  <c r="J1382" i="4"/>
  <c r="J1381" i="4"/>
  <c r="J1380" i="4"/>
  <c r="J1379" i="4"/>
  <c r="J1378" i="4"/>
  <c r="J1377" i="4"/>
  <c r="J1376" i="4"/>
  <c r="J1375" i="4"/>
  <c r="J1374" i="4"/>
  <c r="J1373" i="4"/>
  <c r="J1372" i="4"/>
  <c r="J1371" i="4"/>
  <c r="J1370" i="4"/>
  <c r="J1369" i="4"/>
  <c r="J1368" i="4"/>
  <c r="J1367" i="4"/>
  <c r="J1366" i="4"/>
  <c r="J1365" i="4"/>
  <c r="J1364" i="4"/>
  <c r="J1363" i="4"/>
  <c r="J1362" i="4"/>
  <c r="J1361" i="4"/>
  <c r="J1360" i="4"/>
  <c r="J1359" i="4"/>
  <c r="J1358" i="4"/>
  <c r="J1357" i="4"/>
  <c r="J1356" i="4"/>
  <c r="J1355" i="4"/>
  <c r="J1354" i="4"/>
  <c r="J1353" i="4"/>
  <c r="J1352" i="4"/>
  <c r="J1351" i="4"/>
  <c r="J1350" i="4"/>
  <c r="J1349" i="4"/>
  <c r="J1348" i="4"/>
  <c r="J1347" i="4"/>
  <c r="J1346" i="4"/>
  <c r="J1345" i="4"/>
  <c r="J1344" i="4"/>
  <c r="J1343" i="4"/>
  <c r="J1342" i="4"/>
  <c r="J1341" i="4"/>
  <c r="J1340" i="4"/>
  <c r="J1339" i="4"/>
  <c r="J1338" i="4"/>
  <c r="J1337" i="4"/>
  <c r="J1336" i="4"/>
  <c r="J1335" i="4"/>
  <c r="J1334" i="4"/>
  <c r="J1333" i="4"/>
  <c r="J1332" i="4"/>
  <c r="J1331" i="4"/>
  <c r="J1330" i="4"/>
  <c r="J1329" i="4"/>
  <c r="J1328" i="4"/>
  <c r="J1327" i="4"/>
  <c r="J1326" i="4"/>
  <c r="J1325" i="4"/>
  <c r="J1324" i="4"/>
  <c r="J1323" i="4"/>
  <c r="J1322" i="4"/>
  <c r="J1321" i="4"/>
  <c r="J1320" i="4"/>
  <c r="J1319" i="4"/>
  <c r="J1318" i="4"/>
  <c r="J1317" i="4"/>
  <c r="J1316" i="4"/>
  <c r="J1315" i="4"/>
  <c r="J1314" i="4"/>
  <c r="J1313" i="4"/>
  <c r="J1312" i="4"/>
  <c r="J1311" i="4"/>
  <c r="J1310" i="4"/>
  <c r="J1309" i="4"/>
  <c r="J1308" i="4"/>
  <c r="J1307" i="4"/>
  <c r="J1306" i="4"/>
  <c r="J1305" i="4"/>
  <c r="J1304" i="4"/>
  <c r="J1303" i="4"/>
  <c r="J1302" i="4"/>
  <c r="J1301" i="4"/>
  <c r="J1300" i="4"/>
  <c r="J1299" i="4"/>
  <c r="J1298" i="4"/>
  <c r="J1297" i="4"/>
  <c r="J1296" i="4"/>
  <c r="J1295" i="4"/>
  <c r="J1294" i="4"/>
  <c r="J1293" i="4"/>
  <c r="J1292" i="4"/>
  <c r="J1291" i="4"/>
  <c r="J1290" i="4"/>
  <c r="J1289" i="4"/>
  <c r="J1288" i="4"/>
  <c r="J1287" i="4"/>
  <c r="J1286" i="4"/>
  <c r="J1285" i="4"/>
  <c r="J1284" i="4"/>
  <c r="J1283" i="4"/>
  <c r="J1282" i="4"/>
  <c r="J1281" i="4"/>
  <c r="J1280" i="4"/>
  <c r="J1279" i="4"/>
  <c r="J1278" i="4"/>
  <c r="J1277" i="4"/>
  <c r="J1276" i="4"/>
  <c r="J1275" i="4"/>
  <c r="J1274" i="4"/>
  <c r="J1273" i="4"/>
  <c r="J1272" i="4"/>
  <c r="J1271" i="4"/>
  <c r="J1270" i="4"/>
  <c r="J1269" i="4"/>
  <c r="J1268" i="4"/>
  <c r="J1267" i="4"/>
  <c r="J1266" i="4"/>
  <c r="J1265" i="4"/>
  <c r="J1264" i="4"/>
  <c r="J1263" i="4"/>
  <c r="J1262" i="4"/>
  <c r="J1261" i="4"/>
  <c r="J1260" i="4"/>
  <c r="J1259" i="4"/>
  <c r="J1258" i="4"/>
  <c r="J1257" i="4"/>
  <c r="J1256" i="4"/>
  <c r="J1255" i="4"/>
  <c r="J1254" i="4"/>
  <c r="J1253" i="4"/>
  <c r="J1252" i="4"/>
  <c r="J1251" i="4"/>
  <c r="J1250" i="4"/>
  <c r="J1249" i="4"/>
  <c r="J1248" i="4"/>
  <c r="J1247" i="4"/>
  <c r="J1246" i="4"/>
  <c r="J1245" i="4"/>
  <c r="J1244" i="4"/>
  <c r="J1243" i="4"/>
  <c r="J1242" i="4"/>
  <c r="J1241" i="4"/>
  <c r="J1240" i="4"/>
  <c r="J1239" i="4"/>
  <c r="J1238" i="4"/>
  <c r="J1237" i="4"/>
  <c r="J1236" i="4"/>
  <c r="J1235" i="4"/>
  <c r="J1234" i="4"/>
  <c r="J1233" i="4"/>
  <c r="J1232" i="4"/>
  <c r="J1231" i="4"/>
  <c r="J1230" i="4"/>
  <c r="J1229" i="4"/>
  <c r="J1228" i="4"/>
  <c r="J1227" i="4"/>
  <c r="J1226" i="4"/>
  <c r="J1225" i="4"/>
  <c r="J1224" i="4"/>
  <c r="J1223" i="4"/>
  <c r="J1222" i="4"/>
  <c r="J1221" i="4"/>
  <c r="J1220" i="4"/>
  <c r="J1219" i="4"/>
  <c r="J1218" i="4"/>
  <c r="J1217" i="4"/>
  <c r="J1216" i="4"/>
  <c r="J1215" i="4"/>
  <c r="J1214" i="4"/>
  <c r="J1213" i="4"/>
  <c r="J1212" i="4"/>
  <c r="J1211" i="4"/>
  <c r="J1210" i="4"/>
  <c r="J1209" i="4"/>
  <c r="J1208" i="4"/>
  <c r="J1207" i="4"/>
  <c r="J1206" i="4"/>
  <c r="J1205" i="4"/>
  <c r="J1204" i="4"/>
  <c r="J1203" i="4"/>
  <c r="J1202" i="4"/>
  <c r="J1201" i="4"/>
  <c r="J1200" i="4"/>
  <c r="J1199" i="4"/>
  <c r="J1198" i="4"/>
  <c r="J1197" i="4"/>
  <c r="J1196" i="4"/>
  <c r="J1195" i="4"/>
  <c r="J1194" i="4"/>
  <c r="J1193" i="4"/>
  <c r="J1192" i="4"/>
  <c r="J1191" i="4"/>
  <c r="J1190" i="4"/>
  <c r="J1189" i="4"/>
  <c r="J1188" i="4"/>
  <c r="J1187" i="4"/>
  <c r="J1186" i="4"/>
  <c r="J1185" i="4"/>
  <c r="J1184" i="4"/>
  <c r="J1183" i="4"/>
  <c r="J1182" i="4"/>
  <c r="J1181" i="4"/>
  <c r="J1180" i="4"/>
  <c r="J1179" i="4"/>
  <c r="J1178" i="4"/>
  <c r="J1177" i="4"/>
  <c r="J1176" i="4"/>
  <c r="J1175" i="4"/>
  <c r="J1174" i="4"/>
  <c r="J1173" i="4"/>
  <c r="J1172" i="4"/>
  <c r="J1171" i="4"/>
  <c r="J1170" i="4"/>
  <c r="J1169" i="4"/>
  <c r="J1168" i="4"/>
  <c r="J1167" i="4"/>
  <c r="J1166" i="4"/>
  <c r="J1165" i="4"/>
  <c r="J1164" i="4"/>
  <c r="J1163" i="4"/>
  <c r="J1162" i="4"/>
  <c r="J1161" i="4"/>
  <c r="J1160" i="4"/>
  <c r="J1159" i="4"/>
  <c r="J1158" i="4"/>
  <c r="J1157" i="4"/>
  <c r="J1156" i="4"/>
  <c r="J1155" i="4"/>
  <c r="J1154" i="4"/>
  <c r="J1153" i="4"/>
  <c r="J1152" i="4"/>
  <c r="J1151" i="4"/>
  <c r="J1150" i="4"/>
  <c r="J1149" i="4"/>
  <c r="J1148" i="4"/>
  <c r="J1147" i="4"/>
  <c r="J1146" i="4"/>
  <c r="J1145" i="4"/>
  <c r="J1144" i="4"/>
  <c r="J1143" i="4"/>
  <c r="J1142" i="4"/>
  <c r="J1141" i="4"/>
  <c r="J1140" i="4"/>
  <c r="J1139" i="4"/>
  <c r="J1138" i="4"/>
  <c r="J1137" i="4"/>
  <c r="J1136" i="4"/>
  <c r="J1135" i="4"/>
  <c r="J1134" i="4"/>
  <c r="J1133" i="4"/>
  <c r="J1132" i="4"/>
  <c r="J1131" i="4"/>
  <c r="J1130" i="4"/>
  <c r="J1129" i="4"/>
  <c r="J1128" i="4"/>
  <c r="J1127" i="4"/>
  <c r="J1126" i="4"/>
  <c r="J1125" i="4"/>
  <c r="J1124" i="4"/>
  <c r="J1123" i="4"/>
  <c r="J1122" i="4"/>
  <c r="J1121" i="4"/>
  <c r="J1120" i="4"/>
  <c r="J1119" i="4"/>
  <c r="J1118" i="4"/>
  <c r="J1117" i="4"/>
  <c r="J1116" i="4"/>
  <c r="J1115" i="4"/>
  <c r="J1114" i="4"/>
  <c r="J1113" i="4"/>
  <c r="J1112" i="4"/>
  <c r="J1111" i="4"/>
  <c r="J1110" i="4"/>
  <c r="J1109" i="4"/>
  <c r="J1108" i="4"/>
  <c r="J1107" i="4"/>
  <c r="J1106" i="4"/>
  <c r="J1105" i="4"/>
  <c r="J1104" i="4"/>
  <c r="J1103" i="4"/>
  <c r="J1102" i="4"/>
  <c r="J1101" i="4"/>
  <c r="J1100" i="4"/>
  <c r="J1099" i="4"/>
  <c r="J1098" i="4"/>
  <c r="J1097" i="4"/>
  <c r="J1096" i="4"/>
  <c r="J1095" i="4"/>
  <c r="J1094" i="4"/>
  <c r="J1093" i="4"/>
  <c r="J1092" i="4"/>
  <c r="J1091" i="4"/>
  <c r="J1090" i="4"/>
  <c r="J1089" i="4"/>
  <c r="J1088" i="4"/>
  <c r="J1087" i="4"/>
  <c r="J1086" i="4"/>
  <c r="J1085" i="4"/>
  <c r="J1084" i="4"/>
  <c r="J1083" i="4"/>
  <c r="J1082" i="4"/>
  <c r="J1081" i="4"/>
  <c r="J1080" i="4"/>
  <c r="J1079" i="4"/>
  <c r="J1078" i="4"/>
  <c r="J1077" i="4"/>
  <c r="J1076" i="4"/>
  <c r="J1075" i="4"/>
  <c r="J1074" i="4"/>
  <c r="J1073" i="4"/>
  <c r="J1072" i="4"/>
  <c r="J1071" i="4"/>
  <c r="J1070" i="4"/>
  <c r="J1069" i="4"/>
  <c r="J1068" i="4"/>
  <c r="J1067" i="4"/>
  <c r="J1066" i="4"/>
  <c r="J1065" i="4"/>
  <c r="J1064" i="4"/>
  <c r="J1063" i="4"/>
  <c r="J1062" i="4"/>
  <c r="J1061" i="4"/>
  <c r="J1060" i="4"/>
  <c r="J1059" i="4"/>
  <c r="J1058" i="4"/>
  <c r="J1057" i="4"/>
  <c r="J1056" i="4"/>
  <c r="J1055" i="4"/>
  <c r="J1054" i="4"/>
  <c r="J1053" i="4"/>
  <c r="J1052" i="4"/>
  <c r="J1051" i="4"/>
  <c r="J1050" i="4"/>
  <c r="J1049" i="4"/>
  <c r="J1048" i="4"/>
  <c r="J1047" i="4"/>
  <c r="J1046" i="4"/>
  <c r="J1045" i="4"/>
  <c r="J1044" i="4"/>
  <c r="J1043" i="4"/>
  <c r="J1042" i="4"/>
  <c r="J1041" i="4"/>
  <c r="J1040" i="4"/>
  <c r="J1039" i="4"/>
  <c r="J1038" i="4"/>
  <c r="J1037" i="4"/>
  <c r="J1036" i="4"/>
  <c r="J1035" i="4"/>
  <c r="J1034" i="4"/>
  <c r="J1033" i="4"/>
  <c r="J1032" i="4"/>
  <c r="J1031" i="4"/>
  <c r="J1030" i="4"/>
  <c r="J1029" i="4"/>
  <c r="J1028" i="4"/>
  <c r="J1027" i="4"/>
  <c r="J1026" i="4"/>
  <c r="J1025" i="4"/>
  <c r="J1024" i="4"/>
  <c r="J1023" i="4"/>
  <c r="J1022" i="4"/>
  <c r="J1021" i="4"/>
  <c r="J1020" i="4"/>
  <c r="J1019" i="4"/>
  <c r="J1018" i="4"/>
  <c r="J1017" i="4"/>
  <c r="J1016" i="4"/>
  <c r="J1015" i="4"/>
  <c r="J1014" i="4"/>
  <c r="J1013" i="4"/>
  <c r="J1012" i="4"/>
  <c r="J1011" i="4"/>
  <c r="J1010" i="4"/>
  <c r="J1009" i="4"/>
  <c r="J1008" i="4"/>
  <c r="J1007" i="4"/>
  <c r="J1006" i="4"/>
  <c r="J1005" i="4"/>
  <c r="J1004" i="4"/>
  <c r="J1003" i="4"/>
  <c r="J1002" i="4"/>
  <c r="J1001" i="4"/>
  <c r="J1000" i="4"/>
  <c r="J999" i="4"/>
  <c r="J998" i="4"/>
  <c r="J997" i="4"/>
  <c r="J996" i="4"/>
  <c r="J995" i="4"/>
  <c r="J994" i="4"/>
  <c r="J993" i="4"/>
  <c r="J992" i="4"/>
  <c r="J991" i="4"/>
  <c r="J990" i="4"/>
  <c r="J989" i="4"/>
  <c r="J988" i="4"/>
  <c r="J987" i="4"/>
  <c r="J986" i="4"/>
  <c r="J985" i="4"/>
  <c r="J984" i="4"/>
  <c r="J983" i="4"/>
  <c r="J982" i="4"/>
  <c r="J981" i="4"/>
  <c r="J980" i="4"/>
  <c r="J979" i="4"/>
  <c r="J978" i="4"/>
  <c r="J977" i="4"/>
  <c r="J976" i="4"/>
  <c r="J975" i="4"/>
  <c r="J974" i="4"/>
  <c r="J973" i="4"/>
  <c r="J972" i="4"/>
  <c r="J971" i="4"/>
  <c r="J970" i="4"/>
  <c r="J969" i="4"/>
  <c r="J968" i="4"/>
  <c r="J967" i="4"/>
  <c r="J966" i="4"/>
  <c r="J965" i="4"/>
  <c r="J964" i="4"/>
  <c r="J963" i="4"/>
  <c r="J962" i="4"/>
  <c r="J961" i="4"/>
  <c r="J960" i="4"/>
  <c r="J959" i="4"/>
  <c r="J958" i="4"/>
  <c r="J957" i="4"/>
  <c r="J956" i="4"/>
  <c r="J955" i="4"/>
  <c r="J954" i="4"/>
  <c r="J953" i="4"/>
  <c r="J952" i="4"/>
  <c r="J951" i="4"/>
  <c r="J950" i="4"/>
  <c r="J949" i="4"/>
  <c r="J948" i="4"/>
  <c r="J947" i="4"/>
  <c r="J946" i="4"/>
  <c r="J945" i="4"/>
  <c r="J944" i="4"/>
  <c r="J943" i="4"/>
  <c r="J942" i="4"/>
  <c r="J941" i="4"/>
  <c r="J940" i="4"/>
  <c r="J939" i="4"/>
  <c r="J938" i="4"/>
  <c r="J937" i="4"/>
  <c r="J936" i="4"/>
  <c r="J935" i="4"/>
  <c r="J934" i="4"/>
  <c r="J933" i="4"/>
  <c r="J932" i="4"/>
  <c r="J931" i="4"/>
  <c r="J930" i="4"/>
  <c r="J929" i="4"/>
  <c r="J928" i="4"/>
  <c r="J927" i="4"/>
  <c r="J926" i="4"/>
  <c r="J925" i="4"/>
  <c r="J924" i="4"/>
  <c r="J923" i="4"/>
  <c r="J922" i="4"/>
  <c r="J921" i="4"/>
  <c r="J920" i="4"/>
  <c r="J919" i="4"/>
  <c r="J918" i="4"/>
  <c r="J917" i="4"/>
  <c r="J916" i="4"/>
  <c r="J915" i="4"/>
  <c r="J914" i="4"/>
  <c r="J913" i="4"/>
  <c r="J912" i="4"/>
  <c r="J911" i="4"/>
  <c r="J910" i="4"/>
  <c r="J909" i="4"/>
  <c r="J908" i="4"/>
  <c r="J907" i="4"/>
  <c r="J906" i="4"/>
  <c r="J905" i="4"/>
  <c r="J904" i="4"/>
  <c r="J903" i="4"/>
  <c r="J902" i="4"/>
  <c r="J901" i="4"/>
  <c r="J900" i="4"/>
  <c r="J899" i="4"/>
  <c r="J898" i="4"/>
  <c r="J897" i="4"/>
  <c r="J896" i="4"/>
  <c r="J895" i="4"/>
  <c r="J894" i="4"/>
  <c r="J893" i="4"/>
  <c r="J892" i="4"/>
  <c r="J891" i="4"/>
  <c r="J890" i="4"/>
  <c r="J889" i="4"/>
  <c r="J888" i="4"/>
  <c r="J887" i="4"/>
  <c r="J886" i="4"/>
  <c r="J885" i="4"/>
  <c r="J884" i="4"/>
  <c r="J883" i="4"/>
  <c r="J882" i="4"/>
  <c r="J881" i="4"/>
  <c r="J880" i="4"/>
  <c r="J879" i="4"/>
  <c r="J878" i="4"/>
  <c r="J877" i="4"/>
  <c r="J876" i="4"/>
  <c r="J875" i="4"/>
  <c r="J874" i="4"/>
  <c r="J873" i="4"/>
  <c r="J872" i="4"/>
  <c r="J871" i="4"/>
  <c r="J870" i="4"/>
  <c r="J869" i="4"/>
  <c r="J868" i="4"/>
  <c r="J867" i="4"/>
  <c r="J866" i="4"/>
  <c r="J865" i="4"/>
  <c r="J864" i="4"/>
  <c r="J863" i="4"/>
  <c r="J862" i="4"/>
  <c r="J861" i="4"/>
  <c r="J860" i="4"/>
  <c r="J859" i="4"/>
  <c r="J858" i="4"/>
  <c r="J857" i="4"/>
  <c r="J856" i="4"/>
  <c r="J855" i="4"/>
  <c r="J854" i="4"/>
  <c r="J853" i="4"/>
  <c r="J852" i="4"/>
  <c r="J851" i="4"/>
  <c r="J850" i="4"/>
  <c r="J849" i="4"/>
  <c r="J848" i="4"/>
  <c r="J847" i="4"/>
  <c r="J846" i="4"/>
  <c r="J845" i="4"/>
  <c r="J844" i="4"/>
  <c r="J843" i="4"/>
  <c r="J842" i="4"/>
  <c r="J841" i="4"/>
  <c r="J840" i="4"/>
  <c r="J839" i="4"/>
  <c r="J838" i="4"/>
  <c r="J837" i="4"/>
  <c r="J836" i="4"/>
  <c r="J835" i="4"/>
  <c r="J834" i="4"/>
  <c r="J833" i="4"/>
  <c r="J832" i="4"/>
  <c r="J831" i="4"/>
  <c r="J830" i="4"/>
  <c r="J829" i="4"/>
  <c r="J828" i="4"/>
  <c r="J827" i="4"/>
  <c r="J826" i="4"/>
  <c r="J825" i="4"/>
  <c r="J824" i="4"/>
  <c r="J823" i="4"/>
  <c r="J822" i="4"/>
  <c r="J821" i="4"/>
  <c r="J820" i="4"/>
  <c r="J819" i="4"/>
  <c r="J818" i="4"/>
  <c r="J817" i="4"/>
  <c r="J816" i="4"/>
  <c r="J815" i="4"/>
  <c r="J814" i="4"/>
  <c r="J813" i="4"/>
  <c r="J812" i="4"/>
  <c r="J811" i="4"/>
  <c r="J810" i="4"/>
  <c r="J809" i="4"/>
  <c r="J808" i="4"/>
  <c r="J807" i="4"/>
  <c r="J806" i="4"/>
  <c r="J805" i="4"/>
  <c r="J804" i="4"/>
  <c r="J803" i="4"/>
  <c r="J802" i="4"/>
  <c r="J801" i="4"/>
  <c r="J800" i="4"/>
  <c r="J799" i="4"/>
  <c r="J798" i="4"/>
  <c r="J797" i="4"/>
  <c r="J796" i="4"/>
  <c r="J795" i="4"/>
  <c r="J794" i="4"/>
  <c r="J793" i="4"/>
  <c r="J792" i="4"/>
  <c r="J791" i="4"/>
  <c r="J790" i="4"/>
  <c r="J789" i="4"/>
  <c r="J788" i="4"/>
  <c r="J787" i="4"/>
  <c r="J786" i="4"/>
  <c r="J785" i="4"/>
  <c r="J784" i="4"/>
  <c r="J783" i="4"/>
  <c r="J782" i="4"/>
  <c r="J781" i="4"/>
  <c r="J780" i="4"/>
  <c r="J779" i="4"/>
  <c r="J778" i="4"/>
  <c r="J777" i="4"/>
  <c r="J776" i="4"/>
  <c r="J775" i="4"/>
  <c r="J774" i="4"/>
  <c r="J773" i="4"/>
  <c r="J772" i="4"/>
  <c r="J771" i="4"/>
  <c r="J770" i="4"/>
  <c r="J769" i="4"/>
  <c r="J768" i="4"/>
  <c r="J767" i="4"/>
  <c r="J766" i="4"/>
  <c r="J765" i="4"/>
  <c r="J764" i="4"/>
  <c r="J763" i="4"/>
  <c r="J762" i="4"/>
  <c r="J761" i="4"/>
  <c r="J760" i="4"/>
  <c r="J759" i="4"/>
  <c r="J758" i="4"/>
  <c r="J757" i="4"/>
  <c r="J756" i="4"/>
  <c r="J755" i="4"/>
  <c r="J754" i="4"/>
  <c r="J753" i="4"/>
  <c r="J752" i="4"/>
  <c r="J751" i="4"/>
  <c r="J750" i="4"/>
  <c r="J749" i="4"/>
  <c r="J748" i="4"/>
  <c r="J747" i="4"/>
  <c r="J746" i="4"/>
  <c r="J745" i="4"/>
  <c r="J744" i="4"/>
  <c r="J743" i="4"/>
  <c r="J742" i="4"/>
  <c r="J741" i="4"/>
  <c r="J740" i="4"/>
  <c r="J739" i="4"/>
  <c r="J738" i="4"/>
  <c r="J737" i="4"/>
  <c r="J736" i="4"/>
  <c r="J735" i="4"/>
  <c r="J734" i="4"/>
  <c r="J733" i="4"/>
  <c r="J732" i="4"/>
  <c r="J731" i="4"/>
  <c r="J730" i="4"/>
  <c r="J729" i="4"/>
  <c r="J728" i="4"/>
  <c r="J727" i="4"/>
  <c r="J726" i="4"/>
  <c r="J725" i="4"/>
  <c r="J724" i="4"/>
  <c r="J723" i="4"/>
  <c r="J722" i="4"/>
  <c r="J721" i="4"/>
  <c r="J720" i="4"/>
  <c r="J719" i="4"/>
  <c r="J718" i="4"/>
  <c r="J717" i="4"/>
  <c r="J716" i="4"/>
  <c r="J715" i="4"/>
  <c r="J714" i="4"/>
  <c r="J713" i="4"/>
  <c r="J712" i="4"/>
  <c r="J711" i="4"/>
  <c r="J710" i="4"/>
  <c r="J709" i="4"/>
  <c r="J708" i="4"/>
  <c r="J707" i="4"/>
  <c r="J706" i="4"/>
  <c r="J705" i="4"/>
  <c r="J704" i="4"/>
  <c r="J703" i="4"/>
  <c r="J702" i="4"/>
  <c r="J701" i="4"/>
  <c r="J700" i="4"/>
  <c r="J699" i="4"/>
  <c r="J698" i="4"/>
  <c r="J697" i="4"/>
  <c r="J696" i="4"/>
  <c r="J695" i="4"/>
  <c r="J694" i="4"/>
  <c r="J693" i="4"/>
  <c r="J692" i="4"/>
  <c r="J691" i="4"/>
  <c r="J690" i="4"/>
  <c r="J689" i="4"/>
  <c r="J688" i="4"/>
  <c r="J687" i="4"/>
  <c r="J686" i="4"/>
  <c r="J685" i="4"/>
  <c r="J684" i="4"/>
  <c r="J683" i="4"/>
  <c r="J682" i="4"/>
  <c r="J681" i="4"/>
  <c r="J680" i="4"/>
  <c r="J679" i="4"/>
  <c r="J678" i="4"/>
  <c r="J677" i="4"/>
  <c r="J676" i="4"/>
  <c r="J675" i="4"/>
  <c r="J674" i="4"/>
  <c r="J673" i="4"/>
  <c r="J672" i="4"/>
  <c r="J671" i="4"/>
  <c r="J670" i="4"/>
  <c r="J669" i="4"/>
  <c r="J668" i="4"/>
  <c r="J667" i="4"/>
  <c r="J666" i="4"/>
  <c r="J665" i="4"/>
  <c r="J664" i="4"/>
  <c r="J663" i="4"/>
  <c r="J662" i="4"/>
  <c r="J661" i="4"/>
  <c r="J660" i="4"/>
  <c r="J659" i="4"/>
  <c r="J658" i="4"/>
  <c r="J657" i="4"/>
  <c r="J656" i="4"/>
  <c r="J655" i="4"/>
  <c r="J654" i="4"/>
  <c r="J653" i="4"/>
  <c r="J652" i="4"/>
  <c r="J651" i="4"/>
  <c r="J650" i="4"/>
  <c r="J649" i="4"/>
  <c r="J648" i="4"/>
  <c r="J647" i="4"/>
  <c r="J646" i="4"/>
  <c r="J645" i="4"/>
  <c r="J644" i="4"/>
  <c r="J643" i="4"/>
  <c r="J642" i="4"/>
  <c r="J641" i="4"/>
  <c r="J640" i="4"/>
  <c r="J639" i="4"/>
  <c r="J638" i="4"/>
  <c r="J637" i="4"/>
  <c r="J636" i="4"/>
  <c r="J635" i="4"/>
  <c r="J634" i="4"/>
  <c r="J633" i="4"/>
  <c r="J632" i="4"/>
  <c r="J631" i="4"/>
  <c r="J630" i="4"/>
  <c r="J629" i="4"/>
  <c r="J628" i="4"/>
  <c r="J627" i="4"/>
  <c r="J626" i="4"/>
  <c r="J625" i="4"/>
  <c r="J624" i="4"/>
  <c r="J623" i="4"/>
  <c r="J622" i="4"/>
  <c r="J621" i="4"/>
  <c r="J620" i="4"/>
  <c r="J619" i="4"/>
  <c r="J618" i="4"/>
  <c r="J617" i="4"/>
  <c r="J616" i="4"/>
  <c r="J615" i="4"/>
  <c r="J614" i="4"/>
  <c r="J613" i="4"/>
  <c r="J612" i="4"/>
  <c r="J611" i="4"/>
  <c r="J610" i="4"/>
  <c r="J609" i="4"/>
  <c r="J608" i="4"/>
  <c r="J607" i="4"/>
  <c r="J606" i="4"/>
  <c r="J605" i="4"/>
  <c r="J604" i="4"/>
  <c r="J603" i="4"/>
  <c r="J602" i="4"/>
  <c r="J601" i="4"/>
  <c r="J600" i="4"/>
  <c r="J599" i="4"/>
  <c r="J598" i="4"/>
  <c r="J597" i="4"/>
  <c r="J596" i="4"/>
  <c r="J595" i="4"/>
  <c r="J594" i="4"/>
  <c r="J593" i="4"/>
  <c r="J592" i="4"/>
  <c r="J591" i="4"/>
  <c r="J590" i="4"/>
  <c r="J589" i="4"/>
  <c r="J588" i="4"/>
  <c r="J587" i="4"/>
  <c r="J586" i="4"/>
  <c r="J585" i="4"/>
  <c r="J584" i="4"/>
  <c r="J583" i="4"/>
  <c r="J582" i="4"/>
  <c r="J581" i="4"/>
  <c r="J580" i="4"/>
  <c r="J579" i="4"/>
  <c r="J578" i="4"/>
  <c r="J577" i="4"/>
  <c r="J576" i="4"/>
  <c r="J575" i="4"/>
  <c r="J574" i="4"/>
  <c r="J573" i="4"/>
  <c r="J572" i="4"/>
  <c r="J571" i="4"/>
  <c r="J570" i="4"/>
  <c r="J569" i="4"/>
  <c r="J568" i="4"/>
  <c r="J567" i="4"/>
  <c r="J566" i="4"/>
  <c r="J565" i="4"/>
  <c r="J564" i="4"/>
  <c r="J563" i="4"/>
  <c r="J562" i="4"/>
  <c r="J561" i="4"/>
  <c r="J560" i="4"/>
  <c r="J559" i="4"/>
  <c r="J558" i="4"/>
  <c r="J557" i="4"/>
  <c r="J556" i="4"/>
  <c r="J555" i="4"/>
  <c r="J554" i="4"/>
  <c r="J553" i="4"/>
  <c r="J552" i="4"/>
  <c r="J551" i="4"/>
  <c r="J550" i="4"/>
  <c r="J549" i="4"/>
  <c r="J548" i="4"/>
  <c r="J547" i="4"/>
  <c r="J546" i="4"/>
  <c r="J545" i="4"/>
  <c r="J544" i="4"/>
  <c r="J543" i="4"/>
  <c r="J542" i="4"/>
  <c r="J541" i="4"/>
  <c r="J540" i="4"/>
  <c r="J539" i="4"/>
  <c r="J538" i="4"/>
  <c r="J537" i="4"/>
  <c r="J536" i="4"/>
  <c r="J535" i="4"/>
  <c r="J534" i="4"/>
  <c r="J533" i="4"/>
  <c r="J532" i="4"/>
  <c r="J531" i="4"/>
  <c r="J530" i="4"/>
  <c r="J529" i="4"/>
  <c r="J528" i="4"/>
  <c r="J527" i="4"/>
  <c r="J526" i="4"/>
  <c r="J525" i="4"/>
  <c r="J524" i="4"/>
  <c r="J523" i="4"/>
  <c r="J522" i="4"/>
  <c r="J521" i="4"/>
  <c r="J520" i="4"/>
  <c r="J519" i="4"/>
  <c r="J518" i="4"/>
  <c r="J517" i="4"/>
  <c r="J516" i="4"/>
  <c r="J515" i="4"/>
  <c r="J514" i="4"/>
  <c r="J513" i="4"/>
  <c r="J512" i="4"/>
  <c r="J511" i="4"/>
  <c r="J510" i="4"/>
  <c r="J509" i="4"/>
  <c r="J508" i="4"/>
  <c r="J507" i="4"/>
  <c r="J506" i="4"/>
  <c r="J505" i="4"/>
  <c r="J504" i="4"/>
  <c r="J503" i="4"/>
  <c r="J502" i="4"/>
  <c r="J501" i="4"/>
  <c r="J500" i="4"/>
  <c r="J499" i="4"/>
  <c r="J498" i="4"/>
  <c r="J497" i="4"/>
  <c r="J496" i="4"/>
  <c r="J495" i="4"/>
  <c r="J494" i="4"/>
  <c r="J493" i="4"/>
  <c r="J492" i="4"/>
  <c r="J491" i="4"/>
  <c r="J490" i="4"/>
  <c r="J489" i="4"/>
  <c r="J488" i="4"/>
  <c r="J487" i="4"/>
  <c r="J486" i="4"/>
  <c r="J485" i="4"/>
  <c r="J484" i="4"/>
  <c r="J483" i="4"/>
  <c r="J482" i="4"/>
  <c r="J481" i="4"/>
  <c r="J480" i="4"/>
  <c r="J479" i="4"/>
  <c r="J478" i="4"/>
  <c r="J477" i="4"/>
  <c r="J476" i="4"/>
  <c r="J475" i="4"/>
  <c r="J474" i="4"/>
  <c r="J473" i="4"/>
  <c r="J472" i="4"/>
  <c r="J471" i="4"/>
  <c r="J470" i="4"/>
  <c r="J469" i="4"/>
  <c r="J468" i="4"/>
  <c r="J467" i="4"/>
  <c r="J466" i="4"/>
  <c r="J465" i="4"/>
  <c r="J464" i="4"/>
  <c r="J463" i="4"/>
  <c r="J462" i="4"/>
  <c r="J461" i="4"/>
  <c r="J460" i="4"/>
  <c r="J459" i="4"/>
  <c r="J458" i="4"/>
  <c r="J457" i="4"/>
  <c r="J456" i="4"/>
  <c r="J455" i="4"/>
  <c r="J454" i="4"/>
  <c r="J453" i="4"/>
  <c r="J452" i="4"/>
  <c r="J451" i="4"/>
  <c r="J450" i="4"/>
  <c r="J449" i="4"/>
  <c r="J448" i="4"/>
  <c r="J447" i="4"/>
  <c r="J446" i="4"/>
  <c r="J445" i="4"/>
  <c r="J444" i="4"/>
  <c r="J443" i="4"/>
  <c r="J442" i="4"/>
  <c r="J441" i="4"/>
  <c r="J440" i="4"/>
  <c r="J439" i="4"/>
  <c r="J438" i="4"/>
  <c r="J437" i="4"/>
  <c r="J436" i="4"/>
  <c r="J435" i="4"/>
  <c r="J434" i="4"/>
  <c r="J433" i="4"/>
  <c r="J432" i="4"/>
  <c r="J431" i="4"/>
  <c r="J430" i="4"/>
  <c r="J429" i="4"/>
  <c r="J428" i="4"/>
  <c r="J427" i="4"/>
  <c r="J426" i="4"/>
  <c r="J425" i="4"/>
  <c r="J424" i="4"/>
  <c r="J423" i="4"/>
  <c r="J422" i="4"/>
  <c r="J421" i="4"/>
  <c r="J420" i="4"/>
  <c r="J419" i="4"/>
  <c r="J418" i="4"/>
  <c r="J417" i="4"/>
  <c r="J416" i="4"/>
  <c r="J415" i="4"/>
  <c r="J414" i="4"/>
  <c r="J413" i="4"/>
  <c r="J412" i="4"/>
  <c r="J411" i="4"/>
  <c r="J410" i="4"/>
  <c r="J409" i="4"/>
  <c r="J408" i="4"/>
  <c r="J407" i="4"/>
  <c r="J406" i="4"/>
  <c r="J405" i="4"/>
  <c r="J404" i="4"/>
  <c r="J403" i="4"/>
  <c r="J402" i="4"/>
  <c r="J401" i="4"/>
  <c r="J400" i="4"/>
  <c r="J399" i="4"/>
  <c r="J398" i="4"/>
  <c r="J397" i="4"/>
  <c r="J396" i="4"/>
  <c r="J395" i="4"/>
  <c r="J394" i="4"/>
  <c r="J393" i="4"/>
  <c r="J392" i="4"/>
  <c r="J391" i="4"/>
  <c r="J390" i="4"/>
  <c r="J389" i="4"/>
  <c r="J388" i="4"/>
  <c r="J387" i="4"/>
  <c r="J386" i="4"/>
  <c r="J385" i="4"/>
  <c r="J384" i="4"/>
  <c r="J383" i="4"/>
  <c r="J382" i="4"/>
  <c r="J381" i="4"/>
  <c r="J380" i="4"/>
  <c r="J379" i="4"/>
  <c r="J378" i="4"/>
  <c r="J377" i="4"/>
  <c r="J376" i="4"/>
  <c r="J375" i="4"/>
  <c r="J374" i="4"/>
  <c r="J373" i="4"/>
  <c r="J372" i="4"/>
  <c r="J371" i="4"/>
  <c r="J370" i="4"/>
  <c r="J369" i="4"/>
  <c r="J368" i="4"/>
  <c r="J367" i="4"/>
  <c r="J366" i="4"/>
  <c r="J365" i="4"/>
  <c r="J364" i="4"/>
  <c r="J363" i="4"/>
  <c r="J362" i="4"/>
  <c r="J361" i="4"/>
  <c r="J360" i="4"/>
  <c r="J359" i="4"/>
  <c r="J358" i="4"/>
  <c r="J357" i="4"/>
  <c r="J356" i="4"/>
  <c r="J355" i="4"/>
  <c r="J354" i="4"/>
  <c r="J353" i="4"/>
  <c r="J352" i="4"/>
  <c r="J351" i="4"/>
  <c r="J350" i="4"/>
  <c r="J349" i="4"/>
  <c r="J348" i="4"/>
  <c r="J347" i="4"/>
  <c r="J346" i="4"/>
  <c r="J345" i="4"/>
  <c r="J344" i="4"/>
  <c r="J343" i="4"/>
  <c r="J342" i="4"/>
  <c r="J341" i="4"/>
  <c r="J340" i="4"/>
  <c r="J339" i="4"/>
  <c r="J338" i="4"/>
  <c r="J337" i="4"/>
  <c r="J336" i="4"/>
  <c r="J335" i="4"/>
  <c r="J334" i="4"/>
  <c r="J333" i="4"/>
  <c r="J332" i="4"/>
  <c r="J331" i="4"/>
  <c r="J330" i="4"/>
  <c r="J329" i="4"/>
  <c r="J328" i="4"/>
  <c r="J327" i="4"/>
  <c r="J326" i="4"/>
  <c r="J325" i="4"/>
  <c r="J324" i="4"/>
  <c r="J323" i="4"/>
  <c r="J322" i="4"/>
  <c r="J321" i="4"/>
  <c r="J320" i="4"/>
  <c r="J319" i="4"/>
  <c r="J318" i="4"/>
  <c r="J317" i="4"/>
  <c r="J316" i="4"/>
  <c r="J315" i="4"/>
  <c r="J314" i="4"/>
  <c r="J313" i="4"/>
  <c r="J312" i="4"/>
  <c r="J311" i="4"/>
  <c r="J310" i="4"/>
  <c r="J309" i="4"/>
  <c r="J308" i="4"/>
  <c r="J307" i="4"/>
  <c r="J306" i="4"/>
  <c r="J305" i="4"/>
  <c r="J304" i="4"/>
  <c r="J303" i="4"/>
  <c r="J302" i="4"/>
  <c r="J301" i="4"/>
  <c r="J300" i="4"/>
  <c r="J299" i="4"/>
  <c r="J298" i="4"/>
  <c r="J297" i="4"/>
  <c r="J296" i="4"/>
  <c r="J295" i="4"/>
  <c r="J294" i="4"/>
  <c r="J293" i="4"/>
  <c r="J292" i="4"/>
  <c r="J291" i="4"/>
  <c r="J290" i="4"/>
  <c r="J289" i="4"/>
  <c r="J288" i="4"/>
  <c r="J287" i="4"/>
  <c r="J286" i="4"/>
  <c r="J285" i="4"/>
  <c r="J284" i="4"/>
  <c r="J283" i="4"/>
  <c r="J282" i="4"/>
  <c r="J281" i="4"/>
  <c r="J280" i="4"/>
  <c r="J279" i="4"/>
  <c r="J278" i="4"/>
  <c r="J277" i="4"/>
  <c r="J276" i="4"/>
  <c r="J275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J256" i="4"/>
  <c r="J255" i="4"/>
  <c r="J254" i="4"/>
  <c r="J253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O9" i="4" s="1"/>
  <c r="J7" i="4"/>
  <c r="U6" i="4"/>
  <c r="O8" i="4" l="1"/>
  <c r="O391" i="4"/>
  <c r="O12" i="4"/>
  <c r="O7" i="4"/>
  <c r="O16" i="4"/>
  <c r="O28" i="4"/>
  <c r="O32" i="4"/>
  <c r="O36" i="4"/>
  <c r="O40" i="4"/>
  <c r="O44" i="4"/>
  <c r="O48" i="4"/>
  <c r="O52" i="4"/>
  <c r="O56" i="4"/>
  <c r="O60" i="4"/>
  <c r="O64" i="4"/>
  <c r="O68" i="4"/>
  <c r="O72" i="4"/>
  <c r="O76" i="4"/>
  <c r="O80" i="4"/>
  <c r="O84" i="4"/>
  <c r="O88" i="4"/>
  <c r="O92" i="4"/>
  <c r="O96" i="4"/>
  <c r="O100" i="4"/>
  <c r="O104" i="4"/>
  <c r="O108" i="4"/>
  <c r="O112" i="4"/>
  <c r="O116" i="4"/>
  <c r="O120" i="4"/>
  <c r="O124" i="4"/>
  <c r="O128" i="4"/>
  <c r="O132" i="4"/>
  <c r="O136" i="4"/>
  <c r="O140" i="4"/>
  <c r="O144" i="4"/>
  <c r="O148" i="4"/>
  <c r="O152" i="4"/>
  <c r="O156" i="4"/>
  <c r="O160" i="4"/>
  <c r="O164" i="4"/>
  <c r="O168" i="4"/>
  <c r="O172" i="4"/>
  <c r="O176" i="4"/>
  <c r="O180" i="4"/>
  <c r="O184" i="4"/>
  <c r="O188" i="4"/>
  <c r="O192" i="4"/>
  <c r="O196" i="4"/>
  <c r="O200" i="4"/>
  <c r="O204" i="4"/>
  <c r="O208" i="4"/>
  <c r="O212" i="4"/>
  <c r="O216" i="4"/>
  <c r="O220" i="4"/>
  <c r="O224" i="4"/>
  <c r="O228" i="4"/>
  <c r="O232" i="4"/>
  <c r="O236" i="4"/>
  <c r="O240" i="4"/>
  <c r="O244" i="4"/>
  <c r="O248" i="4"/>
  <c r="O252" i="4"/>
  <c r="O256" i="4"/>
  <c r="O260" i="4"/>
  <c r="O264" i="4"/>
  <c r="O268" i="4"/>
  <c r="O272" i="4"/>
  <c r="O276" i="4"/>
  <c r="O280" i="4"/>
  <c r="O284" i="4"/>
  <c r="O288" i="4"/>
  <c r="O292" i="4"/>
  <c r="O296" i="4"/>
  <c r="O300" i="4"/>
  <c r="O304" i="4"/>
  <c r="O308" i="4"/>
  <c r="O312" i="4"/>
  <c r="O316" i="4"/>
  <c r="O320" i="4"/>
  <c r="O324" i="4"/>
  <c r="O328" i="4"/>
  <c r="O332" i="4"/>
  <c r="O336" i="4"/>
  <c r="O340" i="4"/>
  <c r="O344" i="4"/>
  <c r="O348" i="4"/>
  <c r="O352" i="4"/>
  <c r="O356" i="4"/>
  <c r="O360" i="4"/>
  <c r="O364" i="4"/>
  <c r="O368" i="4"/>
  <c r="O372" i="4"/>
  <c r="O376" i="4"/>
  <c r="O380" i="4"/>
  <c r="O384" i="4"/>
  <c r="O388" i="4"/>
  <c r="O392" i="4"/>
  <c r="O20" i="4"/>
  <c r="O13" i="4"/>
  <c r="O17" i="4"/>
  <c r="O21" i="4"/>
  <c r="O25" i="4"/>
  <c r="O29" i="4"/>
  <c r="O33" i="4"/>
  <c r="O37" i="4"/>
  <c r="O41" i="4"/>
  <c r="O45" i="4"/>
  <c r="O49" i="4"/>
  <c r="O53" i="4"/>
  <c r="O57" i="4"/>
  <c r="O61" i="4"/>
  <c r="O65" i="4"/>
  <c r="O69" i="4"/>
  <c r="O73" i="4"/>
  <c r="O77" i="4"/>
  <c r="O81" i="4"/>
  <c r="O85" i="4"/>
  <c r="O89" i="4"/>
  <c r="O93" i="4"/>
  <c r="O97" i="4"/>
  <c r="O101" i="4"/>
  <c r="O105" i="4"/>
  <c r="O107" i="4"/>
  <c r="O111" i="4"/>
  <c r="O115" i="4"/>
  <c r="O119" i="4"/>
  <c r="O123" i="4"/>
  <c r="O127" i="4"/>
  <c r="O131" i="4"/>
  <c r="O135" i="4"/>
  <c r="O139" i="4"/>
  <c r="O143" i="4"/>
  <c r="O147" i="4"/>
  <c r="O151" i="4"/>
  <c r="O155" i="4"/>
  <c r="O159" i="4"/>
  <c r="O163" i="4"/>
  <c r="O167" i="4"/>
  <c r="O171" i="4"/>
  <c r="O175" i="4"/>
  <c r="O179" i="4"/>
  <c r="O183" i="4"/>
  <c r="O187" i="4"/>
  <c r="O191" i="4"/>
  <c r="O195" i="4"/>
  <c r="O199" i="4"/>
  <c r="O203" i="4"/>
  <c r="O207" i="4"/>
  <c r="O211" i="4"/>
  <c r="O215" i="4"/>
  <c r="O219" i="4"/>
  <c r="O223" i="4"/>
  <c r="O227" i="4"/>
  <c r="O231" i="4"/>
  <c r="O235" i="4"/>
  <c r="O239" i="4"/>
  <c r="O243" i="4"/>
  <c r="O247" i="4"/>
  <c r="O251" i="4"/>
  <c r="O255" i="4"/>
  <c r="O259" i="4"/>
  <c r="O263" i="4"/>
  <c r="O267" i="4"/>
  <c r="O271" i="4"/>
  <c r="O275" i="4"/>
  <c r="O279" i="4"/>
  <c r="O283" i="4"/>
  <c r="O287" i="4"/>
  <c r="O291" i="4"/>
  <c r="O295" i="4"/>
  <c r="O299" i="4"/>
  <c r="O303" i="4"/>
  <c r="O307" i="4"/>
  <c r="O311" i="4"/>
  <c r="O315" i="4"/>
  <c r="O319" i="4"/>
  <c r="O323" i="4"/>
  <c r="O327" i="4"/>
  <c r="O331" i="4"/>
  <c r="O335" i="4"/>
  <c r="O339" i="4"/>
  <c r="O343" i="4"/>
  <c r="O347" i="4"/>
  <c r="O351" i="4"/>
  <c r="O355" i="4"/>
  <c r="O359" i="4"/>
  <c r="O363" i="4"/>
  <c r="O367" i="4"/>
  <c r="O371" i="4"/>
  <c r="O375" i="4"/>
  <c r="O379" i="4"/>
  <c r="O383" i="4"/>
  <c r="O387" i="4"/>
  <c r="O24" i="4"/>
  <c r="P2870" i="4"/>
  <c r="N2869" i="4"/>
  <c r="H2869" i="4" s="1"/>
  <c r="P2868" i="4"/>
  <c r="N2867" i="4"/>
  <c r="H2867" i="4" s="1"/>
  <c r="P2866" i="4"/>
  <c r="N2865" i="4"/>
  <c r="H2865" i="4" s="1"/>
  <c r="P2864" i="4"/>
  <c r="N2863" i="4"/>
  <c r="H2863" i="4" s="1"/>
  <c r="P2862" i="4"/>
  <c r="N2861" i="4"/>
  <c r="H2861" i="4" s="1"/>
  <c r="P2860" i="4"/>
  <c r="N2859" i="4"/>
  <c r="H2859" i="4" s="1"/>
  <c r="P2858" i="4"/>
  <c r="N2857" i="4"/>
  <c r="H2857" i="4" s="1"/>
  <c r="P2856" i="4"/>
  <c r="N2855" i="4"/>
  <c r="H2855" i="4" s="1"/>
  <c r="P2854" i="4"/>
  <c r="N2853" i="4"/>
  <c r="H2853" i="4" s="1"/>
  <c r="P2852" i="4"/>
  <c r="N2851" i="4"/>
  <c r="H2851" i="4" s="1"/>
  <c r="P2850" i="4"/>
  <c r="N2849" i="4"/>
  <c r="H2849" i="4" s="1"/>
  <c r="P2848" i="4"/>
  <c r="N2847" i="4"/>
  <c r="H2847" i="4" s="1"/>
  <c r="P2846" i="4"/>
  <c r="N2845" i="4"/>
  <c r="H2845" i="4" s="1"/>
  <c r="P2844" i="4"/>
  <c r="N2843" i="4"/>
  <c r="H2843" i="4" s="1"/>
  <c r="P2842" i="4"/>
  <c r="N2841" i="4"/>
  <c r="H2841" i="4" s="1"/>
  <c r="P2840" i="4"/>
  <c r="N2839" i="4"/>
  <c r="H2839" i="4" s="1"/>
  <c r="P2838" i="4"/>
  <c r="N2837" i="4"/>
  <c r="H2837" i="4" s="1"/>
  <c r="P2836" i="4"/>
  <c r="N2835" i="4"/>
  <c r="H2835" i="4" s="1"/>
  <c r="P2834" i="4"/>
  <c r="N2833" i="4"/>
  <c r="H2833" i="4" s="1"/>
  <c r="P2832" i="4"/>
  <c r="N2831" i="4"/>
  <c r="H2831" i="4" s="1"/>
  <c r="P2830" i="4"/>
  <c r="N2829" i="4"/>
  <c r="H2829" i="4" s="1"/>
  <c r="P2828" i="4"/>
  <c r="N2827" i="4"/>
  <c r="H2827" i="4" s="1"/>
  <c r="P2826" i="4"/>
  <c r="N2825" i="4"/>
  <c r="H2825" i="4" s="1"/>
  <c r="P2824" i="4"/>
  <c r="N2823" i="4"/>
  <c r="H2823" i="4" s="1"/>
  <c r="P2822" i="4"/>
  <c r="N2821" i="4"/>
  <c r="H2821" i="4" s="1"/>
  <c r="P2820" i="4"/>
  <c r="N2819" i="4"/>
  <c r="H2819" i="4" s="1"/>
  <c r="P2818" i="4"/>
  <c r="N2817" i="4"/>
  <c r="H2817" i="4" s="1"/>
  <c r="P2816" i="4"/>
  <c r="N2815" i="4"/>
  <c r="H2815" i="4" s="1"/>
  <c r="P2814" i="4"/>
  <c r="O2870" i="4"/>
  <c r="N2870" i="4"/>
  <c r="H2870" i="4" s="1"/>
  <c r="N2866" i="4"/>
  <c r="H2866" i="4" s="1"/>
  <c r="O2865" i="4"/>
  <c r="O2864" i="4"/>
  <c r="P2863" i="4"/>
  <c r="N2858" i="4"/>
  <c r="H2858" i="4" s="1"/>
  <c r="O2857" i="4"/>
  <c r="O2856" i="4"/>
  <c r="P2855" i="4"/>
  <c r="N2850" i="4"/>
  <c r="H2850" i="4" s="1"/>
  <c r="O2849" i="4"/>
  <c r="O2848" i="4"/>
  <c r="P2847" i="4"/>
  <c r="N2842" i="4"/>
  <c r="H2842" i="4" s="1"/>
  <c r="O2841" i="4"/>
  <c r="O2840" i="4"/>
  <c r="P2839" i="4"/>
  <c r="N2834" i="4"/>
  <c r="H2834" i="4" s="1"/>
  <c r="O2833" i="4"/>
  <c r="O2832" i="4"/>
  <c r="P2831" i="4"/>
  <c r="N2826" i="4"/>
  <c r="H2826" i="4" s="1"/>
  <c r="O2825" i="4"/>
  <c r="O2824" i="4"/>
  <c r="P2823" i="4"/>
  <c r="P2869" i="4"/>
  <c r="N2864" i="4"/>
  <c r="H2864" i="4" s="1"/>
  <c r="O2863" i="4"/>
  <c r="O2862" i="4"/>
  <c r="P2861" i="4"/>
  <c r="N2856" i="4"/>
  <c r="H2856" i="4" s="1"/>
  <c r="O2855" i="4"/>
  <c r="O2854" i="4"/>
  <c r="P2853" i="4"/>
  <c r="N2848" i="4"/>
  <c r="H2848" i="4" s="1"/>
  <c r="O2847" i="4"/>
  <c r="O2846" i="4"/>
  <c r="P2845" i="4"/>
  <c r="N2840" i="4"/>
  <c r="H2840" i="4" s="1"/>
  <c r="O2839" i="4"/>
  <c r="O2838" i="4"/>
  <c r="P2837" i="4"/>
  <c r="N2832" i="4"/>
  <c r="H2832" i="4" s="1"/>
  <c r="O2831" i="4"/>
  <c r="O2830" i="4"/>
  <c r="P2829" i="4"/>
  <c r="N2824" i="4"/>
  <c r="H2824" i="4" s="1"/>
  <c r="O2823" i="4"/>
  <c r="O2822" i="4"/>
  <c r="P2821" i="4"/>
  <c r="N2816" i="4"/>
  <c r="H2816" i="4" s="1"/>
  <c r="O2815" i="4"/>
  <c r="O2814" i="4"/>
  <c r="O2869" i="4"/>
  <c r="O2868" i="4"/>
  <c r="P2867" i="4"/>
  <c r="N2862" i="4"/>
  <c r="H2862" i="4" s="1"/>
  <c r="O2861" i="4"/>
  <c r="O2860" i="4"/>
  <c r="P2859" i="4"/>
  <c r="N2854" i="4"/>
  <c r="H2854" i="4" s="1"/>
  <c r="O2853" i="4"/>
  <c r="O2852" i="4"/>
  <c r="P2851" i="4"/>
  <c r="N2846" i="4"/>
  <c r="H2846" i="4" s="1"/>
  <c r="O2845" i="4"/>
  <c r="O2844" i="4"/>
  <c r="P2843" i="4"/>
  <c r="N2838" i="4"/>
  <c r="H2838" i="4" s="1"/>
  <c r="O2837" i="4"/>
  <c r="O2836" i="4"/>
  <c r="P2835" i="4"/>
  <c r="N2830" i="4"/>
  <c r="H2830" i="4" s="1"/>
  <c r="O2829" i="4"/>
  <c r="O2828" i="4"/>
  <c r="P2827" i="4"/>
  <c r="N2822" i="4"/>
  <c r="H2822" i="4" s="1"/>
  <c r="O2821" i="4"/>
  <c r="O2820" i="4"/>
  <c r="P2819" i="4"/>
  <c r="N2814" i="4"/>
  <c r="H2814" i="4" s="1"/>
  <c r="P2813" i="4"/>
  <c r="N2812" i="4"/>
  <c r="H2812" i="4" s="1"/>
  <c r="P2811" i="4"/>
  <c r="N2810" i="4"/>
  <c r="H2810" i="4" s="1"/>
  <c r="P2809" i="4"/>
  <c r="N2808" i="4"/>
  <c r="H2808" i="4" s="1"/>
  <c r="P2807" i="4"/>
  <c r="N2806" i="4"/>
  <c r="H2806" i="4" s="1"/>
  <c r="P2805" i="4"/>
  <c r="N2804" i="4"/>
  <c r="H2804" i="4" s="1"/>
  <c r="P2803" i="4"/>
  <c r="N2802" i="4"/>
  <c r="H2802" i="4" s="1"/>
  <c r="P2801" i="4"/>
  <c r="N2800" i="4"/>
  <c r="H2800" i="4" s="1"/>
  <c r="P2799" i="4"/>
  <c r="N2798" i="4"/>
  <c r="H2798" i="4" s="1"/>
  <c r="P2797" i="4"/>
  <c r="N2796" i="4"/>
  <c r="H2796" i="4" s="1"/>
  <c r="P2795" i="4"/>
  <c r="N2794" i="4"/>
  <c r="H2794" i="4" s="1"/>
  <c r="P2793" i="4"/>
  <c r="N2792" i="4"/>
  <c r="H2792" i="4" s="1"/>
  <c r="P2791" i="4"/>
  <c r="N2790" i="4"/>
  <c r="H2790" i="4" s="1"/>
  <c r="N2868" i="4"/>
  <c r="H2868" i="4" s="1"/>
  <c r="O2867" i="4"/>
  <c r="O2866" i="4"/>
  <c r="P2865" i="4"/>
  <c r="N2860" i="4"/>
  <c r="H2860" i="4" s="1"/>
  <c r="O2859" i="4"/>
  <c r="O2858" i="4"/>
  <c r="P2857" i="4"/>
  <c r="N2852" i="4"/>
  <c r="H2852" i="4" s="1"/>
  <c r="O2851" i="4"/>
  <c r="O2850" i="4"/>
  <c r="P2849" i="4"/>
  <c r="N2844" i="4"/>
  <c r="H2844" i="4" s="1"/>
  <c r="O2843" i="4"/>
  <c r="O2842" i="4"/>
  <c r="P2841" i="4"/>
  <c r="N2836" i="4"/>
  <c r="H2836" i="4" s="1"/>
  <c r="O2835" i="4"/>
  <c r="O2834" i="4"/>
  <c r="P2833" i="4"/>
  <c r="N2828" i="4"/>
  <c r="H2828" i="4" s="1"/>
  <c r="O2827" i="4"/>
  <c r="O2826" i="4"/>
  <c r="P2825" i="4"/>
  <c r="N2820" i="4"/>
  <c r="H2820" i="4" s="1"/>
  <c r="O2819" i="4"/>
  <c r="O2818" i="4"/>
  <c r="P2817" i="4"/>
  <c r="O2813" i="4"/>
  <c r="O2811" i="4"/>
  <c r="N2818" i="4"/>
  <c r="H2818" i="4" s="1"/>
  <c r="O2816" i="4"/>
  <c r="P2810" i="4"/>
  <c r="N2805" i="4"/>
  <c r="H2805" i="4" s="1"/>
  <c r="O2804" i="4"/>
  <c r="O2803" i="4"/>
  <c r="P2802" i="4"/>
  <c r="N2797" i="4"/>
  <c r="H2797" i="4" s="1"/>
  <c r="O2796" i="4"/>
  <c r="O2795" i="4"/>
  <c r="P2794" i="4"/>
  <c r="P2812" i="4"/>
  <c r="O2810" i="4"/>
  <c r="O2809" i="4"/>
  <c r="P2808" i="4"/>
  <c r="N2803" i="4"/>
  <c r="H2803" i="4" s="1"/>
  <c r="O2802" i="4"/>
  <c r="O2801" i="4"/>
  <c r="P2800" i="4"/>
  <c r="N2795" i="4"/>
  <c r="H2795" i="4" s="1"/>
  <c r="O2794" i="4"/>
  <c r="O2793" i="4"/>
  <c r="P2792" i="4"/>
  <c r="N2789" i="4"/>
  <c r="H2789" i="4" s="1"/>
  <c r="P2788" i="4"/>
  <c r="N2787" i="4"/>
  <c r="H2787" i="4" s="1"/>
  <c r="P2786" i="4"/>
  <c r="N2785" i="4"/>
  <c r="H2785" i="4" s="1"/>
  <c r="P2784" i="4"/>
  <c r="N2783" i="4"/>
  <c r="H2783" i="4" s="1"/>
  <c r="P2782" i="4"/>
  <c r="N2781" i="4"/>
  <c r="H2781" i="4" s="1"/>
  <c r="P2780" i="4"/>
  <c r="N2779" i="4"/>
  <c r="H2779" i="4" s="1"/>
  <c r="P2778" i="4"/>
  <c r="N2777" i="4"/>
  <c r="H2777" i="4" s="1"/>
  <c r="P2776" i="4"/>
  <c r="N2775" i="4"/>
  <c r="H2775" i="4" s="1"/>
  <c r="P2774" i="4"/>
  <c r="N2773" i="4"/>
  <c r="H2773" i="4" s="1"/>
  <c r="P2772" i="4"/>
  <c r="N2771" i="4"/>
  <c r="H2771" i="4" s="1"/>
  <c r="P2770" i="4"/>
  <c r="N2769" i="4"/>
  <c r="H2769" i="4" s="1"/>
  <c r="P2768" i="4"/>
  <c r="N2767" i="4"/>
  <c r="H2767" i="4" s="1"/>
  <c r="P2766" i="4"/>
  <c r="N2765" i="4"/>
  <c r="H2765" i="4" s="1"/>
  <c r="P2764" i="4"/>
  <c r="N2763" i="4"/>
  <c r="H2763" i="4" s="1"/>
  <c r="P2762" i="4"/>
  <c r="N2761" i="4"/>
  <c r="H2761" i="4" s="1"/>
  <c r="P2760" i="4"/>
  <c r="N2759" i="4"/>
  <c r="H2759" i="4" s="1"/>
  <c r="P2758" i="4"/>
  <c r="N2757" i="4"/>
  <c r="H2757" i="4" s="1"/>
  <c r="P2756" i="4"/>
  <c r="N2755" i="4"/>
  <c r="H2755" i="4" s="1"/>
  <c r="P2754" i="4"/>
  <c r="N2753" i="4"/>
  <c r="H2753" i="4" s="1"/>
  <c r="P2752" i="4"/>
  <c r="N2751" i="4"/>
  <c r="H2751" i="4" s="1"/>
  <c r="P2750" i="4"/>
  <c r="N2749" i="4"/>
  <c r="H2749" i="4" s="1"/>
  <c r="P2748" i="4"/>
  <c r="O2817" i="4"/>
  <c r="P2815" i="4"/>
  <c r="O2812" i="4"/>
  <c r="N2811" i="4"/>
  <c r="H2811" i="4" s="1"/>
  <c r="N2809" i="4"/>
  <c r="H2809" i="4" s="1"/>
  <c r="O2808" i="4"/>
  <c r="O2807" i="4"/>
  <c r="P2806" i="4"/>
  <c r="N2801" i="4"/>
  <c r="H2801" i="4" s="1"/>
  <c r="O2800" i="4"/>
  <c r="O2799" i="4"/>
  <c r="P2798" i="4"/>
  <c r="N2793" i="4"/>
  <c r="H2793" i="4" s="1"/>
  <c r="O2792" i="4"/>
  <c r="O2791" i="4"/>
  <c r="P2790" i="4"/>
  <c r="N2813" i="4"/>
  <c r="H2813" i="4" s="1"/>
  <c r="N2807" i="4"/>
  <c r="H2807" i="4" s="1"/>
  <c r="O2806" i="4"/>
  <c r="O2805" i="4"/>
  <c r="P2804" i="4"/>
  <c r="O2790" i="4"/>
  <c r="N2788" i="4"/>
  <c r="H2788" i="4" s="1"/>
  <c r="O2787" i="4"/>
  <c r="O2786" i="4"/>
  <c r="P2785" i="4"/>
  <c r="N2780" i="4"/>
  <c r="H2780" i="4" s="1"/>
  <c r="O2779" i="4"/>
  <c r="O2778" i="4"/>
  <c r="P2777" i="4"/>
  <c r="N2772" i="4"/>
  <c r="H2772" i="4" s="1"/>
  <c r="O2771" i="4"/>
  <c r="O2770" i="4"/>
  <c r="P2769" i="4"/>
  <c r="N2764" i="4"/>
  <c r="H2764" i="4" s="1"/>
  <c r="O2763" i="4"/>
  <c r="O2762" i="4"/>
  <c r="P2761" i="4"/>
  <c r="N2756" i="4"/>
  <c r="H2756" i="4" s="1"/>
  <c r="O2755" i="4"/>
  <c r="O2754" i="4"/>
  <c r="P2753" i="4"/>
  <c r="O2798" i="4"/>
  <c r="P2796" i="4"/>
  <c r="N2786" i="4"/>
  <c r="H2786" i="4" s="1"/>
  <c r="O2785" i="4"/>
  <c r="O2784" i="4"/>
  <c r="P2783" i="4"/>
  <c r="N2778" i="4"/>
  <c r="H2778" i="4" s="1"/>
  <c r="O2777" i="4"/>
  <c r="O2776" i="4"/>
  <c r="P2775" i="4"/>
  <c r="N2770" i="4"/>
  <c r="H2770" i="4" s="1"/>
  <c r="O2769" i="4"/>
  <c r="O2768" i="4"/>
  <c r="P2767" i="4"/>
  <c r="N2762" i="4"/>
  <c r="H2762" i="4" s="1"/>
  <c r="O2761" i="4"/>
  <c r="O2760" i="4"/>
  <c r="P2759" i="4"/>
  <c r="N2791" i="4"/>
  <c r="H2791" i="4" s="1"/>
  <c r="P2789" i="4"/>
  <c r="N2784" i="4"/>
  <c r="H2784" i="4" s="1"/>
  <c r="O2783" i="4"/>
  <c r="O2782" i="4"/>
  <c r="P2781" i="4"/>
  <c r="N2776" i="4"/>
  <c r="H2776" i="4" s="1"/>
  <c r="O2775" i="4"/>
  <c r="O2774" i="4"/>
  <c r="P2773" i="4"/>
  <c r="N2768" i="4"/>
  <c r="H2768" i="4" s="1"/>
  <c r="O2767" i="4"/>
  <c r="O2766" i="4"/>
  <c r="P2765" i="4"/>
  <c r="N2760" i="4"/>
  <c r="H2760" i="4" s="1"/>
  <c r="O2759" i="4"/>
  <c r="O2758" i="4"/>
  <c r="P2757" i="4"/>
  <c r="N2799" i="4"/>
  <c r="H2799" i="4" s="1"/>
  <c r="O2797" i="4"/>
  <c r="O2789" i="4"/>
  <c r="O2788" i="4"/>
  <c r="P2787" i="4"/>
  <c r="N2782" i="4"/>
  <c r="H2782" i="4" s="1"/>
  <c r="O2781" i="4"/>
  <c r="O2780" i="4"/>
  <c r="P2779" i="4"/>
  <c r="N2774" i="4"/>
  <c r="H2774" i="4" s="1"/>
  <c r="O2773" i="4"/>
  <c r="O2772" i="4"/>
  <c r="P2771" i="4"/>
  <c r="N2766" i="4"/>
  <c r="H2766" i="4" s="1"/>
  <c r="O2765" i="4"/>
  <c r="O2764" i="4"/>
  <c r="P2763" i="4"/>
  <c r="N2758" i="4"/>
  <c r="H2758" i="4" s="1"/>
  <c r="O2757" i="4"/>
  <c r="O2756" i="4"/>
  <c r="P2755" i="4"/>
  <c r="N2750" i="4"/>
  <c r="H2750" i="4" s="1"/>
  <c r="O2749" i="4"/>
  <c r="O2748" i="4"/>
  <c r="P2747" i="4"/>
  <c r="N2746" i="4"/>
  <c r="H2746" i="4" s="1"/>
  <c r="P2745" i="4"/>
  <c r="N2744" i="4"/>
  <c r="H2744" i="4" s="1"/>
  <c r="P2743" i="4"/>
  <c r="N2742" i="4"/>
  <c r="H2742" i="4" s="1"/>
  <c r="P2741" i="4"/>
  <c r="N2740" i="4"/>
  <c r="H2740" i="4" s="1"/>
  <c r="P2739" i="4"/>
  <c r="N2738" i="4"/>
  <c r="H2738" i="4" s="1"/>
  <c r="P2737" i="4"/>
  <c r="N2736" i="4"/>
  <c r="H2736" i="4" s="1"/>
  <c r="P2735" i="4"/>
  <c r="N2734" i="4"/>
  <c r="H2734" i="4" s="1"/>
  <c r="P2733" i="4"/>
  <c r="N2732" i="4"/>
  <c r="H2732" i="4" s="1"/>
  <c r="P2731" i="4"/>
  <c r="N2730" i="4"/>
  <c r="H2730" i="4" s="1"/>
  <c r="P2729" i="4"/>
  <c r="N2728" i="4"/>
  <c r="H2728" i="4" s="1"/>
  <c r="P2727" i="4"/>
  <c r="N2726" i="4"/>
  <c r="H2726" i="4" s="1"/>
  <c r="P2725" i="4"/>
  <c r="N2724" i="4"/>
  <c r="H2724" i="4" s="1"/>
  <c r="P2723" i="4"/>
  <c r="N2722" i="4"/>
  <c r="H2722" i="4" s="1"/>
  <c r="P2721" i="4"/>
  <c r="N2720" i="4"/>
  <c r="H2720" i="4" s="1"/>
  <c r="P2719" i="4"/>
  <c r="N2754" i="4"/>
  <c r="H2754" i="4" s="1"/>
  <c r="O2752" i="4"/>
  <c r="O2751" i="4"/>
  <c r="N2743" i="4"/>
  <c r="H2743" i="4" s="1"/>
  <c r="O2742" i="4"/>
  <c r="O2741" i="4"/>
  <c r="P2740" i="4"/>
  <c r="N2735" i="4"/>
  <c r="H2735" i="4" s="1"/>
  <c r="O2734" i="4"/>
  <c r="O2733" i="4"/>
  <c r="P2732" i="4"/>
  <c r="N2727" i="4"/>
  <c r="H2727" i="4" s="1"/>
  <c r="O2726" i="4"/>
  <c r="O2725" i="4"/>
  <c r="P2724" i="4"/>
  <c r="N2752" i="4"/>
  <c r="H2752" i="4" s="1"/>
  <c r="O2747" i="4"/>
  <c r="P2746" i="4"/>
  <c r="N2741" i="4"/>
  <c r="H2741" i="4" s="1"/>
  <c r="O2740" i="4"/>
  <c r="O2739" i="4"/>
  <c r="P2738" i="4"/>
  <c r="N2733" i="4"/>
  <c r="H2733" i="4" s="1"/>
  <c r="O2732" i="4"/>
  <c r="O2731" i="4"/>
  <c r="P2730" i="4"/>
  <c r="N2725" i="4"/>
  <c r="H2725" i="4" s="1"/>
  <c r="O2724" i="4"/>
  <c r="O2723" i="4"/>
  <c r="P2722" i="4"/>
  <c r="N2718" i="4"/>
  <c r="H2718" i="4" s="1"/>
  <c r="P2717" i="4"/>
  <c r="N2716" i="4"/>
  <c r="H2716" i="4" s="1"/>
  <c r="P2715" i="4"/>
  <c r="N2714" i="4"/>
  <c r="H2714" i="4" s="1"/>
  <c r="P2713" i="4"/>
  <c r="N2712" i="4"/>
  <c r="H2712" i="4" s="1"/>
  <c r="P2711" i="4"/>
  <c r="N2710" i="4"/>
  <c r="H2710" i="4" s="1"/>
  <c r="P2709" i="4"/>
  <c r="N2708" i="4"/>
  <c r="H2708" i="4" s="1"/>
  <c r="P2707" i="4"/>
  <c r="N2706" i="4"/>
  <c r="H2706" i="4" s="1"/>
  <c r="P2705" i="4"/>
  <c r="N2704" i="4"/>
  <c r="H2704" i="4" s="1"/>
  <c r="P2703" i="4"/>
  <c r="N2702" i="4"/>
  <c r="H2702" i="4" s="1"/>
  <c r="P2701" i="4"/>
  <c r="N2700" i="4"/>
  <c r="H2700" i="4" s="1"/>
  <c r="P2699" i="4"/>
  <c r="N2698" i="4"/>
  <c r="H2698" i="4" s="1"/>
  <c r="P2697" i="4"/>
  <c r="N2696" i="4"/>
  <c r="H2696" i="4" s="1"/>
  <c r="P2695" i="4"/>
  <c r="N2694" i="4"/>
  <c r="H2694" i="4" s="1"/>
  <c r="P2693" i="4"/>
  <c r="N2692" i="4"/>
  <c r="H2692" i="4" s="1"/>
  <c r="P2691" i="4"/>
  <c r="N2690" i="4"/>
  <c r="H2690" i="4" s="1"/>
  <c r="P2689" i="4"/>
  <c r="N2688" i="4"/>
  <c r="H2688" i="4" s="1"/>
  <c r="P2687" i="4"/>
  <c r="N2686" i="4"/>
  <c r="H2686" i="4" s="1"/>
  <c r="P2685" i="4"/>
  <c r="N2684" i="4"/>
  <c r="H2684" i="4" s="1"/>
  <c r="P2683" i="4"/>
  <c r="N2682" i="4"/>
  <c r="H2682" i="4" s="1"/>
  <c r="P2681" i="4"/>
  <c r="N2680" i="4"/>
  <c r="H2680" i="4" s="1"/>
  <c r="P2679" i="4"/>
  <c r="N2678" i="4"/>
  <c r="H2678" i="4" s="1"/>
  <c r="P2677" i="4"/>
  <c r="N2676" i="4"/>
  <c r="H2676" i="4" s="1"/>
  <c r="P2675" i="4"/>
  <c r="N2674" i="4"/>
  <c r="H2674" i="4" s="1"/>
  <c r="P2673" i="4"/>
  <c r="N2672" i="4"/>
  <c r="H2672" i="4" s="1"/>
  <c r="P2671" i="4"/>
  <c r="N2670" i="4"/>
  <c r="H2670" i="4" s="1"/>
  <c r="P2669" i="4"/>
  <c r="N2668" i="4"/>
  <c r="H2668" i="4" s="1"/>
  <c r="P2667" i="4"/>
  <c r="N2666" i="4"/>
  <c r="H2666" i="4" s="1"/>
  <c r="P2665" i="4"/>
  <c r="N2664" i="4"/>
  <c r="H2664" i="4" s="1"/>
  <c r="P2663" i="4"/>
  <c r="N2662" i="4"/>
  <c r="H2662" i="4" s="1"/>
  <c r="P2661" i="4"/>
  <c r="N2660" i="4"/>
  <c r="H2660" i="4" s="1"/>
  <c r="P2659" i="4"/>
  <c r="N2658" i="4"/>
  <c r="H2658" i="4" s="1"/>
  <c r="P2657" i="4"/>
  <c r="N2656" i="4"/>
  <c r="H2656" i="4" s="1"/>
  <c r="P2655" i="4"/>
  <c r="N2654" i="4"/>
  <c r="H2654" i="4" s="1"/>
  <c r="P2653" i="4"/>
  <c r="N2652" i="4"/>
  <c r="H2652" i="4" s="1"/>
  <c r="P2651" i="4"/>
  <c r="N2650" i="4"/>
  <c r="H2650" i="4" s="1"/>
  <c r="P2649" i="4"/>
  <c r="N2648" i="4"/>
  <c r="H2648" i="4" s="1"/>
  <c r="P2647" i="4"/>
  <c r="N2646" i="4"/>
  <c r="H2646" i="4" s="1"/>
  <c r="P2645" i="4"/>
  <c r="N2644" i="4"/>
  <c r="H2644" i="4" s="1"/>
  <c r="P2643" i="4"/>
  <c r="N2642" i="4"/>
  <c r="H2642" i="4" s="1"/>
  <c r="P2641" i="4"/>
  <c r="N2640" i="4"/>
  <c r="H2640" i="4" s="1"/>
  <c r="P2639" i="4"/>
  <c r="N2638" i="4"/>
  <c r="H2638" i="4" s="1"/>
  <c r="P2637" i="4"/>
  <c r="N2636" i="4"/>
  <c r="H2636" i="4" s="1"/>
  <c r="P2635" i="4"/>
  <c r="N2634" i="4"/>
  <c r="H2634" i="4" s="1"/>
  <c r="P2633" i="4"/>
  <c r="N2632" i="4"/>
  <c r="H2632" i="4" s="1"/>
  <c r="P2631" i="4"/>
  <c r="N2630" i="4"/>
  <c r="H2630" i="4" s="1"/>
  <c r="P2629" i="4"/>
  <c r="N2628" i="4"/>
  <c r="H2628" i="4" s="1"/>
  <c r="P2627" i="4"/>
  <c r="N2626" i="4"/>
  <c r="H2626" i="4" s="1"/>
  <c r="P2625" i="4"/>
  <c r="O2753" i="4"/>
  <c r="P2749" i="4"/>
  <c r="N2748" i="4"/>
  <c r="H2748" i="4" s="1"/>
  <c r="N2747" i="4"/>
  <c r="H2747" i="4" s="1"/>
  <c r="O2746" i="4"/>
  <c r="O2745" i="4"/>
  <c r="P2744" i="4"/>
  <c r="N2739" i="4"/>
  <c r="H2739" i="4" s="1"/>
  <c r="O2738" i="4"/>
  <c r="O2737" i="4"/>
  <c r="P2736" i="4"/>
  <c r="N2731" i="4"/>
  <c r="H2731" i="4" s="1"/>
  <c r="O2730" i="4"/>
  <c r="O2729" i="4"/>
  <c r="P2728" i="4"/>
  <c r="N2723" i="4"/>
  <c r="H2723" i="4" s="1"/>
  <c r="O2722" i="4"/>
  <c r="O2721" i="4"/>
  <c r="P2720" i="4"/>
  <c r="O2717" i="4"/>
  <c r="P2751" i="4"/>
  <c r="O2750" i="4"/>
  <c r="N2745" i="4"/>
  <c r="H2745" i="4" s="1"/>
  <c r="O2744" i="4"/>
  <c r="O2743" i="4"/>
  <c r="P2742" i="4"/>
  <c r="N2737" i="4"/>
  <c r="H2737" i="4" s="1"/>
  <c r="O2736" i="4"/>
  <c r="O2735" i="4"/>
  <c r="P2734" i="4"/>
  <c r="N2721" i="4"/>
  <c r="H2721" i="4" s="1"/>
  <c r="O2719" i="4"/>
  <c r="O2718" i="4"/>
  <c r="N2717" i="4"/>
  <c r="H2717" i="4" s="1"/>
  <c r="N2715" i="4"/>
  <c r="H2715" i="4" s="1"/>
  <c r="O2714" i="4"/>
  <c r="O2713" i="4"/>
  <c r="P2712" i="4"/>
  <c r="N2707" i="4"/>
  <c r="H2707" i="4" s="1"/>
  <c r="O2706" i="4"/>
  <c r="O2705" i="4"/>
  <c r="P2704" i="4"/>
  <c r="N2699" i="4"/>
  <c r="H2699" i="4" s="1"/>
  <c r="O2698" i="4"/>
  <c r="O2697" i="4"/>
  <c r="P2696" i="4"/>
  <c r="N2691" i="4"/>
  <c r="H2691" i="4" s="1"/>
  <c r="O2690" i="4"/>
  <c r="O2689" i="4"/>
  <c r="P2688" i="4"/>
  <c r="N2683" i="4"/>
  <c r="H2683" i="4" s="1"/>
  <c r="O2682" i="4"/>
  <c r="O2681" i="4"/>
  <c r="P2680" i="4"/>
  <c r="N2675" i="4"/>
  <c r="H2675" i="4" s="1"/>
  <c r="O2674" i="4"/>
  <c r="O2673" i="4"/>
  <c r="P2672" i="4"/>
  <c r="N2667" i="4"/>
  <c r="H2667" i="4" s="1"/>
  <c r="O2666" i="4"/>
  <c r="O2665" i="4"/>
  <c r="P2664" i="4"/>
  <c r="N2659" i="4"/>
  <c r="H2659" i="4" s="1"/>
  <c r="O2658" i="4"/>
  <c r="O2657" i="4"/>
  <c r="P2656" i="4"/>
  <c r="N2651" i="4"/>
  <c r="H2651" i="4" s="1"/>
  <c r="O2650" i="4"/>
  <c r="O2649" i="4"/>
  <c r="P2648" i="4"/>
  <c r="N2643" i="4"/>
  <c r="H2643" i="4" s="1"/>
  <c r="O2642" i="4"/>
  <c r="O2641" i="4"/>
  <c r="P2640" i="4"/>
  <c r="N2635" i="4"/>
  <c r="H2635" i="4" s="1"/>
  <c r="O2634" i="4"/>
  <c r="O2633" i="4"/>
  <c r="P2632" i="4"/>
  <c r="N2627" i="4"/>
  <c r="H2627" i="4" s="1"/>
  <c r="O2626" i="4"/>
  <c r="O2625" i="4"/>
  <c r="P2624" i="4"/>
  <c r="N2623" i="4"/>
  <c r="H2623" i="4" s="1"/>
  <c r="P2622" i="4"/>
  <c r="N2621" i="4"/>
  <c r="H2621" i="4" s="1"/>
  <c r="P2620" i="4"/>
  <c r="N2619" i="4"/>
  <c r="H2619" i="4" s="1"/>
  <c r="P2618" i="4"/>
  <c r="N2617" i="4"/>
  <c r="H2617" i="4" s="1"/>
  <c r="P2616" i="4"/>
  <c r="N2615" i="4"/>
  <c r="H2615" i="4" s="1"/>
  <c r="P2614" i="4"/>
  <c r="N2613" i="4"/>
  <c r="H2613" i="4" s="1"/>
  <c r="P2612" i="4"/>
  <c r="N2611" i="4"/>
  <c r="H2611" i="4" s="1"/>
  <c r="P2610" i="4"/>
  <c r="N2609" i="4"/>
  <c r="H2609" i="4" s="1"/>
  <c r="P2608" i="4"/>
  <c r="N2607" i="4"/>
  <c r="H2607" i="4" s="1"/>
  <c r="P2606" i="4"/>
  <c r="N2605" i="4"/>
  <c r="H2605" i="4" s="1"/>
  <c r="P2604" i="4"/>
  <c r="N2603" i="4"/>
  <c r="H2603" i="4" s="1"/>
  <c r="P2602" i="4"/>
  <c r="N2601" i="4"/>
  <c r="H2601" i="4" s="1"/>
  <c r="P2600" i="4"/>
  <c r="N2599" i="4"/>
  <c r="H2599" i="4" s="1"/>
  <c r="P2598" i="4"/>
  <c r="N2597" i="4"/>
  <c r="H2597" i="4" s="1"/>
  <c r="P2596" i="4"/>
  <c r="N2595" i="4"/>
  <c r="H2595" i="4" s="1"/>
  <c r="P2594" i="4"/>
  <c r="N2593" i="4"/>
  <c r="H2593" i="4" s="1"/>
  <c r="P2592" i="4"/>
  <c r="N2591" i="4"/>
  <c r="H2591" i="4" s="1"/>
  <c r="P2590" i="4"/>
  <c r="N2589" i="4"/>
  <c r="H2589" i="4" s="1"/>
  <c r="P2588" i="4"/>
  <c r="N2587" i="4"/>
  <c r="H2587" i="4" s="1"/>
  <c r="P2586" i="4"/>
  <c r="N2585" i="4"/>
  <c r="H2585" i="4" s="1"/>
  <c r="P2584" i="4"/>
  <c r="N2583" i="4"/>
  <c r="H2583" i="4" s="1"/>
  <c r="P2582" i="4"/>
  <c r="N2581" i="4"/>
  <c r="H2581" i="4" s="1"/>
  <c r="P2580" i="4"/>
  <c r="N2579" i="4"/>
  <c r="H2579" i="4" s="1"/>
  <c r="P2578" i="4"/>
  <c r="N2577" i="4"/>
  <c r="H2577" i="4" s="1"/>
  <c r="P2576" i="4"/>
  <c r="N2575" i="4"/>
  <c r="H2575" i="4" s="1"/>
  <c r="P2574" i="4"/>
  <c r="N2573" i="4"/>
  <c r="H2573" i="4" s="1"/>
  <c r="P2572" i="4"/>
  <c r="N2571" i="4"/>
  <c r="H2571" i="4" s="1"/>
  <c r="P2570" i="4"/>
  <c r="N2569" i="4"/>
  <c r="H2569" i="4" s="1"/>
  <c r="P2568" i="4"/>
  <c r="N2729" i="4"/>
  <c r="H2729" i="4" s="1"/>
  <c r="O2727" i="4"/>
  <c r="N2719" i="4"/>
  <c r="H2719" i="4" s="1"/>
  <c r="N2713" i="4"/>
  <c r="H2713" i="4" s="1"/>
  <c r="O2712" i="4"/>
  <c r="O2711" i="4"/>
  <c r="P2710" i="4"/>
  <c r="N2705" i="4"/>
  <c r="H2705" i="4" s="1"/>
  <c r="O2704" i="4"/>
  <c r="O2703" i="4"/>
  <c r="P2702" i="4"/>
  <c r="N2697" i="4"/>
  <c r="H2697" i="4" s="1"/>
  <c r="O2696" i="4"/>
  <c r="O2695" i="4"/>
  <c r="P2694" i="4"/>
  <c r="N2689" i="4"/>
  <c r="H2689" i="4" s="1"/>
  <c r="O2688" i="4"/>
  <c r="O2687" i="4"/>
  <c r="P2686" i="4"/>
  <c r="N2681" i="4"/>
  <c r="H2681" i="4" s="1"/>
  <c r="O2680" i="4"/>
  <c r="O2679" i="4"/>
  <c r="P2678" i="4"/>
  <c r="N2673" i="4"/>
  <c r="H2673" i="4" s="1"/>
  <c r="O2672" i="4"/>
  <c r="O2671" i="4"/>
  <c r="P2670" i="4"/>
  <c r="N2665" i="4"/>
  <c r="H2665" i="4" s="1"/>
  <c r="O2664" i="4"/>
  <c r="O2663" i="4"/>
  <c r="P2662" i="4"/>
  <c r="N2657" i="4"/>
  <c r="H2657" i="4" s="1"/>
  <c r="O2656" i="4"/>
  <c r="O2655" i="4"/>
  <c r="P2654" i="4"/>
  <c r="N2649" i="4"/>
  <c r="H2649" i="4" s="1"/>
  <c r="O2648" i="4"/>
  <c r="O2647" i="4"/>
  <c r="P2646" i="4"/>
  <c r="N2641" i="4"/>
  <c r="H2641" i="4" s="1"/>
  <c r="O2640" i="4"/>
  <c r="O2639" i="4"/>
  <c r="P2638" i="4"/>
  <c r="N2633" i="4"/>
  <c r="H2633" i="4" s="1"/>
  <c r="O2632" i="4"/>
  <c r="O2631" i="4"/>
  <c r="P2630" i="4"/>
  <c r="O2720" i="4"/>
  <c r="P2716" i="4"/>
  <c r="N2711" i="4"/>
  <c r="H2711" i="4" s="1"/>
  <c r="O2710" i="4"/>
  <c r="O2709" i="4"/>
  <c r="P2708" i="4"/>
  <c r="N2703" i="4"/>
  <c r="H2703" i="4" s="1"/>
  <c r="O2702" i="4"/>
  <c r="O2701" i="4"/>
  <c r="P2700" i="4"/>
  <c r="N2695" i="4"/>
  <c r="H2695" i="4" s="1"/>
  <c r="O2694" i="4"/>
  <c r="O2693" i="4"/>
  <c r="P2692" i="4"/>
  <c r="N2687" i="4"/>
  <c r="H2687" i="4" s="1"/>
  <c r="O2686" i="4"/>
  <c r="O2685" i="4"/>
  <c r="P2684" i="4"/>
  <c r="N2679" i="4"/>
  <c r="H2679" i="4" s="1"/>
  <c r="O2678" i="4"/>
  <c r="O2677" i="4"/>
  <c r="P2676" i="4"/>
  <c r="N2671" i="4"/>
  <c r="H2671" i="4" s="1"/>
  <c r="O2670" i="4"/>
  <c r="O2669" i="4"/>
  <c r="P2668" i="4"/>
  <c r="N2663" i="4"/>
  <c r="H2663" i="4" s="1"/>
  <c r="O2662" i="4"/>
  <c r="O2661" i="4"/>
  <c r="P2660" i="4"/>
  <c r="N2655" i="4"/>
  <c r="H2655" i="4" s="1"/>
  <c r="O2654" i="4"/>
  <c r="O2653" i="4"/>
  <c r="P2652" i="4"/>
  <c r="N2647" i="4"/>
  <c r="H2647" i="4" s="1"/>
  <c r="O2646" i="4"/>
  <c r="O2645" i="4"/>
  <c r="P2644" i="4"/>
  <c r="N2639" i="4"/>
  <c r="H2639" i="4" s="1"/>
  <c r="O2638" i="4"/>
  <c r="O2637" i="4"/>
  <c r="P2636" i="4"/>
  <c r="N2631" i="4"/>
  <c r="H2631" i="4" s="1"/>
  <c r="O2630" i="4"/>
  <c r="O2629" i="4"/>
  <c r="P2628" i="4"/>
  <c r="O2728" i="4"/>
  <c r="P2726" i="4"/>
  <c r="P2718" i="4"/>
  <c r="O2716" i="4"/>
  <c r="O2715" i="4"/>
  <c r="P2714" i="4"/>
  <c r="N2709" i="4"/>
  <c r="H2709" i="4" s="1"/>
  <c r="O2708" i="4"/>
  <c r="O2707" i="4"/>
  <c r="P2706" i="4"/>
  <c r="N2701" i="4"/>
  <c r="H2701" i="4" s="1"/>
  <c r="O2700" i="4"/>
  <c r="O2699" i="4"/>
  <c r="P2698" i="4"/>
  <c r="N2693" i="4"/>
  <c r="H2693" i="4" s="1"/>
  <c r="O2692" i="4"/>
  <c r="O2691" i="4"/>
  <c r="P2690" i="4"/>
  <c r="N2685" i="4"/>
  <c r="H2685" i="4" s="1"/>
  <c r="O2684" i="4"/>
  <c r="O2683" i="4"/>
  <c r="P2682" i="4"/>
  <c r="N2677" i="4"/>
  <c r="H2677" i="4" s="1"/>
  <c r="O2676" i="4"/>
  <c r="O2675" i="4"/>
  <c r="P2674" i="4"/>
  <c r="N2669" i="4"/>
  <c r="H2669" i="4" s="1"/>
  <c r="O2668" i="4"/>
  <c r="O2667" i="4"/>
  <c r="P2666" i="4"/>
  <c r="N2661" i="4"/>
  <c r="H2661" i="4" s="1"/>
  <c r="O2660" i="4"/>
  <c r="O2659" i="4"/>
  <c r="P2658" i="4"/>
  <c r="N2653" i="4"/>
  <c r="H2653" i="4" s="1"/>
  <c r="O2652" i="4"/>
  <c r="O2651" i="4"/>
  <c r="P2650" i="4"/>
  <c r="N2645" i="4"/>
  <c r="H2645" i="4" s="1"/>
  <c r="O2644" i="4"/>
  <c r="O2643" i="4"/>
  <c r="P2642" i="4"/>
  <c r="N2637" i="4"/>
  <c r="H2637" i="4" s="1"/>
  <c r="O2636" i="4"/>
  <c r="O2635" i="4"/>
  <c r="P2634" i="4"/>
  <c r="N2629" i="4"/>
  <c r="H2629" i="4" s="1"/>
  <c r="O2628" i="4"/>
  <c r="O2627" i="4"/>
  <c r="P2626" i="4"/>
  <c r="N2624" i="4"/>
  <c r="H2624" i="4" s="1"/>
  <c r="O2623" i="4"/>
  <c r="O2622" i="4"/>
  <c r="P2621" i="4"/>
  <c r="N2616" i="4"/>
  <c r="H2616" i="4" s="1"/>
  <c r="O2615" i="4"/>
  <c r="O2614" i="4"/>
  <c r="P2613" i="4"/>
  <c r="N2608" i="4"/>
  <c r="H2608" i="4" s="1"/>
  <c r="O2607" i="4"/>
  <c r="O2606" i="4"/>
  <c r="P2605" i="4"/>
  <c r="N2600" i="4"/>
  <c r="H2600" i="4" s="1"/>
  <c r="O2599" i="4"/>
  <c r="O2598" i="4"/>
  <c r="P2597" i="4"/>
  <c r="N2592" i="4"/>
  <c r="H2592" i="4" s="1"/>
  <c r="O2591" i="4"/>
  <c r="O2590" i="4"/>
  <c r="P2589" i="4"/>
  <c r="N2584" i="4"/>
  <c r="H2584" i="4" s="1"/>
  <c r="O2583" i="4"/>
  <c r="O2582" i="4"/>
  <c r="P2581" i="4"/>
  <c r="N2576" i="4"/>
  <c r="H2576" i="4" s="1"/>
  <c r="O2575" i="4"/>
  <c r="O2574" i="4"/>
  <c r="P2573" i="4"/>
  <c r="N2625" i="4"/>
  <c r="H2625" i="4" s="1"/>
  <c r="N2622" i="4"/>
  <c r="H2622" i="4" s="1"/>
  <c r="O2621" i="4"/>
  <c r="O2620" i="4"/>
  <c r="P2619" i="4"/>
  <c r="N2614" i="4"/>
  <c r="H2614" i="4" s="1"/>
  <c r="O2613" i="4"/>
  <c r="O2612" i="4"/>
  <c r="P2611" i="4"/>
  <c r="N2606" i="4"/>
  <c r="H2606" i="4" s="1"/>
  <c r="O2605" i="4"/>
  <c r="O2604" i="4"/>
  <c r="P2603" i="4"/>
  <c r="N2598" i="4"/>
  <c r="H2598" i="4" s="1"/>
  <c r="O2597" i="4"/>
  <c r="O2596" i="4"/>
  <c r="P2595" i="4"/>
  <c r="N2590" i="4"/>
  <c r="H2590" i="4" s="1"/>
  <c r="O2589" i="4"/>
  <c r="O2588" i="4"/>
  <c r="P2587" i="4"/>
  <c r="N2582" i="4"/>
  <c r="H2582" i="4" s="1"/>
  <c r="O2581" i="4"/>
  <c r="O2580" i="4"/>
  <c r="P2579" i="4"/>
  <c r="N2574" i="4"/>
  <c r="H2574" i="4" s="1"/>
  <c r="O2573" i="4"/>
  <c r="O2572" i="4"/>
  <c r="P2571" i="4"/>
  <c r="N2567" i="4"/>
  <c r="H2567" i="4" s="1"/>
  <c r="P2566" i="4"/>
  <c r="N2565" i="4"/>
  <c r="H2565" i="4" s="1"/>
  <c r="P2564" i="4"/>
  <c r="N2563" i="4"/>
  <c r="H2563" i="4" s="1"/>
  <c r="P2562" i="4"/>
  <c r="N2561" i="4"/>
  <c r="H2561" i="4" s="1"/>
  <c r="P2560" i="4"/>
  <c r="N2559" i="4"/>
  <c r="H2559" i="4" s="1"/>
  <c r="P2558" i="4"/>
  <c r="N2557" i="4"/>
  <c r="H2557" i="4" s="1"/>
  <c r="P2556" i="4"/>
  <c r="N2555" i="4"/>
  <c r="H2555" i="4" s="1"/>
  <c r="P2554" i="4"/>
  <c r="N2553" i="4"/>
  <c r="H2553" i="4" s="1"/>
  <c r="P2552" i="4"/>
  <c r="N2551" i="4"/>
  <c r="H2551" i="4" s="1"/>
  <c r="P2550" i="4"/>
  <c r="N2549" i="4"/>
  <c r="H2549" i="4" s="1"/>
  <c r="P2548" i="4"/>
  <c r="N2620" i="4"/>
  <c r="H2620" i="4" s="1"/>
  <c r="O2619" i="4"/>
  <c r="O2618" i="4"/>
  <c r="P2617" i="4"/>
  <c r="N2612" i="4"/>
  <c r="H2612" i="4" s="1"/>
  <c r="O2611" i="4"/>
  <c r="O2610" i="4"/>
  <c r="P2609" i="4"/>
  <c r="N2604" i="4"/>
  <c r="H2604" i="4" s="1"/>
  <c r="O2603" i="4"/>
  <c r="O2602" i="4"/>
  <c r="P2601" i="4"/>
  <c r="N2596" i="4"/>
  <c r="H2596" i="4" s="1"/>
  <c r="O2595" i="4"/>
  <c r="O2594" i="4"/>
  <c r="P2593" i="4"/>
  <c r="N2588" i="4"/>
  <c r="H2588" i="4" s="1"/>
  <c r="O2587" i="4"/>
  <c r="O2586" i="4"/>
  <c r="P2585" i="4"/>
  <c r="N2580" i="4"/>
  <c r="H2580" i="4" s="1"/>
  <c r="O2579" i="4"/>
  <c r="O2578" i="4"/>
  <c r="P2577" i="4"/>
  <c r="N2572" i="4"/>
  <c r="H2572" i="4" s="1"/>
  <c r="O2571" i="4"/>
  <c r="O2570" i="4"/>
  <c r="P2569" i="4"/>
  <c r="O2624" i="4"/>
  <c r="P2623" i="4"/>
  <c r="N2618" i="4"/>
  <c r="H2618" i="4" s="1"/>
  <c r="O2617" i="4"/>
  <c r="O2616" i="4"/>
  <c r="P2615" i="4"/>
  <c r="N2610" i="4"/>
  <c r="H2610" i="4" s="1"/>
  <c r="O2609" i="4"/>
  <c r="O2608" i="4"/>
  <c r="P2607" i="4"/>
  <c r="N2602" i="4"/>
  <c r="H2602" i="4" s="1"/>
  <c r="O2601" i="4"/>
  <c r="O2600" i="4"/>
  <c r="P2599" i="4"/>
  <c r="N2594" i="4"/>
  <c r="H2594" i="4" s="1"/>
  <c r="O2593" i="4"/>
  <c r="O2592" i="4"/>
  <c r="P2591" i="4"/>
  <c r="N2586" i="4"/>
  <c r="H2586" i="4" s="1"/>
  <c r="O2585" i="4"/>
  <c r="O2584" i="4"/>
  <c r="P2583" i="4"/>
  <c r="N2578" i="4"/>
  <c r="H2578" i="4" s="1"/>
  <c r="O2577" i="4"/>
  <c r="O2576" i="4"/>
  <c r="P2575" i="4"/>
  <c r="N2570" i="4"/>
  <c r="H2570" i="4" s="1"/>
  <c r="O2569" i="4"/>
  <c r="O2568" i="4"/>
  <c r="P2567" i="4"/>
  <c r="N2566" i="4"/>
  <c r="H2566" i="4" s="1"/>
  <c r="P2565" i="4"/>
  <c r="N2564" i="4"/>
  <c r="H2564" i="4" s="1"/>
  <c r="P2563" i="4"/>
  <c r="N2562" i="4"/>
  <c r="H2562" i="4" s="1"/>
  <c r="P2561" i="4"/>
  <c r="N2560" i="4"/>
  <c r="H2560" i="4" s="1"/>
  <c r="P2559" i="4"/>
  <c r="N2558" i="4"/>
  <c r="H2558" i="4" s="1"/>
  <c r="P2557" i="4"/>
  <c r="N2556" i="4"/>
  <c r="H2556" i="4" s="1"/>
  <c r="P2555" i="4"/>
  <c r="N2554" i="4"/>
  <c r="H2554" i="4" s="1"/>
  <c r="P2553" i="4"/>
  <c r="N2552" i="4"/>
  <c r="H2552" i="4" s="1"/>
  <c r="P2551" i="4"/>
  <c r="N2550" i="4"/>
  <c r="H2550" i="4" s="1"/>
  <c r="P2549" i="4"/>
  <c r="N2548" i="4"/>
  <c r="H2548" i="4" s="1"/>
  <c r="P2547" i="4"/>
  <c r="N2546" i="4"/>
  <c r="H2546" i="4" s="1"/>
  <c r="P2545" i="4"/>
  <c r="N2544" i="4"/>
  <c r="H2544" i="4" s="1"/>
  <c r="P2543" i="4"/>
  <c r="N2542" i="4"/>
  <c r="H2542" i="4" s="1"/>
  <c r="P2541" i="4"/>
  <c r="N2540" i="4"/>
  <c r="H2540" i="4" s="1"/>
  <c r="P2539" i="4"/>
  <c r="N2538" i="4"/>
  <c r="H2538" i="4" s="1"/>
  <c r="P2537" i="4"/>
  <c r="N2536" i="4"/>
  <c r="H2536" i="4" s="1"/>
  <c r="P2535" i="4"/>
  <c r="N2534" i="4"/>
  <c r="H2534" i="4" s="1"/>
  <c r="P2533" i="4"/>
  <c r="N2532" i="4"/>
  <c r="H2532" i="4" s="1"/>
  <c r="P2531" i="4"/>
  <c r="N2530" i="4"/>
  <c r="H2530" i="4" s="1"/>
  <c r="P2529" i="4"/>
  <c r="N2528" i="4"/>
  <c r="H2528" i="4" s="1"/>
  <c r="P2527" i="4"/>
  <c r="N2526" i="4"/>
  <c r="H2526" i="4" s="1"/>
  <c r="P2525" i="4"/>
  <c r="N2524" i="4"/>
  <c r="H2524" i="4" s="1"/>
  <c r="P2523" i="4"/>
  <c r="N2522" i="4"/>
  <c r="H2522" i="4" s="1"/>
  <c r="P2521" i="4"/>
  <c r="N2520" i="4"/>
  <c r="H2520" i="4" s="1"/>
  <c r="P2519" i="4"/>
  <c r="N2518" i="4"/>
  <c r="H2518" i="4" s="1"/>
  <c r="P2517" i="4"/>
  <c r="N2516" i="4"/>
  <c r="H2516" i="4" s="1"/>
  <c r="P2515" i="4"/>
  <c r="N2514" i="4"/>
  <c r="H2514" i="4" s="1"/>
  <c r="P2513" i="4"/>
  <c r="N2512" i="4"/>
  <c r="H2512" i="4" s="1"/>
  <c r="P2511" i="4"/>
  <c r="N2510" i="4"/>
  <c r="H2510" i="4" s="1"/>
  <c r="P2509" i="4"/>
  <c r="N2508" i="4"/>
  <c r="H2508" i="4" s="1"/>
  <c r="P2507" i="4"/>
  <c r="N2506" i="4"/>
  <c r="H2506" i="4" s="1"/>
  <c r="P2505" i="4"/>
  <c r="N2504" i="4"/>
  <c r="H2504" i="4" s="1"/>
  <c r="P2503" i="4"/>
  <c r="N2502" i="4"/>
  <c r="H2502" i="4" s="1"/>
  <c r="P2501" i="4"/>
  <c r="N2500" i="4"/>
  <c r="H2500" i="4" s="1"/>
  <c r="P2499" i="4"/>
  <c r="N2498" i="4"/>
  <c r="H2498" i="4" s="1"/>
  <c r="P2497" i="4"/>
  <c r="N2496" i="4"/>
  <c r="H2496" i="4" s="1"/>
  <c r="P2495" i="4"/>
  <c r="N2494" i="4"/>
  <c r="H2494" i="4" s="1"/>
  <c r="P2493" i="4"/>
  <c r="N2492" i="4"/>
  <c r="H2492" i="4" s="1"/>
  <c r="P2491" i="4"/>
  <c r="N2490" i="4"/>
  <c r="H2490" i="4" s="1"/>
  <c r="P2489" i="4"/>
  <c r="N2488" i="4"/>
  <c r="H2488" i="4" s="1"/>
  <c r="O2567" i="4"/>
  <c r="O2563" i="4"/>
  <c r="O2559" i="4"/>
  <c r="O2555" i="4"/>
  <c r="O2551" i="4"/>
  <c r="O2547" i="4"/>
  <c r="P2546" i="4"/>
  <c r="N2541" i="4"/>
  <c r="H2541" i="4" s="1"/>
  <c r="O2540" i="4"/>
  <c r="O2539" i="4"/>
  <c r="P2538" i="4"/>
  <c r="N2533" i="4"/>
  <c r="H2533" i="4" s="1"/>
  <c r="O2532" i="4"/>
  <c r="O2531" i="4"/>
  <c r="P2530" i="4"/>
  <c r="N2525" i="4"/>
  <c r="H2525" i="4" s="1"/>
  <c r="O2524" i="4"/>
  <c r="O2523" i="4"/>
  <c r="P2522" i="4"/>
  <c r="N2517" i="4"/>
  <c r="H2517" i="4" s="1"/>
  <c r="O2516" i="4"/>
  <c r="O2515" i="4"/>
  <c r="P2514" i="4"/>
  <c r="N2509" i="4"/>
  <c r="H2509" i="4" s="1"/>
  <c r="O2508" i="4"/>
  <c r="O2507" i="4"/>
  <c r="P2506" i="4"/>
  <c r="N2501" i="4"/>
  <c r="H2501" i="4" s="1"/>
  <c r="O2500" i="4"/>
  <c r="O2499" i="4"/>
  <c r="P2498" i="4"/>
  <c r="N2493" i="4"/>
  <c r="H2493" i="4" s="1"/>
  <c r="O2492" i="4"/>
  <c r="O2491" i="4"/>
  <c r="P2490" i="4"/>
  <c r="N2487" i="4"/>
  <c r="H2487" i="4" s="1"/>
  <c r="P2486" i="4"/>
  <c r="N2485" i="4"/>
  <c r="H2485" i="4" s="1"/>
  <c r="P2484" i="4"/>
  <c r="N2483" i="4"/>
  <c r="H2483" i="4" s="1"/>
  <c r="P2482" i="4"/>
  <c r="N2481" i="4"/>
  <c r="H2481" i="4" s="1"/>
  <c r="P2480" i="4"/>
  <c r="N2479" i="4"/>
  <c r="H2479" i="4" s="1"/>
  <c r="P2478" i="4"/>
  <c r="N2477" i="4"/>
  <c r="H2477" i="4" s="1"/>
  <c r="P2476" i="4"/>
  <c r="N2475" i="4"/>
  <c r="H2475" i="4" s="1"/>
  <c r="P2474" i="4"/>
  <c r="N2473" i="4"/>
  <c r="H2473" i="4" s="1"/>
  <c r="P2472" i="4"/>
  <c r="N2471" i="4"/>
  <c r="H2471" i="4" s="1"/>
  <c r="P2470" i="4"/>
  <c r="N2469" i="4"/>
  <c r="H2469" i="4" s="1"/>
  <c r="P2468" i="4"/>
  <c r="N2467" i="4"/>
  <c r="H2467" i="4" s="1"/>
  <c r="P2466" i="4"/>
  <c r="N2465" i="4"/>
  <c r="H2465" i="4" s="1"/>
  <c r="P2464" i="4"/>
  <c r="N2463" i="4"/>
  <c r="H2463" i="4" s="1"/>
  <c r="P2462" i="4"/>
  <c r="N2461" i="4"/>
  <c r="H2461" i="4" s="1"/>
  <c r="P2460" i="4"/>
  <c r="N2459" i="4"/>
  <c r="H2459" i="4" s="1"/>
  <c r="P2458" i="4"/>
  <c r="N2457" i="4"/>
  <c r="H2457" i="4" s="1"/>
  <c r="P2456" i="4"/>
  <c r="N2455" i="4"/>
  <c r="H2455" i="4" s="1"/>
  <c r="P2454" i="4"/>
  <c r="N2453" i="4"/>
  <c r="H2453" i="4" s="1"/>
  <c r="P2452" i="4"/>
  <c r="N2451" i="4"/>
  <c r="H2451" i="4" s="1"/>
  <c r="P2450" i="4"/>
  <c r="N2449" i="4"/>
  <c r="H2449" i="4" s="1"/>
  <c r="P2448" i="4"/>
  <c r="N2447" i="4"/>
  <c r="H2447" i="4" s="1"/>
  <c r="P2446" i="4"/>
  <c r="N2445" i="4"/>
  <c r="H2445" i="4" s="1"/>
  <c r="P2444" i="4"/>
  <c r="N2443" i="4"/>
  <c r="H2443" i="4" s="1"/>
  <c r="P2442" i="4"/>
  <c r="N2441" i="4"/>
  <c r="H2441" i="4" s="1"/>
  <c r="P2440" i="4"/>
  <c r="N2439" i="4"/>
  <c r="H2439" i="4" s="1"/>
  <c r="P2438" i="4"/>
  <c r="N2437" i="4"/>
  <c r="H2437" i="4" s="1"/>
  <c r="P2436" i="4"/>
  <c r="N2435" i="4"/>
  <c r="H2435" i="4" s="1"/>
  <c r="P2434" i="4"/>
  <c r="N2433" i="4"/>
  <c r="H2433" i="4" s="1"/>
  <c r="P2432" i="4"/>
  <c r="N2431" i="4"/>
  <c r="H2431" i="4" s="1"/>
  <c r="P2430" i="4"/>
  <c r="N2429" i="4"/>
  <c r="H2429" i="4" s="1"/>
  <c r="P2428" i="4"/>
  <c r="N2427" i="4"/>
  <c r="H2427" i="4" s="1"/>
  <c r="P2426" i="4"/>
  <c r="N2425" i="4"/>
  <c r="H2425" i="4" s="1"/>
  <c r="P2424" i="4"/>
  <c r="N2423" i="4"/>
  <c r="H2423" i="4" s="1"/>
  <c r="P2422" i="4"/>
  <c r="N2421" i="4"/>
  <c r="H2421" i="4" s="1"/>
  <c r="P2420" i="4"/>
  <c r="N2419" i="4"/>
  <c r="H2419" i="4" s="1"/>
  <c r="P2418" i="4"/>
  <c r="N2417" i="4"/>
  <c r="H2417" i="4" s="1"/>
  <c r="P2416" i="4"/>
  <c r="N2415" i="4"/>
  <c r="H2415" i="4" s="1"/>
  <c r="P2414" i="4"/>
  <c r="N2413" i="4"/>
  <c r="H2413" i="4" s="1"/>
  <c r="P2412" i="4"/>
  <c r="N2411" i="4"/>
  <c r="H2411" i="4" s="1"/>
  <c r="P2410" i="4"/>
  <c r="N2409" i="4"/>
  <c r="H2409" i="4" s="1"/>
  <c r="P2408" i="4"/>
  <c r="N2407" i="4"/>
  <c r="H2407" i="4" s="1"/>
  <c r="P2406" i="4"/>
  <c r="N2405" i="4"/>
  <c r="H2405" i="4" s="1"/>
  <c r="P2404" i="4"/>
  <c r="N2403" i="4"/>
  <c r="H2403" i="4" s="1"/>
  <c r="P2402" i="4"/>
  <c r="N2401" i="4"/>
  <c r="H2401" i="4" s="1"/>
  <c r="P2400" i="4"/>
  <c r="N2399" i="4"/>
  <c r="H2399" i="4" s="1"/>
  <c r="P2398" i="4"/>
  <c r="N2397" i="4"/>
  <c r="H2397" i="4" s="1"/>
  <c r="P2396" i="4"/>
  <c r="N2395" i="4"/>
  <c r="H2395" i="4" s="1"/>
  <c r="P2394" i="4"/>
  <c r="N2393" i="4"/>
  <c r="H2393" i="4" s="1"/>
  <c r="P2392" i="4"/>
  <c r="N2391" i="4"/>
  <c r="H2391" i="4" s="1"/>
  <c r="P2390" i="4"/>
  <c r="N2389" i="4"/>
  <c r="H2389" i="4" s="1"/>
  <c r="P2388" i="4"/>
  <c r="N2387" i="4"/>
  <c r="H2387" i="4" s="1"/>
  <c r="P2386" i="4"/>
  <c r="N2385" i="4"/>
  <c r="H2385" i="4" s="1"/>
  <c r="P2384" i="4"/>
  <c r="N2383" i="4"/>
  <c r="H2383" i="4" s="1"/>
  <c r="P2382" i="4"/>
  <c r="N2381" i="4"/>
  <c r="H2381" i="4" s="1"/>
  <c r="P2380" i="4"/>
  <c r="N2379" i="4"/>
  <c r="H2379" i="4" s="1"/>
  <c r="P2378" i="4"/>
  <c r="N2377" i="4"/>
  <c r="H2377" i="4" s="1"/>
  <c r="P2376" i="4"/>
  <c r="N2375" i="4"/>
  <c r="H2375" i="4" s="1"/>
  <c r="P2374" i="4"/>
  <c r="N2373" i="4"/>
  <c r="H2373" i="4" s="1"/>
  <c r="P2372" i="4"/>
  <c r="N2371" i="4"/>
  <c r="H2371" i="4" s="1"/>
  <c r="P2370" i="4"/>
  <c r="N2369" i="4"/>
  <c r="H2369" i="4" s="1"/>
  <c r="P2368" i="4"/>
  <c r="N2367" i="4"/>
  <c r="H2367" i="4" s="1"/>
  <c r="P2366" i="4"/>
  <c r="N2365" i="4"/>
  <c r="H2365" i="4" s="1"/>
  <c r="P2364" i="4"/>
  <c r="N2363" i="4"/>
  <c r="H2363" i="4" s="1"/>
  <c r="P2362" i="4"/>
  <c r="N2361" i="4"/>
  <c r="H2361" i="4" s="1"/>
  <c r="P2360" i="4"/>
  <c r="N2359" i="4"/>
  <c r="H2359" i="4" s="1"/>
  <c r="P2358" i="4"/>
  <c r="N2357" i="4"/>
  <c r="H2357" i="4" s="1"/>
  <c r="P2356" i="4"/>
  <c r="N2355" i="4"/>
  <c r="H2355" i="4" s="1"/>
  <c r="P2354" i="4"/>
  <c r="N2353" i="4"/>
  <c r="H2353" i="4" s="1"/>
  <c r="P2352" i="4"/>
  <c r="N2351" i="4"/>
  <c r="H2351" i="4" s="1"/>
  <c r="P2350" i="4"/>
  <c r="N2349" i="4"/>
  <c r="H2349" i="4" s="1"/>
  <c r="P2348" i="4"/>
  <c r="N2347" i="4"/>
  <c r="H2347" i="4" s="1"/>
  <c r="P2346" i="4"/>
  <c r="N2345" i="4"/>
  <c r="H2345" i="4" s="1"/>
  <c r="P2344" i="4"/>
  <c r="N2343" i="4"/>
  <c r="H2343" i="4" s="1"/>
  <c r="P2342" i="4"/>
  <c r="N2341" i="4"/>
  <c r="H2341" i="4" s="1"/>
  <c r="P2340" i="4"/>
  <c r="N2339" i="4"/>
  <c r="H2339" i="4" s="1"/>
  <c r="P2338" i="4"/>
  <c r="N2337" i="4"/>
  <c r="H2337" i="4" s="1"/>
  <c r="P2336" i="4"/>
  <c r="N2335" i="4"/>
  <c r="H2335" i="4" s="1"/>
  <c r="P2334" i="4"/>
  <c r="N2333" i="4"/>
  <c r="H2333" i="4" s="1"/>
  <c r="P2332" i="4"/>
  <c r="N2331" i="4"/>
  <c r="H2331" i="4" s="1"/>
  <c r="P2330" i="4"/>
  <c r="N2329" i="4"/>
  <c r="H2329" i="4" s="1"/>
  <c r="P2328" i="4"/>
  <c r="N2327" i="4"/>
  <c r="H2327" i="4" s="1"/>
  <c r="P2326" i="4"/>
  <c r="N2325" i="4"/>
  <c r="H2325" i="4" s="1"/>
  <c r="P2324" i="4"/>
  <c r="N2323" i="4"/>
  <c r="H2323" i="4" s="1"/>
  <c r="P2322" i="4"/>
  <c r="N2321" i="4"/>
  <c r="H2321" i="4" s="1"/>
  <c r="P2320" i="4"/>
  <c r="N2319" i="4"/>
  <c r="H2319" i="4" s="1"/>
  <c r="P2318" i="4"/>
  <c r="N2317" i="4"/>
  <c r="H2317" i="4" s="1"/>
  <c r="P2316" i="4"/>
  <c r="N2315" i="4"/>
  <c r="H2315" i="4" s="1"/>
  <c r="P2314" i="4"/>
  <c r="N2313" i="4"/>
  <c r="H2313" i="4" s="1"/>
  <c r="P2312" i="4"/>
  <c r="N2311" i="4"/>
  <c r="H2311" i="4" s="1"/>
  <c r="P2310" i="4"/>
  <c r="N2309" i="4"/>
  <c r="H2309" i="4" s="1"/>
  <c r="P2308" i="4"/>
  <c r="N2307" i="4"/>
  <c r="H2307" i="4" s="1"/>
  <c r="P2306" i="4"/>
  <c r="N2305" i="4"/>
  <c r="H2305" i="4" s="1"/>
  <c r="P2304" i="4"/>
  <c r="N2303" i="4"/>
  <c r="H2303" i="4" s="1"/>
  <c r="O2564" i="4"/>
  <c r="O2560" i="4"/>
  <c r="O2556" i="4"/>
  <c r="O2552" i="4"/>
  <c r="O2548" i="4"/>
  <c r="N2547" i="4"/>
  <c r="H2547" i="4" s="1"/>
  <c r="O2546" i="4"/>
  <c r="O2545" i="4"/>
  <c r="P2544" i="4"/>
  <c r="N2539" i="4"/>
  <c r="H2539" i="4" s="1"/>
  <c r="O2538" i="4"/>
  <c r="O2537" i="4"/>
  <c r="P2536" i="4"/>
  <c r="N2531" i="4"/>
  <c r="H2531" i="4" s="1"/>
  <c r="O2530" i="4"/>
  <c r="O2529" i="4"/>
  <c r="P2528" i="4"/>
  <c r="N2523" i="4"/>
  <c r="H2523" i="4" s="1"/>
  <c r="O2522" i="4"/>
  <c r="O2521" i="4"/>
  <c r="P2520" i="4"/>
  <c r="N2515" i="4"/>
  <c r="H2515" i="4" s="1"/>
  <c r="O2514" i="4"/>
  <c r="O2513" i="4"/>
  <c r="P2512" i="4"/>
  <c r="N2507" i="4"/>
  <c r="H2507" i="4" s="1"/>
  <c r="O2506" i="4"/>
  <c r="O2505" i="4"/>
  <c r="P2504" i="4"/>
  <c r="N2499" i="4"/>
  <c r="H2499" i="4" s="1"/>
  <c r="O2498" i="4"/>
  <c r="O2497" i="4"/>
  <c r="P2496" i="4"/>
  <c r="N2491" i="4"/>
  <c r="H2491" i="4" s="1"/>
  <c r="O2490" i="4"/>
  <c r="O2489" i="4"/>
  <c r="P2488" i="4"/>
  <c r="N2568" i="4"/>
  <c r="H2568" i="4" s="1"/>
  <c r="O2565" i="4"/>
  <c r="O2561" i="4"/>
  <c r="O2557" i="4"/>
  <c r="O2553" i="4"/>
  <c r="O2549" i="4"/>
  <c r="N2545" i="4"/>
  <c r="H2545" i="4" s="1"/>
  <c r="O2544" i="4"/>
  <c r="O2543" i="4"/>
  <c r="P2542" i="4"/>
  <c r="N2537" i="4"/>
  <c r="H2537" i="4" s="1"/>
  <c r="O2536" i="4"/>
  <c r="O2535" i="4"/>
  <c r="P2534" i="4"/>
  <c r="N2529" i="4"/>
  <c r="H2529" i="4" s="1"/>
  <c r="O2528" i="4"/>
  <c r="O2527" i="4"/>
  <c r="P2526" i="4"/>
  <c r="N2521" i="4"/>
  <c r="H2521" i="4" s="1"/>
  <c r="O2520" i="4"/>
  <c r="O2519" i="4"/>
  <c r="P2518" i="4"/>
  <c r="N2513" i="4"/>
  <c r="H2513" i="4" s="1"/>
  <c r="O2512" i="4"/>
  <c r="O2511" i="4"/>
  <c r="P2510" i="4"/>
  <c r="N2505" i="4"/>
  <c r="H2505" i="4" s="1"/>
  <c r="O2504" i="4"/>
  <c r="O2503" i="4"/>
  <c r="P2502" i="4"/>
  <c r="N2497" i="4"/>
  <c r="H2497" i="4" s="1"/>
  <c r="O2496" i="4"/>
  <c r="O2495" i="4"/>
  <c r="P2494" i="4"/>
  <c r="O2566" i="4"/>
  <c r="O2562" i="4"/>
  <c r="O2558" i="4"/>
  <c r="O2554" i="4"/>
  <c r="O2550" i="4"/>
  <c r="N2543" i="4"/>
  <c r="H2543" i="4" s="1"/>
  <c r="O2542" i="4"/>
  <c r="O2541" i="4"/>
  <c r="P2540" i="4"/>
  <c r="N2535" i="4"/>
  <c r="H2535" i="4" s="1"/>
  <c r="O2534" i="4"/>
  <c r="O2533" i="4"/>
  <c r="P2532" i="4"/>
  <c r="N2527" i="4"/>
  <c r="H2527" i="4" s="1"/>
  <c r="O2526" i="4"/>
  <c r="O2525" i="4"/>
  <c r="P2524" i="4"/>
  <c r="N2519" i="4"/>
  <c r="H2519" i="4" s="1"/>
  <c r="O2518" i="4"/>
  <c r="O2517" i="4"/>
  <c r="P2516" i="4"/>
  <c r="N2511" i="4"/>
  <c r="H2511" i="4" s="1"/>
  <c r="O2510" i="4"/>
  <c r="O2509" i="4"/>
  <c r="P2508" i="4"/>
  <c r="N2503" i="4"/>
  <c r="H2503" i="4" s="1"/>
  <c r="O2502" i="4"/>
  <c r="O2501" i="4"/>
  <c r="P2500" i="4"/>
  <c r="N2495" i="4"/>
  <c r="H2495" i="4" s="1"/>
  <c r="O2494" i="4"/>
  <c r="O2493" i="4"/>
  <c r="P2492" i="4"/>
  <c r="N2484" i="4"/>
  <c r="H2484" i="4" s="1"/>
  <c r="O2483" i="4"/>
  <c r="O2482" i="4"/>
  <c r="P2481" i="4"/>
  <c r="N2476" i="4"/>
  <c r="H2476" i="4" s="1"/>
  <c r="O2475" i="4"/>
  <c r="O2474" i="4"/>
  <c r="P2473" i="4"/>
  <c r="N2468" i="4"/>
  <c r="H2468" i="4" s="1"/>
  <c r="O2467" i="4"/>
  <c r="O2466" i="4"/>
  <c r="P2465" i="4"/>
  <c r="N2460" i="4"/>
  <c r="H2460" i="4" s="1"/>
  <c r="O2459" i="4"/>
  <c r="O2458" i="4"/>
  <c r="P2457" i="4"/>
  <c r="N2452" i="4"/>
  <c r="H2452" i="4" s="1"/>
  <c r="O2451" i="4"/>
  <c r="O2450" i="4"/>
  <c r="P2449" i="4"/>
  <c r="N2444" i="4"/>
  <c r="H2444" i="4" s="1"/>
  <c r="O2443" i="4"/>
  <c r="O2442" i="4"/>
  <c r="P2441" i="4"/>
  <c r="N2436" i="4"/>
  <c r="H2436" i="4" s="1"/>
  <c r="O2435" i="4"/>
  <c r="O2434" i="4"/>
  <c r="P2433" i="4"/>
  <c r="N2428" i="4"/>
  <c r="H2428" i="4" s="1"/>
  <c r="O2427" i="4"/>
  <c r="O2426" i="4"/>
  <c r="P2425" i="4"/>
  <c r="N2420" i="4"/>
  <c r="H2420" i="4" s="1"/>
  <c r="O2419" i="4"/>
  <c r="O2418" i="4"/>
  <c r="P2417" i="4"/>
  <c r="N2412" i="4"/>
  <c r="H2412" i="4" s="1"/>
  <c r="O2411" i="4"/>
  <c r="O2410" i="4"/>
  <c r="P2409" i="4"/>
  <c r="N2404" i="4"/>
  <c r="H2404" i="4" s="1"/>
  <c r="O2403" i="4"/>
  <c r="O2402" i="4"/>
  <c r="P2401" i="4"/>
  <c r="N2396" i="4"/>
  <c r="H2396" i="4" s="1"/>
  <c r="O2395" i="4"/>
  <c r="O2394" i="4"/>
  <c r="P2393" i="4"/>
  <c r="N2388" i="4"/>
  <c r="H2388" i="4" s="1"/>
  <c r="O2387" i="4"/>
  <c r="O2386" i="4"/>
  <c r="P2385" i="4"/>
  <c r="N2380" i="4"/>
  <c r="H2380" i="4" s="1"/>
  <c r="O2379" i="4"/>
  <c r="O2378" i="4"/>
  <c r="P2377" i="4"/>
  <c r="N2372" i="4"/>
  <c r="H2372" i="4" s="1"/>
  <c r="O2371" i="4"/>
  <c r="O2370" i="4"/>
  <c r="P2369" i="4"/>
  <c r="N2364" i="4"/>
  <c r="H2364" i="4" s="1"/>
  <c r="O2363" i="4"/>
  <c r="O2362" i="4"/>
  <c r="P2361" i="4"/>
  <c r="N2356" i="4"/>
  <c r="H2356" i="4" s="1"/>
  <c r="O2355" i="4"/>
  <c r="O2354" i="4"/>
  <c r="P2353" i="4"/>
  <c r="N2348" i="4"/>
  <c r="H2348" i="4" s="1"/>
  <c r="O2347" i="4"/>
  <c r="O2346" i="4"/>
  <c r="P2345" i="4"/>
  <c r="N2340" i="4"/>
  <c r="H2340" i="4" s="1"/>
  <c r="O2339" i="4"/>
  <c r="O2338" i="4"/>
  <c r="P2337" i="4"/>
  <c r="N2332" i="4"/>
  <c r="H2332" i="4" s="1"/>
  <c r="O2331" i="4"/>
  <c r="O2330" i="4"/>
  <c r="P2329" i="4"/>
  <c r="N2324" i="4"/>
  <c r="H2324" i="4" s="1"/>
  <c r="O2323" i="4"/>
  <c r="O2322" i="4"/>
  <c r="P2321" i="4"/>
  <c r="N2489" i="4"/>
  <c r="H2489" i="4" s="1"/>
  <c r="P2487" i="4"/>
  <c r="N2482" i="4"/>
  <c r="H2482" i="4" s="1"/>
  <c r="O2481" i="4"/>
  <c r="O2480" i="4"/>
  <c r="P2479" i="4"/>
  <c r="N2474" i="4"/>
  <c r="H2474" i="4" s="1"/>
  <c r="O2473" i="4"/>
  <c r="O2472" i="4"/>
  <c r="P2471" i="4"/>
  <c r="N2466" i="4"/>
  <c r="H2466" i="4" s="1"/>
  <c r="O2465" i="4"/>
  <c r="O2464" i="4"/>
  <c r="P2463" i="4"/>
  <c r="N2458" i="4"/>
  <c r="H2458" i="4" s="1"/>
  <c r="O2457" i="4"/>
  <c r="O2456" i="4"/>
  <c r="P2455" i="4"/>
  <c r="N2450" i="4"/>
  <c r="H2450" i="4" s="1"/>
  <c r="O2449" i="4"/>
  <c r="O2448" i="4"/>
  <c r="P2447" i="4"/>
  <c r="N2442" i="4"/>
  <c r="H2442" i="4" s="1"/>
  <c r="O2441" i="4"/>
  <c r="O2440" i="4"/>
  <c r="P2439" i="4"/>
  <c r="N2434" i="4"/>
  <c r="H2434" i="4" s="1"/>
  <c r="O2433" i="4"/>
  <c r="O2432" i="4"/>
  <c r="P2431" i="4"/>
  <c r="N2426" i="4"/>
  <c r="H2426" i="4" s="1"/>
  <c r="O2425" i="4"/>
  <c r="O2424" i="4"/>
  <c r="P2423" i="4"/>
  <c r="N2418" i="4"/>
  <c r="H2418" i="4" s="1"/>
  <c r="O2417" i="4"/>
  <c r="O2416" i="4"/>
  <c r="P2415" i="4"/>
  <c r="N2410" i="4"/>
  <c r="H2410" i="4" s="1"/>
  <c r="O2409" i="4"/>
  <c r="O2408" i="4"/>
  <c r="P2407" i="4"/>
  <c r="N2402" i="4"/>
  <c r="H2402" i="4" s="1"/>
  <c r="O2401" i="4"/>
  <c r="O2400" i="4"/>
  <c r="P2399" i="4"/>
  <c r="N2394" i="4"/>
  <c r="H2394" i="4" s="1"/>
  <c r="O2393" i="4"/>
  <c r="O2392" i="4"/>
  <c r="P2391" i="4"/>
  <c r="N2386" i="4"/>
  <c r="H2386" i="4" s="1"/>
  <c r="O2385" i="4"/>
  <c r="O2384" i="4"/>
  <c r="P2383" i="4"/>
  <c r="N2378" i="4"/>
  <c r="H2378" i="4" s="1"/>
  <c r="O2377" i="4"/>
  <c r="O2376" i="4"/>
  <c r="P2375" i="4"/>
  <c r="N2370" i="4"/>
  <c r="H2370" i="4" s="1"/>
  <c r="O2369" i="4"/>
  <c r="O2368" i="4"/>
  <c r="P2367" i="4"/>
  <c r="N2362" i="4"/>
  <c r="H2362" i="4" s="1"/>
  <c r="O2361" i="4"/>
  <c r="O2360" i="4"/>
  <c r="P2359" i="4"/>
  <c r="N2354" i="4"/>
  <c r="H2354" i="4" s="1"/>
  <c r="O2353" i="4"/>
  <c r="O2352" i="4"/>
  <c r="P2351" i="4"/>
  <c r="N2346" i="4"/>
  <c r="H2346" i="4" s="1"/>
  <c r="O2345" i="4"/>
  <c r="O2344" i="4"/>
  <c r="P2343" i="4"/>
  <c r="N2338" i="4"/>
  <c r="H2338" i="4" s="1"/>
  <c r="O2337" i="4"/>
  <c r="O2336" i="4"/>
  <c r="P2335" i="4"/>
  <c r="N2330" i="4"/>
  <c r="H2330" i="4" s="1"/>
  <c r="O2329" i="4"/>
  <c r="O2328" i="4"/>
  <c r="P2327" i="4"/>
  <c r="N2322" i="4"/>
  <c r="H2322" i="4" s="1"/>
  <c r="O2321" i="4"/>
  <c r="O2320" i="4"/>
  <c r="P2319" i="4"/>
  <c r="N2314" i="4"/>
  <c r="H2314" i="4" s="1"/>
  <c r="O2313" i="4"/>
  <c r="O2312" i="4"/>
  <c r="P2311" i="4"/>
  <c r="N2306" i="4"/>
  <c r="H2306" i="4" s="1"/>
  <c r="O2305" i="4"/>
  <c r="O2304" i="4"/>
  <c r="P2303" i="4"/>
  <c r="O2487" i="4"/>
  <c r="O2486" i="4"/>
  <c r="P2485" i="4"/>
  <c r="N2480" i="4"/>
  <c r="H2480" i="4" s="1"/>
  <c r="O2479" i="4"/>
  <c r="O2478" i="4"/>
  <c r="P2477" i="4"/>
  <c r="N2472" i="4"/>
  <c r="H2472" i="4" s="1"/>
  <c r="O2471" i="4"/>
  <c r="O2470" i="4"/>
  <c r="P2469" i="4"/>
  <c r="N2464" i="4"/>
  <c r="H2464" i="4" s="1"/>
  <c r="O2463" i="4"/>
  <c r="O2462" i="4"/>
  <c r="P2461" i="4"/>
  <c r="N2456" i="4"/>
  <c r="H2456" i="4" s="1"/>
  <c r="O2455" i="4"/>
  <c r="O2454" i="4"/>
  <c r="P2453" i="4"/>
  <c r="N2448" i="4"/>
  <c r="H2448" i="4" s="1"/>
  <c r="O2447" i="4"/>
  <c r="O2446" i="4"/>
  <c r="P2445" i="4"/>
  <c r="N2440" i="4"/>
  <c r="H2440" i="4" s="1"/>
  <c r="O2439" i="4"/>
  <c r="O2438" i="4"/>
  <c r="P2437" i="4"/>
  <c r="N2432" i="4"/>
  <c r="H2432" i="4" s="1"/>
  <c r="O2431" i="4"/>
  <c r="O2430" i="4"/>
  <c r="P2429" i="4"/>
  <c r="N2424" i="4"/>
  <c r="H2424" i="4" s="1"/>
  <c r="O2423" i="4"/>
  <c r="O2422" i="4"/>
  <c r="P2421" i="4"/>
  <c r="N2416" i="4"/>
  <c r="H2416" i="4" s="1"/>
  <c r="O2415" i="4"/>
  <c r="O2414" i="4"/>
  <c r="P2413" i="4"/>
  <c r="N2408" i="4"/>
  <c r="H2408" i="4" s="1"/>
  <c r="O2407" i="4"/>
  <c r="O2406" i="4"/>
  <c r="P2405" i="4"/>
  <c r="N2400" i="4"/>
  <c r="H2400" i="4" s="1"/>
  <c r="O2399" i="4"/>
  <c r="O2398" i="4"/>
  <c r="P2397" i="4"/>
  <c r="N2392" i="4"/>
  <c r="H2392" i="4" s="1"/>
  <c r="O2391" i="4"/>
  <c r="O2390" i="4"/>
  <c r="P2389" i="4"/>
  <c r="N2384" i="4"/>
  <c r="H2384" i="4" s="1"/>
  <c r="O2383" i="4"/>
  <c r="O2382" i="4"/>
  <c r="P2381" i="4"/>
  <c r="N2376" i="4"/>
  <c r="H2376" i="4" s="1"/>
  <c r="O2375" i="4"/>
  <c r="O2374" i="4"/>
  <c r="P2373" i="4"/>
  <c r="N2368" i="4"/>
  <c r="H2368" i="4" s="1"/>
  <c r="O2367" i="4"/>
  <c r="O2366" i="4"/>
  <c r="P2365" i="4"/>
  <c r="N2360" i="4"/>
  <c r="H2360" i="4" s="1"/>
  <c r="O2359" i="4"/>
  <c r="O2358" i="4"/>
  <c r="P2357" i="4"/>
  <c r="N2352" i="4"/>
  <c r="H2352" i="4" s="1"/>
  <c r="O2351" i="4"/>
  <c r="O2350" i="4"/>
  <c r="P2349" i="4"/>
  <c r="N2344" i="4"/>
  <c r="H2344" i="4" s="1"/>
  <c r="O2343" i="4"/>
  <c r="O2342" i="4"/>
  <c r="P2341" i="4"/>
  <c r="N2336" i="4"/>
  <c r="H2336" i="4" s="1"/>
  <c r="O2335" i="4"/>
  <c r="O2334" i="4"/>
  <c r="P2333" i="4"/>
  <c r="N2328" i="4"/>
  <c r="H2328" i="4" s="1"/>
  <c r="O2327" i="4"/>
  <c r="O2326" i="4"/>
  <c r="P2325" i="4"/>
  <c r="N2320" i="4"/>
  <c r="H2320" i="4" s="1"/>
  <c r="O2319" i="4"/>
  <c r="O2318" i="4"/>
  <c r="P2317" i="4"/>
  <c r="N2312" i="4"/>
  <c r="H2312" i="4" s="1"/>
  <c r="O2311" i="4"/>
  <c r="O2310" i="4"/>
  <c r="P2309" i="4"/>
  <c r="N2304" i="4"/>
  <c r="H2304" i="4" s="1"/>
  <c r="O2303" i="4"/>
  <c r="P2302" i="4"/>
  <c r="N2301" i="4"/>
  <c r="H2301" i="4" s="1"/>
  <c r="P2300" i="4"/>
  <c r="N2299" i="4"/>
  <c r="H2299" i="4" s="1"/>
  <c r="P2298" i="4"/>
  <c r="O2488" i="4"/>
  <c r="N2486" i="4"/>
  <c r="H2486" i="4" s="1"/>
  <c r="O2485" i="4"/>
  <c r="O2484" i="4"/>
  <c r="P2483" i="4"/>
  <c r="N2478" i="4"/>
  <c r="H2478" i="4" s="1"/>
  <c r="O2477" i="4"/>
  <c r="O2476" i="4"/>
  <c r="P2475" i="4"/>
  <c r="N2470" i="4"/>
  <c r="H2470" i="4" s="1"/>
  <c r="O2469" i="4"/>
  <c r="O2468" i="4"/>
  <c r="P2467" i="4"/>
  <c r="N2462" i="4"/>
  <c r="H2462" i="4" s="1"/>
  <c r="O2461" i="4"/>
  <c r="O2460" i="4"/>
  <c r="P2459" i="4"/>
  <c r="N2454" i="4"/>
  <c r="H2454" i="4" s="1"/>
  <c r="O2453" i="4"/>
  <c r="O2452" i="4"/>
  <c r="P2451" i="4"/>
  <c r="N2446" i="4"/>
  <c r="H2446" i="4" s="1"/>
  <c r="O2445" i="4"/>
  <c r="O2444" i="4"/>
  <c r="P2443" i="4"/>
  <c r="N2438" i="4"/>
  <c r="H2438" i="4" s="1"/>
  <c r="O2437" i="4"/>
  <c r="O2436" i="4"/>
  <c r="P2435" i="4"/>
  <c r="N2430" i="4"/>
  <c r="H2430" i="4" s="1"/>
  <c r="O2429" i="4"/>
  <c r="O2428" i="4"/>
  <c r="P2427" i="4"/>
  <c r="N2422" i="4"/>
  <c r="H2422" i="4" s="1"/>
  <c r="O2421" i="4"/>
  <c r="O2420" i="4"/>
  <c r="P2419" i="4"/>
  <c r="N2414" i="4"/>
  <c r="H2414" i="4" s="1"/>
  <c r="O2413" i="4"/>
  <c r="O2412" i="4"/>
  <c r="P2411" i="4"/>
  <c r="N2406" i="4"/>
  <c r="H2406" i="4" s="1"/>
  <c r="O2405" i="4"/>
  <c r="O2404" i="4"/>
  <c r="P2403" i="4"/>
  <c r="N2398" i="4"/>
  <c r="H2398" i="4" s="1"/>
  <c r="O2397" i="4"/>
  <c r="O2396" i="4"/>
  <c r="P2395" i="4"/>
  <c r="N2390" i="4"/>
  <c r="H2390" i="4" s="1"/>
  <c r="O2389" i="4"/>
  <c r="O2388" i="4"/>
  <c r="P2387" i="4"/>
  <c r="N2382" i="4"/>
  <c r="H2382" i="4" s="1"/>
  <c r="O2381" i="4"/>
  <c r="O2380" i="4"/>
  <c r="P2379" i="4"/>
  <c r="N2374" i="4"/>
  <c r="H2374" i="4" s="1"/>
  <c r="O2373" i="4"/>
  <c r="O2372" i="4"/>
  <c r="P2371" i="4"/>
  <c r="N2366" i="4"/>
  <c r="H2366" i="4" s="1"/>
  <c r="O2365" i="4"/>
  <c r="O2364" i="4"/>
  <c r="P2363" i="4"/>
  <c r="N2358" i="4"/>
  <c r="H2358" i="4" s="1"/>
  <c r="O2357" i="4"/>
  <c r="O2356" i="4"/>
  <c r="P2355" i="4"/>
  <c r="N2350" i="4"/>
  <c r="H2350" i="4" s="1"/>
  <c r="O2349" i="4"/>
  <c r="O2348" i="4"/>
  <c r="P2347" i="4"/>
  <c r="N2342" i="4"/>
  <c r="H2342" i="4" s="1"/>
  <c r="O2341" i="4"/>
  <c r="O2340" i="4"/>
  <c r="P2339" i="4"/>
  <c r="N2334" i="4"/>
  <c r="H2334" i="4" s="1"/>
  <c r="O2333" i="4"/>
  <c r="O2332" i="4"/>
  <c r="P2331" i="4"/>
  <c r="N2326" i="4"/>
  <c r="H2326" i="4" s="1"/>
  <c r="O2325" i="4"/>
  <c r="O2324" i="4"/>
  <c r="P2323" i="4"/>
  <c r="N2318" i="4"/>
  <c r="H2318" i="4" s="1"/>
  <c r="O2317" i="4"/>
  <c r="O2316" i="4"/>
  <c r="P2315" i="4"/>
  <c r="N2310" i="4"/>
  <c r="H2310" i="4" s="1"/>
  <c r="O2309" i="4"/>
  <c r="O2308" i="4"/>
  <c r="P2307" i="4"/>
  <c r="O2302" i="4"/>
  <c r="O2315" i="4"/>
  <c r="P2313" i="4"/>
  <c r="N2308" i="4"/>
  <c r="H2308" i="4" s="1"/>
  <c r="O2306" i="4"/>
  <c r="O2301" i="4"/>
  <c r="O2300" i="4"/>
  <c r="P2299" i="4"/>
  <c r="N2316" i="4"/>
  <c r="H2316" i="4" s="1"/>
  <c r="O2314" i="4"/>
  <c r="N2302" i="4"/>
  <c r="H2302" i="4" s="1"/>
  <c r="N2300" i="4"/>
  <c r="H2300" i="4" s="1"/>
  <c r="O2299" i="4"/>
  <c r="O2298" i="4"/>
  <c r="P2297" i="4"/>
  <c r="N2296" i="4"/>
  <c r="H2296" i="4" s="1"/>
  <c r="P2295" i="4"/>
  <c r="N2294" i="4"/>
  <c r="H2294" i="4" s="1"/>
  <c r="P2293" i="4"/>
  <c r="N2292" i="4"/>
  <c r="H2292" i="4" s="1"/>
  <c r="P2291" i="4"/>
  <c r="N2290" i="4"/>
  <c r="H2290" i="4" s="1"/>
  <c r="P2289" i="4"/>
  <c r="N2288" i="4"/>
  <c r="H2288" i="4" s="1"/>
  <c r="P2287" i="4"/>
  <c r="N2286" i="4"/>
  <c r="H2286" i="4" s="1"/>
  <c r="P2285" i="4"/>
  <c r="N2284" i="4"/>
  <c r="H2284" i="4" s="1"/>
  <c r="P2283" i="4"/>
  <c r="N2282" i="4"/>
  <c r="H2282" i="4" s="1"/>
  <c r="P2281" i="4"/>
  <c r="N2280" i="4"/>
  <c r="H2280" i="4" s="1"/>
  <c r="P2279" i="4"/>
  <c r="N2278" i="4"/>
  <c r="H2278" i="4" s="1"/>
  <c r="P2277" i="4"/>
  <c r="N2276" i="4"/>
  <c r="H2276" i="4" s="1"/>
  <c r="P2275" i="4"/>
  <c r="N2274" i="4"/>
  <c r="H2274" i="4" s="1"/>
  <c r="P2273" i="4"/>
  <c r="N2272" i="4"/>
  <c r="H2272" i="4" s="1"/>
  <c r="P2271" i="4"/>
  <c r="N2270" i="4"/>
  <c r="H2270" i="4" s="1"/>
  <c r="P2269" i="4"/>
  <c r="N2268" i="4"/>
  <c r="H2268" i="4" s="1"/>
  <c r="P2267" i="4"/>
  <c r="N2266" i="4"/>
  <c r="H2266" i="4" s="1"/>
  <c r="P2265" i="4"/>
  <c r="N2264" i="4"/>
  <c r="H2264" i="4" s="1"/>
  <c r="P2263" i="4"/>
  <c r="N2262" i="4"/>
  <c r="H2262" i="4" s="1"/>
  <c r="P2261" i="4"/>
  <c r="N2260" i="4"/>
  <c r="H2260" i="4" s="1"/>
  <c r="P2259" i="4"/>
  <c r="N2258" i="4"/>
  <c r="H2258" i="4" s="1"/>
  <c r="P2257" i="4"/>
  <c r="N2256" i="4"/>
  <c r="H2256" i="4" s="1"/>
  <c r="P2255" i="4"/>
  <c r="N2254" i="4"/>
  <c r="H2254" i="4" s="1"/>
  <c r="P2253" i="4"/>
  <c r="N2252" i="4"/>
  <c r="H2252" i="4" s="1"/>
  <c r="P2251" i="4"/>
  <c r="N2250" i="4"/>
  <c r="H2250" i="4" s="1"/>
  <c r="P2249" i="4"/>
  <c r="N2248" i="4"/>
  <c r="H2248" i="4" s="1"/>
  <c r="P2247" i="4"/>
  <c r="N2246" i="4"/>
  <c r="H2246" i="4" s="1"/>
  <c r="P2245" i="4"/>
  <c r="N2244" i="4"/>
  <c r="H2244" i="4" s="1"/>
  <c r="P2243" i="4"/>
  <c r="N2242" i="4"/>
  <c r="H2242" i="4" s="1"/>
  <c r="P2241" i="4"/>
  <c r="N2240" i="4"/>
  <c r="H2240" i="4" s="1"/>
  <c r="P2239" i="4"/>
  <c r="N2238" i="4"/>
  <c r="H2238" i="4" s="1"/>
  <c r="P2237" i="4"/>
  <c r="N2236" i="4"/>
  <c r="H2236" i="4" s="1"/>
  <c r="P2235" i="4"/>
  <c r="N2234" i="4"/>
  <c r="H2234" i="4" s="1"/>
  <c r="P2233" i="4"/>
  <c r="N2232" i="4"/>
  <c r="H2232" i="4" s="1"/>
  <c r="P2231" i="4"/>
  <c r="N2230" i="4"/>
  <c r="H2230" i="4" s="1"/>
  <c r="P2229" i="4"/>
  <c r="N2228" i="4"/>
  <c r="H2228" i="4" s="1"/>
  <c r="P2227" i="4"/>
  <c r="N2226" i="4"/>
  <c r="H2226" i="4" s="1"/>
  <c r="P2225" i="4"/>
  <c r="N2224" i="4"/>
  <c r="H2224" i="4" s="1"/>
  <c r="P2223" i="4"/>
  <c r="N2222" i="4"/>
  <c r="H2222" i="4" s="1"/>
  <c r="P2221" i="4"/>
  <c r="N2220" i="4"/>
  <c r="H2220" i="4" s="1"/>
  <c r="P2219" i="4"/>
  <c r="N2218" i="4"/>
  <c r="H2218" i="4" s="1"/>
  <c r="P2217" i="4"/>
  <c r="N2216" i="4"/>
  <c r="H2216" i="4" s="1"/>
  <c r="P2215" i="4"/>
  <c r="N2214" i="4"/>
  <c r="H2214" i="4" s="1"/>
  <c r="P2213" i="4"/>
  <c r="N2212" i="4"/>
  <c r="H2212" i="4" s="1"/>
  <c r="P2211" i="4"/>
  <c r="N2210" i="4"/>
  <c r="H2210" i="4" s="1"/>
  <c r="P2209" i="4"/>
  <c r="N2208" i="4"/>
  <c r="H2208" i="4" s="1"/>
  <c r="P2207" i="4"/>
  <c r="N2206" i="4"/>
  <c r="H2206" i="4" s="1"/>
  <c r="P2205" i="4"/>
  <c r="N2204" i="4"/>
  <c r="H2204" i="4" s="1"/>
  <c r="P2203" i="4"/>
  <c r="N2202" i="4"/>
  <c r="H2202" i="4" s="1"/>
  <c r="P2201" i="4"/>
  <c r="N2200" i="4"/>
  <c r="H2200" i="4" s="1"/>
  <c r="P2199" i="4"/>
  <c r="N2198" i="4"/>
  <c r="H2198" i="4" s="1"/>
  <c r="P2197" i="4"/>
  <c r="N2196" i="4"/>
  <c r="H2196" i="4" s="1"/>
  <c r="P2195" i="4"/>
  <c r="N2194" i="4"/>
  <c r="H2194" i="4" s="1"/>
  <c r="P2193" i="4"/>
  <c r="N2192" i="4"/>
  <c r="H2192" i="4" s="1"/>
  <c r="P2191" i="4"/>
  <c r="N2190" i="4"/>
  <c r="H2190" i="4" s="1"/>
  <c r="P2189" i="4"/>
  <c r="N2188" i="4"/>
  <c r="H2188" i="4" s="1"/>
  <c r="P2187" i="4"/>
  <c r="N2186" i="4"/>
  <c r="H2186" i="4" s="1"/>
  <c r="P2185" i="4"/>
  <c r="N2184" i="4"/>
  <c r="H2184" i="4" s="1"/>
  <c r="P2183" i="4"/>
  <c r="N2182" i="4"/>
  <c r="H2182" i="4" s="1"/>
  <c r="P2181" i="4"/>
  <c r="N2180" i="4"/>
  <c r="H2180" i="4" s="1"/>
  <c r="P2179" i="4"/>
  <c r="N2178" i="4"/>
  <c r="H2178" i="4" s="1"/>
  <c r="P2177" i="4"/>
  <c r="N2176" i="4"/>
  <c r="H2176" i="4" s="1"/>
  <c r="P2175" i="4"/>
  <c r="N2174" i="4"/>
  <c r="H2174" i="4" s="1"/>
  <c r="P2173" i="4"/>
  <c r="N2172" i="4"/>
  <c r="H2172" i="4" s="1"/>
  <c r="P2171" i="4"/>
  <c r="N2170" i="4"/>
  <c r="H2170" i="4" s="1"/>
  <c r="P2169" i="4"/>
  <c r="N2168" i="4"/>
  <c r="H2168" i="4" s="1"/>
  <c r="P2167" i="4"/>
  <c r="N2166" i="4"/>
  <c r="H2166" i="4" s="1"/>
  <c r="P2165" i="4"/>
  <c r="N2164" i="4"/>
  <c r="H2164" i="4" s="1"/>
  <c r="P2163" i="4"/>
  <c r="N2162" i="4"/>
  <c r="H2162" i="4" s="1"/>
  <c r="P2161" i="4"/>
  <c r="N2160" i="4"/>
  <c r="H2160" i="4" s="1"/>
  <c r="P2159" i="4"/>
  <c r="N2158" i="4"/>
  <c r="H2158" i="4" s="1"/>
  <c r="P2157" i="4"/>
  <c r="N2156" i="4"/>
  <c r="H2156" i="4" s="1"/>
  <c r="P2155" i="4"/>
  <c r="N2154" i="4"/>
  <c r="H2154" i="4" s="1"/>
  <c r="P2153" i="4"/>
  <c r="N2152" i="4"/>
  <c r="H2152" i="4" s="1"/>
  <c r="P2151" i="4"/>
  <c r="N2150" i="4"/>
  <c r="H2150" i="4" s="1"/>
  <c r="P2149" i="4"/>
  <c r="N2148" i="4"/>
  <c r="H2148" i="4" s="1"/>
  <c r="P2147" i="4"/>
  <c r="N2146" i="4"/>
  <c r="H2146" i="4" s="1"/>
  <c r="P2145" i="4"/>
  <c r="N2144" i="4"/>
  <c r="H2144" i="4" s="1"/>
  <c r="P2143" i="4"/>
  <c r="N2142" i="4"/>
  <c r="H2142" i="4" s="1"/>
  <c r="P2141" i="4"/>
  <c r="N2140" i="4"/>
  <c r="H2140" i="4" s="1"/>
  <c r="P2139" i="4"/>
  <c r="N2138" i="4"/>
  <c r="H2138" i="4" s="1"/>
  <c r="P2137" i="4"/>
  <c r="N2136" i="4"/>
  <c r="H2136" i="4" s="1"/>
  <c r="P2135" i="4"/>
  <c r="N2134" i="4"/>
  <c r="H2134" i="4" s="1"/>
  <c r="P2133" i="4"/>
  <c r="N2132" i="4"/>
  <c r="H2132" i="4" s="1"/>
  <c r="P2131" i="4"/>
  <c r="N2130" i="4"/>
  <c r="H2130" i="4" s="1"/>
  <c r="P2129" i="4"/>
  <c r="N2128" i="4"/>
  <c r="H2128" i="4" s="1"/>
  <c r="P2127" i="4"/>
  <c r="N2126" i="4"/>
  <c r="H2126" i="4" s="1"/>
  <c r="P2125" i="4"/>
  <c r="N2124" i="4"/>
  <c r="H2124" i="4" s="1"/>
  <c r="P2123" i="4"/>
  <c r="N2122" i="4"/>
  <c r="H2122" i="4" s="1"/>
  <c r="P2121" i="4"/>
  <c r="N2120" i="4"/>
  <c r="H2120" i="4" s="1"/>
  <c r="P2119" i="4"/>
  <c r="N2118" i="4"/>
  <c r="H2118" i="4" s="1"/>
  <c r="P2117" i="4"/>
  <c r="N2116" i="4"/>
  <c r="H2116" i="4" s="1"/>
  <c r="P2115" i="4"/>
  <c r="N2114" i="4"/>
  <c r="H2114" i="4" s="1"/>
  <c r="P2113" i="4"/>
  <c r="N2112" i="4"/>
  <c r="H2112" i="4" s="1"/>
  <c r="P2111" i="4"/>
  <c r="N2110" i="4"/>
  <c r="H2110" i="4" s="1"/>
  <c r="P2109" i="4"/>
  <c r="N2108" i="4"/>
  <c r="H2108" i="4" s="1"/>
  <c r="P2107" i="4"/>
  <c r="N2106" i="4"/>
  <c r="H2106" i="4" s="1"/>
  <c r="P2105" i="4"/>
  <c r="N2104" i="4"/>
  <c r="H2104" i="4" s="1"/>
  <c r="P2103" i="4"/>
  <c r="N2102" i="4"/>
  <c r="H2102" i="4" s="1"/>
  <c r="P2101" i="4"/>
  <c r="N2100" i="4"/>
  <c r="H2100" i="4" s="1"/>
  <c r="P2099" i="4"/>
  <c r="N2098" i="4"/>
  <c r="H2098" i="4" s="1"/>
  <c r="P2097" i="4"/>
  <c r="N2096" i="4"/>
  <c r="H2096" i="4" s="1"/>
  <c r="P2095" i="4"/>
  <c r="N2094" i="4"/>
  <c r="H2094" i="4" s="1"/>
  <c r="P2093" i="4"/>
  <c r="N2092" i="4"/>
  <c r="H2092" i="4" s="1"/>
  <c r="P2091" i="4"/>
  <c r="N2090" i="4"/>
  <c r="H2090" i="4" s="1"/>
  <c r="P2089" i="4"/>
  <c r="N2088" i="4"/>
  <c r="H2088" i="4" s="1"/>
  <c r="P2087" i="4"/>
  <c r="N2086" i="4"/>
  <c r="H2086" i="4" s="1"/>
  <c r="P2085" i="4"/>
  <c r="N2084" i="4"/>
  <c r="H2084" i="4" s="1"/>
  <c r="P2083" i="4"/>
  <c r="N2082" i="4"/>
  <c r="H2082" i="4" s="1"/>
  <c r="P2081" i="4"/>
  <c r="N2080" i="4"/>
  <c r="H2080" i="4" s="1"/>
  <c r="P2079" i="4"/>
  <c r="N2078" i="4"/>
  <c r="H2078" i="4" s="1"/>
  <c r="P2077" i="4"/>
  <c r="N2076" i="4"/>
  <c r="H2076" i="4" s="1"/>
  <c r="P2301" i="4"/>
  <c r="N2298" i="4"/>
  <c r="H2298" i="4" s="1"/>
  <c r="N2295" i="4"/>
  <c r="H2295" i="4" s="1"/>
  <c r="O2294" i="4"/>
  <c r="O2293" i="4"/>
  <c r="P2292" i="4"/>
  <c r="N2287" i="4"/>
  <c r="H2287" i="4" s="1"/>
  <c r="O2286" i="4"/>
  <c r="O2285" i="4"/>
  <c r="P2284" i="4"/>
  <c r="N2279" i="4"/>
  <c r="H2279" i="4" s="1"/>
  <c r="O2278" i="4"/>
  <c r="O2277" i="4"/>
  <c r="P2276" i="4"/>
  <c r="N2271" i="4"/>
  <c r="H2271" i="4" s="1"/>
  <c r="O2270" i="4"/>
  <c r="O2269" i="4"/>
  <c r="P2268" i="4"/>
  <c r="N2263" i="4"/>
  <c r="H2263" i="4" s="1"/>
  <c r="O2262" i="4"/>
  <c r="O2261" i="4"/>
  <c r="P2260" i="4"/>
  <c r="N2255" i="4"/>
  <c r="H2255" i="4" s="1"/>
  <c r="O2254" i="4"/>
  <c r="O2253" i="4"/>
  <c r="P2252" i="4"/>
  <c r="N2247" i="4"/>
  <c r="H2247" i="4" s="1"/>
  <c r="O2246" i="4"/>
  <c r="O2245" i="4"/>
  <c r="P2244" i="4"/>
  <c r="N2239" i="4"/>
  <c r="H2239" i="4" s="1"/>
  <c r="O2238" i="4"/>
  <c r="O2237" i="4"/>
  <c r="P2236" i="4"/>
  <c r="N2231" i="4"/>
  <c r="H2231" i="4" s="1"/>
  <c r="O2230" i="4"/>
  <c r="O2229" i="4"/>
  <c r="P2228" i="4"/>
  <c r="N2223" i="4"/>
  <c r="H2223" i="4" s="1"/>
  <c r="O2222" i="4"/>
  <c r="O2221" i="4"/>
  <c r="P2220" i="4"/>
  <c r="N2215" i="4"/>
  <c r="H2215" i="4" s="1"/>
  <c r="O2214" i="4"/>
  <c r="O2213" i="4"/>
  <c r="P2212" i="4"/>
  <c r="N2207" i="4"/>
  <c r="H2207" i="4" s="1"/>
  <c r="O2206" i="4"/>
  <c r="O2205" i="4"/>
  <c r="P2204" i="4"/>
  <c r="N2199" i="4"/>
  <c r="H2199" i="4" s="1"/>
  <c r="O2198" i="4"/>
  <c r="O2197" i="4"/>
  <c r="P2196" i="4"/>
  <c r="N2191" i="4"/>
  <c r="H2191" i="4" s="1"/>
  <c r="O2190" i="4"/>
  <c r="O2189" i="4"/>
  <c r="P2188" i="4"/>
  <c r="N2183" i="4"/>
  <c r="H2183" i="4" s="1"/>
  <c r="O2182" i="4"/>
  <c r="O2181" i="4"/>
  <c r="P2180" i="4"/>
  <c r="N2175" i="4"/>
  <c r="H2175" i="4" s="1"/>
  <c r="O2174" i="4"/>
  <c r="O2173" i="4"/>
  <c r="P2172" i="4"/>
  <c r="N2167" i="4"/>
  <c r="H2167" i="4" s="1"/>
  <c r="O2166" i="4"/>
  <c r="O2165" i="4"/>
  <c r="P2164" i="4"/>
  <c r="N2159" i="4"/>
  <c r="H2159" i="4" s="1"/>
  <c r="O2158" i="4"/>
  <c r="O2157" i="4"/>
  <c r="P2156" i="4"/>
  <c r="N2151" i="4"/>
  <c r="H2151" i="4" s="1"/>
  <c r="O2150" i="4"/>
  <c r="O2149" i="4"/>
  <c r="P2148" i="4"/>
  <c r="N2143" i="4"/>
  <c r="H2143" i="4" s="1"/>
  <c r="O2142" i="4"/>
  <c r="O2141" i="4"/>
  <c r="P2140" i="4"/>
  <c r="N2135" i="4"/>
  <c r="H2135" i="4" s="1"/>
  <c r="O2134" i="4"/>
  <c r="O2133" i="4"/>
  <c r="P2132" i="4"/>
  <c r="N2127" i="4"/>
  <c r="H2127" i="4" s="1"/>
  <c r="O2126" i="4"/>
  <c r="O2125" i="4"/>
  <c r="P2124" i="4"/>
  <c r="N2119" i="4"/>
  <c r="H2119" i="4" s="1"/>
  <c r="O2118" i="4"/>
  <c r="O2117" i="4"/>
  <c r="P2116" i="4"/>
  <c r="N2111" i="4"/>
  <c r="H2111" i="4" s="1"/>
  <c r="O2110" i="4"/>
  <c r="O2109" i="4"/>
  <c r="P2108" i="4"/>
  <c r="N2103" i="4"/>
  <c r="H2103" i="4" s="1"/>
  <c r="O2102" i="4"/>
  <c r="O2101" i="4"/>
  <c r="P2100" i="4"/>
  <c r="N2095" i="4"/>
  <c r="H2095" i="4" s="1"/>
  <c r="O2094" i="4"/>
  <c r="O2093" i="4"/>
  <c r="P2092" i="4"/>
  <c r="N2293" i="4"/>
  <c r="H2293" i="4" s="1"/>
  <c r="O2292" i="4"/>
  <c r="O2291" i="4"/>
  <c r="P2290" i="4"/>
  <c r="N2285" i="4"/>
  <c r="H2285" i="4" s="1"/>
  <c r="O2284" i="4"/>
  <c r="O2283" i="4"/>
  <c r="P2282" i="4"/>
  <c r="N2277" i="4"/>
  <c r="H2277" i="4" s="1"/>
  <c r="O2276" i="4"/>
  <c r="O2275" i="4"/>
  <c r="P2274" i="4"/>
  <c r="N2269" i="4"/>
  <c r="H2269" i="4" s="1"/>
  <c r="O2268" i="4"/>
  <c r="O2267" i="4"/>
  <c r="P2266" i="4"/>
  <c r="N2261" i="4"/>
  <c r="H2261" i="4" s="1"/>
  <c r="O2260" i="4"/>
  <c r="O2259" i="4"/>
  <c r="P2258" i="4"/>
  <c r="N2253" i="4"/>
  <c r="H2253" i="4" s="1"/>
  <c r="O2252" i="4"/>
  <c r="O2251" i="4"/>
  <c r="P2250" i="4"/>
  <c r="N2245" i="4"/>
  <c r="H2245" i="4" s="1"/>
  <c r="O2244" i="4"/>
  <c r="O2243" i="4"/>
  <c r="P2242" i="4"/>
  <c r="N2237" i="4"/>
  <c r="H2237" i="4" s="1"/>
  <c r="O2236" i="4"/>
  <c r="O2235" i="4"/>
  <c r="P2234" i="4"/>
  <c r="N2229" i="4"/>
  <c r="H2229" i="4" s="1"/>
  <c r="O2228" i="4"/>
  <c r="O2227" i="4"/>
  <c r="P2226" i="4"/>
  <c r="N2221" i="4"/>
  <c r="H2221" i="4" s="1"/>
  <c r="O2220" i="4"/>
  <c r="O2219" i="4"/>
  <c r="P2218" i="4"/>
  <c r="N2213" i="4"/>
  <c r="H2213" i="4" s="1"/>
  <c r="O2212" i="4"/>
  <c r="O2211" i="4"/>
  <c r="P2210" i="4"/>
  <c r="N2205" i="4"/>
  <c r="H2205" i="4" s="1"/>
  <c r="O2204" i="4"/>
  <c r="O2203" i="4"/>
  <c r="P2202" i="4"/>
  <c r="N2197" i="4"/>
  <c r="H2197" i="4" s="1"/>
  <c r="O2196" i="4"/>
  <c r="O2195" i="4"/>
  <c r="P2194" i="4"/>
  <c r="N2189" i="4"/>
  <c r="H2189" i="4" s="1"/>
  <c r="O2188" i="4"/>
  <c r="O2187" i="4"/>
  <c r="P2186" i="4"/>
  <c r="N2181" i="4"/>
  <c r="H2181" i="4" s="1"/>
  <c r="O2180" i="4"/>
  <c r="O2179" i="4"/>
  <c r="P2178" i="4"/>
  <c r="N2173" i="4"/>
  <c r="H2173" i="4" s="1"/>
  <c r="O2172" i="4"/>
  <c r="O2171" i="4"/>
  <c r="P2170" i="4"/>
  <c r="N2165" i="4"/>
  <c r="H2165" i="4" s="1"/>
  <c r="O2164" i="4"/>
  <c r="O2163" i="4"/>
  <c r="P2162" i="4"/>
  <c r="N2157" i="4"/>
  <c r="H2157" i="4" s="1"/>
  <c r="O2156" i="4"/>
  <c r="O2155" i="4"/>
  <c r="P2154" i="4"/>
  <c r="N2149" i="4"/>
  <c r="H2149" i="4" s="1"/>
  <c r="O2148" i="4"/>
  <c r="O2147" i="4"/>
  <c r="P2146" i="4"/>
  <c r="N2141" i="4"/>
  <c r="H2141" i="4" s="1"/>
  <c r="O2140" i="4"/>
  <c r="O2139" i="4"/>
  <c r="P2138" i="4"/>
  <c r="N2133" i="4"/>
  <c r="H2133" i="4" s="1"/>
  <c r="O2132" i="4"/>
  <c r="O2131" i="4"/>
  <c r="P2130" i="4"/>
  <c r="N2125" i="4"/>
  <c r="H2125" i="4" s="1"/>
  <c r="O2124" i="4"/>
  <c r="O2123" i="4"/>
  <c r="P2122" i="4"/>
  <c r="N2117" i="4"/>
  <c r="H2117" i="4" s="1"/>
  <c r="O2116" i="4"/>
  <c r="O2115" i="4"/>
  <c r="P2114" i="4"/>
  <c r="N2109" i="4"/>
  <c r="H2109" i="4" s="1"/>
  <c r="O2108" i="4"/>
  <c r="O2107" i="4"/>
  <c r="P2106" i="4"/>
  <c r="N2101" i="4"/>
  <c r="H2101" i="4" s="1"/>
  <c r="O2100" i="4"/>
  <c r="O2099" i="4"/>
  <c r="P2098" i="4"/>
  <c r="N2093" i="4"/>
  <c r="H2093" i="4" s="1"/>
  <c r="O2092" i="4"/>
  <c r="O2091" i="4"/>
  <c r="P2090" i="4"/>
  <c r="P2305" i="4"/>
  <c r="O2297" i="4"/>
  <c r="P2296" i="4"/>
  <c r="N2291" i="4"/>
  <c r="H2291" i="4" s="1"/>
  <c r="O2290" i="4"/>
  <c r="O2289" i="4"/>
  <c r="P2288" i="4"/>
  <c r="N2283" i="4"/>
  <c r="H2283" i="4" s="1"/>
  <c r="O2282" i="4"/>
  <c r="O2281" i="4"/>
  <c r="P2280" i="4"/>
  <c r="N2275" i="4"/>
  <c r="H2275" i="4" s="1"/>
  <c r="O2274" i="4"/>
  <c r="O2273" i="4"/>
  <c r="P2272" i="4"/>
  <c r="N2267" i="4"/>
  <c r="H2267" i="4" s="1"/>
  <c r="O2266" i="4"/>
  <c r="O2265" i="4"/>
  <c r="P2264" i="4"/>
  <c r="N2259" i="4"/>
  <c r="H2259" i="4" s="1"/>
  <c r="O2258" i="4"/>
  <c r="O2257" i="4"/>
  <c r="P2256" i="4"/>
  <c r="N2251" i="4"/>
  <c r="H2251" i="4" s="1"/>
  <c r="O2250" i="4"/>
  <c r="O2249" i="4"/>
  <c r="P2248" i="4"/>
  <c r="N2243" i="4"/>
  <c r="H2243" i="4" s="1"/>
  <c r="O2242" i="4"/>
  <c r="O2241" i="4"/>
  <c r="P2240" i="4"/>
  <c r="N2235" i="4"/>
  <c r="H2235" i="4" s="1"/>
  <c r="O2234" i="4"/>
  <c r="O2233" i="4"/>
  <c r="P2232" i="4"/>
  <c r="N2227" i="4"/>
  <c r="H2227" i="4" s="1"/>
  <c r="O2226" i="4"/>
  <c r="O2225" i="4"/>
  <c r="P2224" i="4"/>
  <c r="N2219" i="4"/>
  <c r="H2219" i="4" s="1"/>
  <c r="O2218" i="4"/>
  <c r="O2217" i="4"/>
  <c r="P2216" i="4"/>
  <c r="N2211" i="4"/>
  <c r="H2211" i="4" s="1"/>
  <c r="O2210" i="4"/>
  <c r="O2209" i="4"/>
  <c r="P2208" i="4"/>
  <c r="N2203" i="4"/>
  <c r="H2203" i="4" s="1"/>
  <c r="O2202" i="4"/>
  <c r="O2201" i="4"/>
  <c r="P2200" i="4"/>
  <c r="N2195" i="4"/>
  <c r="H2195" i="4" s="1"/>
  <c r="O2194" i="4"/>
  <c r="O2193" i="4"/>
  <c r="P2192" i="4"/>
  <c r="N2187" i="4"/>
  <c r="H2187" i="4" s="1"/>
  <c r="O2186" i="4"/>
  <c r="O2185" i="4"/>
  <c r="P2184" i="4"/>
  <c r="N2179" i="4"/>
  <c r="H2179" i="4" s="1"/>
  <c r="O2178" i="4"/>
  <c r="O2177" i="4"/>
  <c r="P2176" i="4"/>
  <c r="N2171" i="4"/>
  <c r="H2171" i="4" s="1"/>
  <c r="O2170" i="4"/>
  <c r="O2169" i="4"/>
  <c r="P2168" i="4"/>
  <c r="N2163" i="4"/>
  <c r="H2163" i="4" s="1"/>
  <c r="O2162" i="4"/>
  <c r="O2161" i="4"/>
  <c r="P2160" i="4"/>
  <c r="N2155" i="4"/>
  <c r="H2155" i="4" s="1"/>
  <c r="O2154" i="4"/>
  <c r="O2153" i="4"/>
  <c r="P2152" i="4"/>
  <c r="N2147" i="4"/>
  <c r="H2147" i="4" s="1"/>
  <c r="O2146" i="4"/>
  <c r="O2145" i="4"/>
  <c r="P2144" i="4"/>
  <c r="N2139" i="4"/>
  <c r="H2139" i="4" s="1"/>
  <c r="O2138" i="4"/>
  <c r="O2137" i="4"/>
  <c r="P2136" i="4"/>
  <c r="N2131" i="4"/>
  <c r="H2131" i="4" s="1"/>
  <c r="O2130" i="4"/>
  <c r="O2129" i="4"/>
  <c r="P2128" i="4"/>
  <c r="N2123" i="4"/>
  <c r="H2123" i="4" s="1"/>
  <c r="O2122" i="4"/>
  <c r="O2121" i="4"/>
  <c r="P2120" i="4"/>
  <c r="N2115" i="4"/>
  <c r="H2115" i="4" s="1"/>
  <c r="O2114" i="4"/>
  <c r="O2113" i="4"/>
  <c r="P2112" i="4"/>
  <c r="N2107" i="4"/>
  <c r="H2107" i="4" s="1"/>
  <c r="O2106" i="4"/>
  <c r="O2105" i="4"/>
  <c r="P2104" i="4"/>
  <c r="N2099" i="4"/>
  <c r="H2099" i="4" s="1"/>
  <c r="O2098" i="4"/>
  <c r="O2097" i="4"/>
  <c r="P2096" i="4"/>
  <c r="N2091" i="4"/>
  <c r="H2091" i="4" s="1"/>
  <c r="O2090" i="4"/>
  <c r="O2089" i="4"/>
  <c r="P2088" i="4"/>
  <c r="O2307" i="4"/>
  <c r="N2297" i="4"/>
  <c r="H2297" i="4" s="1"/>
  <c r="O2296" i="4"/>
  <c r="O2295" i="4"/>
  <c r="P2294" i="4"/>
  <c r="N2289" i="4"/>
  <c r="H2289" i="4" s="1"/>
  <c r="O2288" i="4"/>
  <c r="O2287" i="4"/>
  <c r="P2286" i="4"/>
  <c r="N2281" i="4"/>
  <c r="H2281" i="4" s="1"/>
  <c r="O2280" i="4"/>
  <c r="O2279" i="4"/>
  <c r="P2278" i="4"/>
  <c r="N2273" i="4"/>
  <c r="H2273" i="4" s="1"/>
  <c r="O2272" i="4"/>
  <c r="O2271" i="4"/>
  <c r="P2270" i="4"/>
  <c r="N2265" i="4"/>
  <c r="H2265" i="4" s="1"/>
  <c r="O2264" i="4"/>
  <c r="O2263" i="4"/>
  <c r="P2262" i="4"/>
  <c r="N2257" i="4"/>
  <c r="H2257" i="4" s="1"/>
  <c r="O2256" i="4"/>
  <c r="O2255" i="4"/>
  <c r="P2254" i="4"/>
  <c r="N2249" i="4"/>
  <c r="H2249" i="4" s="1"/>
  <c r="O2248" i="4"/>
  <c r="O2247" i="4"/>
  <c r="P2246" i="4"/>
  <c r="N2241" i="4"/>
  <c r="H2241" i="4" s="1"/>
  <c r="O2240" i="4"/>
  <c r="O2239" i="4"/>
  <c r="P2238" i="4"/>
  <c r="N2233" i="4"/>
  <c r="H2233" i="4" s="1"/>
  <c r="O2232" i="4"/>
  <c r="O2231" i="4"/>
  <c r="P2230" i="4"/>
  <c r="N2225" i="4"/>
  <c r="H2225" i="4" s="1"/>
  <c r="O2224" i="4"/>
  <c r="O2223" i="4"/>
  <c r="P2222" i="4"/>
  <c r="N2217" i="4"/>
  <c r="H2217" i="4" s="1"/>
  <c r="O2216" i="4"/>
  <c r="O2215" i="4"/>
  <c r="P2214" i="4"/>
  <c r="N2209" i="4"/>
  <c r="H2209" i="4" s="1"/>
  <c r="O2208" i="4"/>
  <c r="O2207" i="4"/>
  <c r="P2206" i="4"/>
  <c r="N2201" i="4"/>
  <c r="H2201" i="4" s="1"/>
  <c r="O2200" i="4"/>
  <c r="O2199" i="4"/>
  <c r="P2198" i="4"/>
  <c r="N2193" i="4"/>
  <c r="H2193" i="4" s="1"/>
  <c r="O2192" i="4"/>
  <c r="O2191" i="4"/>
  <c r="P2190" i="4"/>
  <c r="N2185" i="4"/>
  <c r="H2185" i="4" s="1"/>
  <c r="O2184" i="4"/>
  <c r="O2183" i="4"/>
  <c r="P2182" i="4"/>
  <c r="N2177" i="4"/>
  <c r="H2177" i="4" s="1"/>
  <c r="O2176" i="4"/>
  <c r="O2175" i="4"/>
  <c r="P2174" i="4"/>
  <c r="N2169" i="4"/>
  <c r="H2169" i="4" s="1"/>
  <c r="O2168" i="4"/>
  <c r="O2167" i="4"/>
  <c r="P2166" i="4"/>
  <c r="N2161" i="4"/>
  <c r="H2161" i="4" s="1"/>
  <c r="O2160" i="4"/>
  <c r="O2159" i="4"/>
  <c r="P2158" i="4"/>
  <c r="N2153" i="4"/>
  <c r="H2153" i="4" s="1"/>
  <c r="O2152" i="4"/>
  <c r="O2151" i="4"/>
  <c r="P2150" i="4"/>
  <c r="N2145" i="4"/>
  <c r="H2145" i="4" s="1"/>
  <c r="O2144" i="4"/>
  <c r="O2143" i="4"/>
  <c r="P2142" i="4"/>
  <c r="N2137" i="4"/>
  <c r="H2137" i="4" s="1"/>
  <c r="O2136" i="4"/>
  <c r="O2135" i="4"/>
  <c r="P2134" i="4"/>
  <c r="N2129" i="4"/>
  <c r="H2129" i="4" s="1"/>
  <c r="O2128" i="4"/>
  <c r="O2127" i="4"/>
  <c r="P2126" i="4"/>
  <c r="N2121" i="4"/>
  <c r="H2121" i="4" s="1"/>
  <c r="O2120" i="4"/>
  <c r="O2119" i="4"/>
  <c r="P2118" i="4"/>
  <c r="N2113" i="4"/>
  <c r="H2113" i="4" s="1"/>
  <c r="O2112" i="4"/>
  <c r="O2111" i="4"/>
  <c r="P2110" i="4"/>
  <c r="N2105" i="4"/>
  <c r="H2105" i="4" s="1"/>
  <c r="O2104" i="4"/>
  <c r="O2103" i="4"/>
  <c r="P2102" i="4"/>
  <c r="N2097" i="4"/>
  <c r="H2097" i="4" s="1"/>
  <c r="O2096" i="4"/>
  <c r="O2095" i="4"/>
  <c r="P2094" i="4"/>
  <c r="N2089" i="4"/>
  <c r="H2089" i="4" s="1"/>
  <c r="O2088" i="4"/>
  <c r="O2087" i="4"/>
  <c r="P2086" i="4"/>
  <c r="N2081" i="4"/>
  <c r="H2081" i="4" s="1"/>
  <c r="O2080" i="4"/>
  <c r="O2079" i="4"/>
  <c r="P2078" i="4"/>
  <c r="N2075" i="4"/>
  <c r="H2075" i="4" s="1"/>
  <c r="P2074" i="4"/>
  <c r="N2073" i="4"/>
  <c r="H2073" i="4" s="1"/>
  <c r="P2072" i="4"/>
  <c r="N2071" i="4"/>
  <c r="H2071" i="4" s="1"/>
  <c r="P2070" i="4"/>
  <c r="N2069" i="4"/>
  <c r="H2069" i="4" s="1"/>
  <c r="P2068" i="4"/>
  <c r="N2067" i="4"/>
  <c r="H2067" i="4" s="1"/>
  <c r="P2066" i="4"/>
  <c r="N2065" i="4"/>
  <c r="H2065" i="4" s="1"/>
  <c r="P2064" i="4"/>
  <c r="N2063" i="4"/>
  <c r="H2063" i="4" s="1"/>
  <c r="P2062" i="4"/>
  <c r="N2061" i="4"/>
  <c r="H2061" i="4" s="1"/>
  <c r="P2060" i="4"/>
  <c r="N2059" i="4"/>
  <c r="H2059" i="4" s="1"/>
  <c r="P2058" i="4"/>
  <c r="N2057" i="4"/>
  <c r="H2057" i="4" s="1"/>
  <c r="P2056" i="4"/>
  <c r="N2055" i="4"/>
  <c r="H2055" i="4" s="1"/>
  <c r="P2054" i="4"/>
  <c r="N2053" i="4"/>
  <c r="H2053" i="4" s="1"/>
  <c r="P2052" i="4"/>
  <c r="N2051" i="4"/>
  <c r="H2051" i="4" s="1"/>
  <c r="P2050" i="4"/>
  <c r="N2049" i="4"/>
  <c r="H2049" i="4" s="1"/>
  <c r="P2048" i="4"/>
  <c r="N2047" i="4"/>
  <c r="H2047" i="4" s="1"/>
  <c r="P2046" i="4"/>
  <c r="N2045" i="4"/>
  <c r="H2045" i="4" s="1"/>
  <c r="P2044" i="4"/>
  <c r="N2043" i="4"/>
  <c r="H2043" i="4" s="1"/>
  <c r="P2042" i="4"/>
  <c r="N2041" i="4"/>
  <c r="H2041" i="4" s="1"/>
  <c r="P2040" i="4"/>
  <c r="N2039" i="4"/>
  <c r="H2039" i="4" s="1"/>
  <c r="P2038" i="4"/>
  <c r="N2037" i="4"/>
  <c r="H2037" i="4" s="1"/>
  <c r="P2036" i="4"/>
  <c r="N2035" i="4"/>
  <c r="H2035" i="4" s="1"/>
  <c r="P2034" i="4"/>
  <c r="N2033" i="4"/>
  <c r="H2033" i="4" s="1"/>
  <c r="P2032" i="4"/>
  <c r="N2031" i="4"/>
  <c r="H2031" i="4" s="1"/>
  <c r="P2030" i="4"/>
  <c r="N2029" i="4"/>
  <c r="H2029" i="4" s="1"/>
  <c r="P2028" i="4"/>
  <c r="N2027" i="4"/>
  <c r="H2027" i="4" s="1"/>
  <c r="P2026" i="4"/>
  <c r="N2025" i="4"/>
  <c r="H2025" i="4" s="1"/>
  <c r="P2024" i="4"/>
  <c r="N2023" i="4"/>
  <c r="H2023" i="4" s="1"/>
  <c r="P2022" i="4"/>
  <c r="N2021" i="4"/>
  <c r="H2021" i="4" s="1"/>
  <c r="P2020" i="4"/>
  <c r="N2019" i="4"/>
  <c r="H2019" i="4" s="1"/>
  <c r="P2018" i="4"/>
  <c r="N2017" i="4"/>
  <c r="H2017" i="4" s="1"/>
  <c r="P2016" i="4"/>
  <c r="N2015" i="4"/>
  <c r="H2015" i="4" s="1"/>
  <c r="P2014" i="4"/>
  <c r="N2013" i="4"/>
  <c r="H2013" i="4" s="1"/>
  <c r="P2012" i="4"/>
  <c r="N2011" i="4"/>
  <c r="H2011" i="4" s="1"/>
  <c r="P2010" i="4"/>
  <c r="N2009" i="4"/>
  <c r="H2009" i="4" s="1"/>
  <c r="P2008" i="4"/>
  <c r="N2007" i="4"/>
  <c r="H2007" i="4" s="1"/>
  <c r="P2006" i="4"/>
  <c r="N2005" i="4"/>
  <c r="H2005" i="4" s="1"/>
  <c r="P2004" i="4"/>
  <c r="N2003" i="4"/>
  <c r="H2003" i="4" s="1"/>
  <c r="P2002" i="4"/>
  <c r="N2001" i="4"/>
  <c r="H2001" i="4" s="1"/>
  <c r="P2000" i="4"/>
  <c r="N1999" i="4"/>
  <c r="H1999" i="4" s="1"/>
  <c r="P1998" i="4"/>
  <c r="N1997" i="4"/>
  <c r="H1997" i="4" s="1"/>
  <c r="P1996" i="4"/>
  <c r="N1995" i="4"/>
  <c r="H1995" i="4" s="1"/>
  <c r="P1994" i="4"/>
  <c r="N1993" i="4"/>
  <c r="H1993" i="4" s="1"/>
  <c r="P1992" i="4"/>
  <c r="N1991" i="4"/>
  <c r="H1991" i="4" s="1"/>
  <c r="P1990" i="4"/>
  <c r="N1989" i="4"/>
  <c r="H1989" i="4" s="1"/>
  <c r="P1988" i="4"/>
  <c r="N1987" i="4"/>
  <c r="H1987" i="4" s="1"/>
  <c r="P1986" i="4"/>
  <c r="N1985" i="4"/>
  <c r="H1985" i="4" s="1"/>
  <c r="P1984" i="4"/>
  <c r="N1983" i="4"/>
  <c r="H1983" i="4" s="1"/>
  <c r="P1982" i="4"/>
  <c r="N1981" i="4"/>
  <c r="H1981" i="4" s="1"/>
  <c r="N2085" i="4"/>
  <c r="H2085" i="4" s="1"/>
  <c r="O2077" i="4"/>
  <c r="O2076" i="4"/>
  <c r="O2075" i="4"/>
  <c r="O2074" i="4"/>
  <c r="P2073" i="4"/>
  <c r="N2068" i="4"/>
  <c r="H2068" i="4" s="1"/>
  <c r="O2067" i="4"/>
  <c r="O2066" i="4"/>
  <c r="P2065" i="4"/>
  <c r="N2060" i="4"/>
  <c r="H2060" i="4" s="1"/>
  <c r="O2059" i="4"/>
  <c r="O2058" i="4"/>
  <c r="P2057" i="4"/>
  <c r="N2052" i="4"/>
  <c r="H2052" i="4" s="1"/>
  <c r="O2051" i="4"/>
  <c r="O2050" i="4"/>
  <c r="P2049" i="4"/>
  <c r="N2044" i="4"/>
  <c r="H2044" i="4" s="1"/>
  <c r="O2043" i="4"/>
  <c r="O2042" i="4"/>
  <c r="P2041" i="4"/>
  <c r="N2036" i="4"/>
  <c r="H2036" i="4" s="1"/>
  <c r="O2035" i="4"/>
  <c r="O2034" i="4"/>
  <c r="P2033" i="4"/>
  <c r="N2028" i="4"/>
  <c r="H2028" i="4" s="1"/>
  <c r="O2027" i="4"/>
  <c r="O2026" i="4"/>
  <c r="P2025" i="4"/>
  <c r="N2020" i="4"/>
  <c r="H2020" i="4" s="1"/>
  <c r="O2019" i="4"/>
  <c r="O2018" i="4"/>
  <c r="P2017" i="4"/>
  <c r="N2012" i="4"/>
  <c r="H2012" i="4" s="1"/>
  <c r="O2011" i="4"/>
  <c r="O2010" i="4"/>
  <c r="P2009" i="4"/>
  <c r="N2004" i="4"/>
  <c r="H2004" i="4" s="1"/>
  <c r="O2003" i="4"/>
  <c r="O2002" i="4"/>
  <c r="P2001" i="4"/>
  <c r="N1996" i="4"/>
  <c r="H1996" i="4" s="1"/>
  <c r="O1995" i="4"/>
  <c r="O1994" i="4"/>
  <c r="P1993" i="4"/>
  <c r="N1988" i="4"/>
  <c r="H1988" i="4" s="1"/>
  <c r="O1987" i="4"/>
  <c r="O1986" i="4"/>
  <c r="P1985" i="4"/>
  <c r="O2086" i="4"/>
  <c r="O2078" i="4"/>
  <c r="N2077" i="4"/>
  <c r="H2077" i="4" s="1"/>
  <c r="N2074" i="4"/>
  <c r="H2074" i="4" s="1"/>
  <c r="O2073" i="4"/>
  <c r="O2072" i="4"/>
  <c r="P2071" i="4"/>
  <c r="N2066" i="4"/>
  <c r="H2066" i="4" s="1"/>
  <c r="O2065" i="4"/>
  <c r="O2064" i="4"/>
  <c r="P2063" i="4"/>
  <c r="N2058" i="4"/>
  <c r="H2058" i="4" s="1"/>
  <c r="O2057" i="4"/>
  <c r="O2056" i="4"/>
  <c r="P2055" i="4"/>
  <c r="N2050" i="4"/>
  <c r="H2050" i="4" s="1"/>
  <c r="O2049" i="4"/>
  <c r="O2048" i="4"/>
  <c r="P2047" i="4"/>
  <c r="N2042" i="4"/>
  <c r="H2042" i="4" s="1"/>
  <c r="O2041" i="4"/>
  <c r="O2040" i="4"/>
  <c r="P2039" i="4"/>
  <c r="N2034" i="4"/>
  <c r="H2034" i="4" s="1"/>
  <c r="O2033" i="4"/>
  <c r="O2032" i="4"/>
  <c r="P2031" i="4"/>
  <c r="N2026" i="4"/>
  <c r="H2026" i="4" s="1"/>
  <c r="O2025" i="4"/>
  <c r="O2024" i="4"/>
  <c r="P2023" i="4"/>
  <c r="N2018" i="4"/>
  <c r="H2018" i="4" s="1"/>
  <c r="O2017" i="4"/>
  <c r="O2016" i="4"/>
  <c r="P2015" i="4"/>
  <c r="N2010" i="4"/>
  <c r="H2010" i="4" s="1"/>
  <c r="O2009" i="4"/>
  <c r="O2008" i="4"/>
  <c r="P2007" i="4"/>
  <c r="N2002" i="4"/>
  <c r="H2002" i="4" s="1"/>
  <c r="O2001" i="4"/>
  <c r="O2000" i="4"/>
  <c r="P1999" i="4"/>
  <c r="N1994" i="4"/>
  <c r="H1994" i="4" s="1"/>
  <c r="O1993" i="4"/>
  <c r="O1992" i="4"/>
  <c r="P1991" i="4"/>
  <c r="N1986" i="4"/>
  <c r="H1986" i="4" s="1"/>
  <c r="O1985" i="4"/>
  <c r="O1984" i="4"/>
  <c r="P1983" i="4"/>
  <c r="N1980" i="4"/>
  <c r="H1980" i="4" s="1"/>
  <c r="P1979" i="4"/>
  <c r="N1978" i="4"/>
  <c r="H1978" i="4" s="1"/>
  <c r="P1977" i="4"/>
  <c r="N1976" i="4"/>
  <c r="H1976" i="4" s="1"/>
  <c r="P1975" i="4"/>
  <c r="N1974" i="4"/>
  <c r="H1974" i="4" s="1"/>
  <c r="P1973" i="4"/>
  <c r="N1972" i="4"/>
  <c r="H1972" i="4" s="1"/>
  <c r="P1971" i="4"/>
  <c r="N1970" i="4"/>
  <c r="H1970" i="4" s="1"/>
  <c r="P1969" i="4"/>
  <c r="N1968" i="4"/>
  <c r="H1968" i="4" s="1"/>
  <c r="P1967" i="4"/>
  <c r="N1966" i="4"/>
  <c r="H1966" i="4" s="1"/>
  <c r="P1965" i="4"/>
  <c r="N1964" i="4"/>
  <c r="H1964" i="4" s="1"/>
  <c r="P1963" i="4"/>
  <c r="N1962" i="4"/>
  <c r="H1962" i="4" s="1"/>
  <c r="P1961" i="4"/>
  <c r="N1960" i="4"/>
  <c r="H1960" i="4" s="1"/>
  <c r="P1959" i="4"/>
  <c r="N1958" i="4"/>
  <c r="H1958" i="4" s="1"/>
  <c r="P1957" i="4"/>
  <c r="N1956" i="4"/>
  <c r="H1956" i="4" s="1"/>
  <c r="P1955" i="4"/>
  <c r="N1954" i="4"/>
  <c r="H1954" i="4" s="1"/>
  <c r="P1953" i="4"/>
  <c r="N1952" i="4"/>
  <c r="H1952" i="4" s="1"/>
  <c r="P1951" i="4"/>
  <c r="N1950" i="4"/>
  <c r="H1950" i="4" s="1"/>
  <c r="P1949" i="4"/>
  <c r="N1948" i="4"/>
  <c r="H1948" i="4" s="1"/>
  <c r="P1947" i="4"/>
  <c r="N1946" i="4"/>
  <c r="H1946" i="4" s="1"/>
  <c r="P1945" i="4"/>
  <c r="N1944" i="4"/>
  <c r="H1944" i="4" s="1"/>
  <c r="P1943" i="4"/>
  <c r="N1942" i="4"/>
  <c r="H1942" i="4" s="1"/>
  <c r="P1941" i="4"/>
  <c r="N1940" i="4"/>
  <c r="H1940" i="4" s="1"/>
  <c r="P1939" i="4"/>
  <c r="N1938" i="4"/>
  <c r="H1938" i="4" s="1"/>
  <c r="P1937" i="4"/>
  <c r="N1936" i="4"/>
  <c r="H1936" i="4" s="1"/>
  <c r="P1935" i="4"/>
  <c r="N1934" i="4"/>
  <c r="H1934" i="4" s="1"/>
  <c r="P1933" i="4"/>
  <c r="N1932" i="4"/>
  <c r="H1932" i="4" s="1"/>
  <c r="P1931" i="4"/>
  <c r="N1930" i="4"/>
  <c r="H1930" i="4" s="1"/>
  <c r="P1929" i="4"/>
  <c r="N1928" i="4"/>
  <c r="H1928" i="4" s="1"/>
  <c r="P1927" i="4"/>
  <c r="N1926" i="4"/>
  <c r="H1926" i="4" s="1"/>
  <c r="P1925" i="4"/>
  <c r="N1924" i="4"/>
  <c r="H1924" i="4" s="1"/>
  <c r="P1923" i="4"/>
  <c r="N1922" i="4"/>
  <c r="H1922" i="4" s="1"/>
  <c r="P1921" i="4"/>
  <c r="N1920" i="4"/>
  <c r="H1920" i="4" s="1"/>
  <c r="P1919" i="4"/>
  <c r="N1918" i="4"/>
  <c r="H1918" i="4" s="1"/>
  <c r="P1917" i="4"/>
  <c r="N1916" i="4"/>
  <c r="H1916" i="4" s="1"/>
  <c r="P1915" i="4"/>
  <c r="N1914" i="4"/>
  <c r="H1914" i="4" s="1"/>
  <c r="P1913" i="4"/>
  <c r="N1912" i="4"/>
  <c r="H1912" i="4" s="1"/>
  <c r="P1911" i="4"/>
  <c r="N1910" i="4"/>
  <c r="H1910" i="4" s="1"/>
  <c r="P1909" i="4"/>
  <c r="N1908" i="4"/>
  <c r="H1908" i="4" s="1"/>
  <c r="P1907" i="4"/>
  <c r="N1906" i="4"/>
  <c r="H1906" i="4" s="1"/>
  <c r="P1905" i="4"/>
  <c r="N1904" i="4"/>
  <c r="H1904" i="4" s="1"/>
  <c r="P1903" i="4"/>
  <c r="N1902" i="4"/>
  <c r="H1902" i="4" s="1"/>
  <c r="P1901" i="4"/>
  <c r="N1900" i="4"/>
  <c r="H1900" i="4" s="1"/>
  <c r="P1899" i="4"/>
  <c r="N1898" i="4"/>
  <c r="H1898" i="4" s="1"/>
  <c r="P1897" i="4"/>
  <c r="N1896" i="4"/>
  <c r="H1896" i="4" s="1"/>
  <c r="P1895" i="4"/>
  <c r="N1894" i="4"/>
  <c r="H1894" i="4" s="1"/>
  <c r="P1893" i="4"/>
  <c r="N1892" i="4"/>
  <c r="H1892" i="4" s="1"/>
  <c r="P1891" i="4"/>
  <c r="N1890" i="4"/>
  <c r="H1890" i="4" s="1"/>
  <c r="P1889" i="4"/>
  <c r="N1888" i="4"/>
  <c r="H1888" i="4" s="1"/>
  <c r="P1887" i="4"/>
  <c r="N1886" i="4"/>
  <c r="H1886" i="4" s="1"/>
  <c r="P1885" i="4"/>
  <c r="N1884" i="4"/>
  <c r="H1884" i="4" s="1"/>
  <c r="P1883" i="4"/>
  <c r="N1882" i="4"/>
  <c r="H1882" i="4" s="1"/>
  <c r="P1881" i="4"/>
  <c r="N1880" i="4"/>
  <c r="H1880" i="4" s="1"/>
  <c r="P1879" i="4"/>
  <c r="N1878" i="4"/>
  <c r="H1878" i="4" s="1"/>
  <c r="P1877" i="4"/>
  <c r="N1876" i="4"/>
  <c r="H1876" i="4" s="1"/>
  <c r="P1875" i="4"/>
  <c r="N1874" i="4"/>
  <c r="H1874" i="4" s="1"/>
  <c r="P1873" i="4"/>
  <c r="N1872" i="4"/>
  <c r="H1872" i="4" s="1"/>
  <c r="P1871" i="4"/>
  <c r="N1870" i="4"/>
  <c r="H1870" i="4" s="1"/>
  <c r="P1869" i="4"/>
  <c r="N1868" i="4"/>
  <c r="H1868" i="4" s="1"/>
  <c r="P1867" i="4"/>
  <c r="N1866" i="4"/>
  <c r="H1866" i="4" s="1"/>
  <c r="P1865" i="4"/>
  <c r="N1864" i="4"/>
  <c r="H1864" i="4" s="1"/>
  <c r="P1863" i="4"/>
  <c r="N1862" i="4"/>
  <c r="H1862" i="4" s="1"/>
  <c r="P1861" i="4"/>
  <c r="N1860" i="4"/>
  <c r="H1860" i="4" s="1"/>
  <c r="P1859" i="4"/>
  <c r="N1858" i="4"/>
  <c r="H1858" i="4" s="1"/>
  <c r="P1857" i="4"/>
  <c r="N1856" i="4"/>
  <c r="H1856" i="4" s="1"/>
  <c r="P1855" i="4"/>
  <c r="N1854" i="4"/>
  <c r="H1854" i="4" s="1"/>
  <c r="P1853" i="4"/>
  <c r="N1852" i="4"/>
  <c r="H1852" i="4" s="1"/>
  <c r="P1851" i="4"/>
  <c r="N1850" i="4"/>
  <c r="H1850" i="4" s="1"/>
  <c r="P1849" i="4"/>
  <c r="N1848" i="4"/>
  <c r="H1848" i="4" s="1"/>
  <c r="P1847" i="4"/>
  <c r="N1846" i="4"/>
  <c r="H1846" i="4" s="1"/>
  <c r="P1845" i="4"/>
  <c r="N1844" i="4"/>
  <c r="H1844" i="4" s="1"/>
  <c r="P1843" i="4"/>
  <c r="N1842" i="4"/>
  <c r="H1842" i="4" s="1"/>
  <c r="P1841" i="4"/>
  <c r="N1840" i="4"/>
  <c r="H1840" i="4" s="1"/>
  <c r="P1839" i="4"/>
  <c r="N1838" i="4"/>
  <c r="H1838" i="4" s="1"/>
  <c r="P1837" i="4"/>
  <c r="N1836" i="4"/>
  <c r="H1836" i="4" s="1"/>
  <c r="P1835" i="4"/>
  <c r="N1834" i="4"/>
  <c r="H1834" i="4" s="1"/>
  <c r="P1833" i="4"/>
  <c r="N1832" i="4"/>
  <c r="H1832" i="4" s="1"/>
  <c r="P1831" i="4"/>
  <c r="N1830" i="4"/>
  <c r="H1830" i="4" s="1"/>
  <c r="P1829" i="4"/>
  <c r="N1828" i="4"/>
  <c r="H1828" i="4" s="1"/>
  <c r="P1827" i="4"/>
  <c r="N1826" i="4"/>
  <c r="H1826" i="4" s="1"/>
  <c r="P1825" i="4"/>
  <c r="N1824" i="4"/>
  <c r="H1824" i="4" s="1"/>
  <c r="P1823" i="4"/>
  <c r="N1822" i="4"/>
  <c r="H1822" i="4" s="1"/>
  <c r="P1821" i="4"/>
  <c r="N1820" i="4"/>
  <c r="H1820" i="4" s="1"/>
  <c r="P1819" i="4"/>
  <c r="N1818" i="4"/>
  <c r="H1818" i="4" s="1"/>
  <c r="P1817" i="4"/>
  <c r="N1816" i="4"/>
  <c r="H1816" i="4" s="1"/>
  <c r="P1815" i="4"/>
  <c r="P2084" i="4"/>
  <c r="O2083" i="4"/>
  <c r="P2082" i="4"/>
  <c r="P2080" i="4"/>
  <c r="N2079" i="4"/>
  <c r="H2079" i="4" s="1"/>
  <c r="N2072" i="4"/>
  <c r="H2072" i="4" s="1"/>
  <c r="O2071" i="4"/>
  <c r="O2070" i="4"/>
  <c r="P2069" i="4"/>
  <c r="N2064" i="4"/>
  <c r="H2064" i="4" s="1"/>
  <c r="O2063" i="4"/>
  <c r="O2062" i="4"/>
  <c r="P2061" i="4"/>
  <c r="N2056" i="4"/>
  <c r="H2056" i="4" s="1"/>
  <c r="O2055" i="4"/>
  <c r="O2054" i="4"/>
  <c r="P2053" i="4"/>
  <c r="N2048" i="4"/>
  <c r="H2048" i="4" s="1"/>
  <c r="O2047" i="4"/>
  <c r="O2046" i="4"/>
  <c r="P2045" i="4"/>
  <c r="N2040" i="4"/>
  <c r="H2040" i="4" s="1"/>
  <c r="O2039" i="4"/>
  <c r="O2038" i="4"/>
  <c r="P2037" i="4"/>
  <c r="N2032" i="4"/>
  <c r="H2032" i="4" s="1"/>
  <c r="O2031" i="4"/>
  <c r="O2030" i="4"/>
  <c r="P2029" i="4"/>
  <c r="N2024" i="4"/>
  <c r="H2024" i="4" s="1"/>
  <c r="O2023" i="4"/>
  <c r="O2022" i="4"/>
  <c r="P2021" i="4"/>
  <c r="N2016" i="4"/>
  <c r="H2016" i="4" s="1"/>
  <c r="O2015" i="4"/>
  <c r="O2014" i="4"/>
  <c r="P2013" i="4"/>
  <c r="N2008" i="4"/>
  <c r="H2008" i="4" s="1"/>
  <c r="O2007" i="4"/>
  <c r="O2006" i="4"/>
  <c r="P2005" i="4"/>
  <c r="N2000" i="4"/>
  <c r="H2000" i="4" s="1"/>
  <c r="O1999" i="4"/>
  <c r="O1998" i="4"/>
  <c r="P1997" i="4"/>
  <c r="N1992" i="4"/>
  <c r="H1992" i="4" s="1"/>
  <c r="O1991" i="4"/>
  <c r="O1990" i="4"/>
  <c r="P1989" i="4"/>
  <c r="N2087" i="4"/>
  <c r="H2087" i="4" s="1"/>
  <c r="O2085" i="4"/>
  <c r="O2084" i="4"/>
  <c r="N2083" i="4"/>
  <c r="H2083" i="4" s="1"/>
  <c r="O2082" i="4"/>
  <c r="O2081" i="4"/>
  <c r="P2076" i="4"/>
  <c r="P2075" i="4"/>
  <c r="N2070" i="4"/>
  <c r="H2070" i="4" s="1"/>
  <c r="O2069" i="4"/>
  <c r="O2068" i="4"/>
  <c r="P2067" i="4"/>
  <c r="N2062" i="4"/>
  <c r="H2062" i="4" s="1"/>
  <c r="O2061" i="4"/>
  <c r="O2060" i="4"/>
  <c r="P2059" i="4"/>
  <c r="N2054" i="4"/>
  <c r="H2054" i="4" s="1"/>
  <c r="O2053" i="4"/>
  <c r="O2052" i="4"/>
  <c r="P2051" i="4"/>
  <c r="N2046" i="4"/>
  <c r="H2046" i="4" s="1"/>
  <c r="O2045" i="4"/>
  <c r="O2044" i="4"/>
  <c r="P2043" i="4"/>
  <c r="N2038" i="4"/>
  <c r="H2038" i="4" s="1"/>
  <c r="O2037" i="4"/>
  <c r="O2036" i="4"/>
  <c r="P2035" i="4"/>
  <c r="N2030" i="4"/>
  <c r="H2030" i="4" s="1"/>
  <c r="O2029" i="4"/>
  <c r="O2028" i="4"/>
  <c r="P2027" i="4"/>
  <c r="N2022" i="4"/>
  <c r="H2022" i="4" s="1"/>
  <c r="O2021" i="4"/>
  <c r="O2020" i="4"/>
  <c r="P2019" i="4"/>
  <c r="N2014" i="4"/>
  <c r="H2014" i="4" s="1"/>
  <c r="O2013" i="4"/>
  <c r="O2012" i="4"/>
  <c r="P2011" i="4"/>
  <c r="N2006" i="4"/>
  <c r="H2006" i="4" s="1"/>
  <c r="O2005" i="4"/>
  <c r="O2004" i="4"/>
  <c r="P2003" i="4"/>
  <c r="N1998" i="4"/>
  <c r="H1998" i="4" s="1"/>
  <c r="O1997" i="4"/>
  <c r="O1996" i="4"/>
  <c r="P1995" i="4"/>
  <c r="N1990" i="4"/>
  <c r="H1990" i="4" s="1"/>
  <c r="O1989" i="4"/>
  <c r="O1988" i="4"/>
  <c r="P1987" i="4"/>
  <c r="O1983" i="4"/>
  <c r="N1977" i="4"/>
  <c r="H1977" i="4" s="1"/>
  <c r="O1976" i="4"/>
  <c r="O1975" i="4"/>
  <c r="P1974" i="4"/>
  <c r="N1969" i="4"/>
  <c r="H1969" i="4" s="1"/>
  <c r="O1968" i="4"/>
  <c r="O1967" i="4"/>
  <c r="P1966" i="4"/>
  <c r="N1961" i="4"/>
  <c r="H1961" i="4" s="1"/>
  <c r="O1960" i="4"/>
  <c r="O1959" i="4"/>
  <c r="P1958" i="4"/>
  <c r="N1953" i="4"/>
  <c r="H1953" i="4" s="1"/>
  <c r="O1952" i="4"/>
  <c r="O1951" i="4"/>
  <c r="P1950" i="4"/>
  <c r="N1945" i="4"/>
  <c r="H1945" i="4" s="1"/>
  <c r="O1944" i="4"/>
  <c r="O1943" i="4"/>
  <c r="P1942" i="4"/>
  <c r="N1937" i="4"/>
  <c r="H1937" i="4" s="1"/>
  <c r="O1936" i="4"/>
  <c r="O1935" i="4"/>
  <c r="P1934" i="4"/>
  <c r="N1929" i="4"/>
  <c r="H1929" i="4" s="1"/>
  <c r="O1928" i="4"/>
  <c r="O1927" i="4"/>
  <c r="P1926" i="4"/>
  <c r="N1921" i="4"/>
  <c r="H1921" i="4" s="1"/>
  <c r="O1920" i="4"/>
  <c r="O1919" i="4"/>
  <c r="P1918" i="4"/>
  <c r="N1913" i="4"/>
  <c r="H1913" i="4" s="1"/>
  <c r="O1912" i="4"/>
  <c r="O1911" i="4"/>
  <c r="P1910" i="4"/>
  <c r="N1905" i="4"/>
  <c r="H1905" i="4" s="1"/>
  <c r="O1904" i="4"/>
  <c r="O1903" i="4"/>
  <c r="P1902" i="4"/>
  <c r="N1897" i="4"/>
  <c r="H1897" i="4" s="1"/>
  <c r="O1896" i="4"/>
  <c r="O1895" i="4"/>
  <c r="P1894" i="4"/>
  <c r="N1889" i="4"/>
  <c r="H1889" i="4" s="1"/>
  <c r="O1888" i="4"/>
  <c r="O1887" i="4"/>
  <c r="P1886" i="4"/>
  <c r="N1881" i="4"/>
  <c r="H1881" i="4" s="1"/>
  <c r="O1880" i="4"/>
  <c r="O1879" i="4"/>
  <c r="P1878" i="4"/>
  <c r="N1873" i="4"/>
  <c r="H1873" i="4" s="1"/>
  <c r="O1872" i="4"/>
  <c r="O1871" i="4"/>
  <c r="P1870" i="4"/>
  <c r="N1865" i="4"/>
  <c r="H1865" i="4" s="1"/>
  <c r="O1864" i="4"/>
  <c r="O1863" i="4"/>
  <c r="P1862" i="4"/>
  <c r="N1857" i="4"/>
  <c r="H1857" i="4" s="1"/>
  <c r="O1856" i="4"/>
  <c r="O1855" i="4"/>
  <c r="P1854" i="4"/>
  <c r="N1849" i="4"/>
  <c r="H1849" i="4" s="1"/>
  <c r="O1848" i="4"/>
  <c r="O1847" i="4"/>
  <c r="P1846" i="4"/>
  <c r="N1841" i="4"/>
  <c r="H1841" i="4" s="1"/>
  <c r="O1840" i="4"/>
  <c r="O1839" i="4"/>
  <c r="P1838" i="4"/>
  <c r="N1833" i="4"/>
  <c r="H1833" i="4" s="1"/>
  <c r="O1832" i="4"/>
  <c r="O1831" i="4"/>
  <c r="P1830" i="4"/>
  <c r="N1825" i="4"/>
  <c r="H1825" i="4" s="1"/>
  <c r="O1824" i="4"/>
  <c r="O1823" i="4"/>
  <c r="P1822" i="4"/>
  <c r="P1981" i="4"/>
  <c r="P1980" i="4"/>
  <c r="N1975" i="4"/>
  <c r="H1975" i="4" s="1"/>
  <c r="O1974" i="4"/>
  <c r="O1973" i="4"/>
  <c r="P1972" i="4"/>
  <c r="N1967" i="4"/>
  <c r="H1967" i="4" s="1"/>
  <c r="O1966" i="4"/>
  <c r="O1965" i="4"/>
  <c r="P1964" i="4"/>
  <c r="N1959" i="4"/>
  <c r="H1959" i="4" s="1"/>
  <c r="O1958" i="4"/>
  <c r="O1957" i="4"/>
  <c r="P1956" i="4"/>
  <c r="N1951" i="4"/>
  <c r="H1951" i="4" s="1"/>
  <c r="O1950" i="4"/>
  <c r="O1949" i="4"/>
  <c r="P1948" i="4"/>
  <c r="N1943" i="4"/>
  <c r="H1943" i="4" s="1"/>
  <c r="O1942" i="4"/>
  <c r="O1941" i="4"/>
  <c r="P1940" i="4"/>
  <c r="N1935" i="4"/>
  <c r="H1935" i="4" s="1"/>
  <c r="O1934" i="4"/>
  <c r="O1933" i="4"/>
  <c r="P1932" i="4"/>
  <c r="N1927" i="4"/>
  <c r="H1927" i="4" s="1"/>
  <c r="O1926" i="4"/>
  <c r="O1925" i="4"/>
  <c r="P1924" i="4"/>
  <c r="N1919" i="4"/>
  <c r="H1919" i="4" s="1"/>
  <c r="O1918" i="4"/>
  <c r="O1917" i="4"/>
  <c r="P1916" i="4"/>
  <c r="N1911" i="4"/>
  <c r="H1911" i="4" s="1"/>
  <c r="O1910" i="4"/>
  <c r="O1909" i="4"/>
  <c r="P1908" i="4"/>
  <c r="N1903" i="4"/>
  <c r="H1903" i="4" s="1"/>
  <c r="O1902" i="4"/>
  <c r="O1901" i="4"/>
  <c r="P1900" i="4"/>
  <c r="N1895" i="4"/>
  <c r="H1895" i="4" s="1"/>
  <c r="O1894" i="4"/>
  <c r="O1893" i="4"/>
  <c r="P1892" i="4"/>
  <c r="N1887" i="4"/>
  <c r="H1887" i="4" s="1"/>
  <c r="O1886" i="4"/>
  <c r="O1885" i="4"/>
  <c r="P1884" i="4"/>
  <c r="N1879" i="4"/>
  <c r="H1879" i="4" s="1"/>
  <c r="O1878" i="4"/>
  <c r="O1877" i="4"/>
  <c r="P1876" i="4"/>
  <c r="N1871" i="4"/>
  <c r="H1871" i="4" s="1"/>
  <c r="O1870" i="4"/>
  <c r="O1869" i="4"/>
  <c r="P1868" i="4"/>
  <c r="N1863" i="4"/>
  <c r="H1863" i="4" s="1"/>
  <c r="O1862" i="4"/>
  <c r="O1861" i="4"/>
  <c r="P1860" i="4"/>
  <c r="N1855" i="4"/>
  <c r="H1855" i="4" s="1"/>
  <c r="O1854" i="4"/>
  <c r="O1853" i="4"/>
  <c r="P1852" i="4"/>
  <c r="N1847" i="4"/>
  <c r="H1847" i="4" s="1"/>
  <c r="O1846" i="4"/>
  <c r="O1845" i="4"/>
  <c r="P1844" i="4"/>
  <c r="N1839" i="4"/>
  <c r="H1839" i="4" s="1"/>
  <c r="O1838" i="4"/>
  <c r="O1837" i="4"/>
  <c r="P1836" i="4"/>
  <c r="N1831" i="4"/>
  <c r="H1831" i="4" s="1"/>
  <c r="O1830" i="4"/>
  <c r="O1829" i="4"/>
  <c r="P1828" i="4"/>
  <c r="N1984" i="4"/>
  <c r="H1984" i="4" s="1"/>
  <c r="O1982" i="4"/>
  <c r="O1981" i="4"/>
  <c r="O1980" i="4"/>
  <c r="O1979" i="4"/>
  <c r="P1978" i="4"/>
  <c r="N1973" i="4"/>
  <c r="H1973" i="4" s="1"/>
  <c r="O1972" i="4"/>
  <c r="O1971" i="4"/>
  <c r="P1970" i="4"/>
  <c r="N1965" i="4"/>
  <c r="H1965" i="4" s="1"/>
  <c r="O1964" i="4"/>
  <c r="O1963" i="4"/>
  <c r="P1962" i="4"/>
  <c r="N1957" i="4"/>
  <c r="H1957" i="4" s="1"/>
  <c r="O1956" i="4"/>
  <c r="O1955" i="4"/>
  <c r="P1954" i="4"/>
  <c r="N1949" i="4"/>
  <c r="H1949" i="4" s="1"/>
  <c r="O1948" i="4"/>
  <c r="O1947" i="4"/>
  <c r="P1946" i="4"/>
  <c r="N1941" i="4"/>
  <c r="H1941" i="4" s="1"/>
  <c r="O1940" i="4"/>
  <c r="O1939" i="4"/>
  <c r="P1938" i="4"/>
  <c r="N1933" i="4"/>
  <c r="H1933" i="4" s="1"/>
  <c r="O1932" i="4"/>
  <c r="O1931" i="4"/>
  <c r="P1930" i="4"/>
  <c r="N1925" i="4"/>
  <c r="H1925" i="4" s="1"/>
  <c r="O1924" i="4"/>
  <c r="O1923" i="4"/>
  <c r="P1922" i="4"/>
  <c r="N1917" i="4"/>
  <c r="H1917" i="4" s="1"/>
  <c r="O1916" i="4"/>
  <c r="O1915" i="4"/>
  <c r="P1914" i="4"/>
  <c r="N1909" i="4"/>
  <c r="H1909" i="4" s="1"/>
  <c r="O1908" i="4"/>
  <c r="O1907" i="4"/>
  <c r="P1906" i="4"/>
  <c r="N1901" i="4"/>
  <c r="H1901" i="4" s="1"/>
  <c r="O1900" i="4"/>
  <c r="O1899" i="4"/>
  <c r="P1898" i="4"/>
  <c r="N1893" i="4"/>
  <c r="H1893" i="4" s="1"/>
  <c r="O1892" i="4"/>
  <c r="O1891" i="4"/>
  <c r="P1890" i="4"/>
  <c r="N1885" i="4"/>
  <c r="H1885" i="4" s="1"/>
  <c r="O1884" i="4"/>
  <c r="O1883" i="4"/>
  <c r="P1882" i="4"/>
  <c r="N1877" i="4"/>
  <c r="H1877" i="4" s="1"/>
  <c r="O1876" i="4"/>
  <c r="O1875" i="4"/>
  <c r="P1874" i="4"/>
  <c r="N1869" i="4"/>
  <c r="H1869" i="4" s="1"/>
  <c r="O1868" i="4"/>
  <c r="O1867" i="4"/>
  <c r="P1866" i="4"/>
  <c r="N1861" i="4"/>
  <c r="H1861" i="4" s="1"/>
  <c r="O1860" i="4"/>
  <c r="O1859" i="4"/>
  <c r="P1858" i="4"/>
  <c r="N1853" i="4"/>
  <c r="H1853" i="4" s="1"/>
  <c r="O1852" i="4"/>
  <c r="O1851" i="4"/>
  <c r="P1850" i="4"/>
  <c r="N1845" i="4"/>
  <c r="H1845" i="4" s="1"/>
  <c r="O1844" i="4"/>
  <c r="O1843" i="4"/>
  <c r="P1842" i="4"/>
  <c r="N1837" i="4"/>
  <c r="H1837" i="4" s="1"/>
  <c r="O1836" i="4"/>
  <c r="O1835" i="4"/>
  <c r="P1834" i="4"/>
  <c r="N1829" i="4"/>
  <c r="H1829" i="4" s="1"/>
  <c r="O1828" i="4"/>
  <c r="O1827" i="4"/>
  <c r="P1826" i="4"/>
  <c r="N1821" i="4"/>
  <c r="H1821" i="4" s="1"/>
  <c r="O1820" i="4"/>
  <c r="O1819" i="4"/>
  <c r="P1818" i="4"/>
  <c r="N1814" i="4"/>
  <c r="H1814" i="4" s="1"/>
  <c r="P1813" i="4"/>
  <c r="N1812" i="4"/>
  <c r="H1812" i="4" s="1"/>
  <c r="P1811" i="4"/>
  <c r="N1810" i="4"/>
  <c r="H1810" i="4" s="1"/>
  <c r="P1809" i="4"/>
  <c r="N1808" i="4"/>
  <c r="H1808" i="4" s="1"/>
  <c r="P1807" i="4"/>
  <c r="N1806" i="4"/>
  <c r="H1806" i="4" s="1"/>
  <c r="P1805" i="4"/>
  <c r="N1804" i="4"/>
  <c r="H1804" i="4" s="1"/>
  <c r="P1803" i="4"/>
  <c r="N1802" i="4"/>
  <c r="H1802" i="4" s="1"/>
  <c r="P1801" i="4"/>
  <c r="N1800" i="4"/>
  <c r="H1800" i="4" s="1"/>
  <c r="P1799" i="4"/>
  <c r="N1798" i="4"/>
  <c r="H1798" i="4" s="1"/>
  <c r="P1797" i="4"/>
  <c r="N1796" i="4"/>
  <c r="H1796" i="4" s="1"/>
  <c r="P1795" i="4"/>
  <c r="N1794" i="4"/>
  <c r="H1794" i="4" s="1"/>
  <c r="P1793" i="4"/>
  <c r="N1792" i="4"/>
  <c r="H1792" i="4" s="1"/>
  <c r="P1791" i="4"/>
  <c r="N1790" i="4"/>
  <c r="H1790" i="4" s="1"/>
  <c r="P1789" i="4"/>
  <c r="N1788" i="4"/>
  <c r="H1788" i="4" s="1"/>
  <c r="P1787" i="4"/>
  <c r="N1786" i="4"/>
  <c r="H1786" i="4" s="1"/>
  <c r="P1785" i="4"/>
  <c r="N1784" i="4"/>
  <c r="H1784" i="4" s="1"/>
  <c r="P1783" i="4"/>
  <c r="N1782" i="4"/>
  <c r="H1782" i="4" s="1"/>
  <c r="P1781" i="4"/>
  <c r="N1780" i="4"/>
  <c r="H1780" i="4" s="1"/>
  <c r="P1779" i="4"/>
  <c r="N1778" i="4"/>
  <c r="H1778" i="4" s="1"/>
  <c r="P1777" i="4"/>
  <c r="N1776" i="4"/>
  <c r="H1776" i="4" s="1"/>
  <c r="P1775" i="4"/>
  <c r="N1774" i="4"/>
  <c r="H1774" i="4" s="1"/>
  <c r="P1773" i="4"/>
  <c r="N1772" i="4"/>
  <c r="H1772" i="4" s="1"/>
  <c r="P1771" i="4"/>
  <c r="N1770" i="4"/>
  <c r="H1770" i="4" s="1"/>
  <c r="P1769" i="4"/>
  <c r="N1768" i="4"/>
  <c r="H1768" i="4" s="1"/>
  <c r="P1767" i="4"/>
  <c r="N1766" i="4"/>
  <c r="H1766" i="4" s="1"/>
  <c r="P1765" i="4"/>
  <c r="N1764" i="4"/>
  <c r="H1764" i="4" s="1"/>
  <c r="P1763" i="4"/>
  <c r="N1762" i="4"/>
  <c r="H1762" i="4" s="1"/>
  <c r="P1761" i="4"/>
  <c r="N1760" i="4"/>
  <c r="H1760" i="4" s="1"/>
  <c r="P1759" i="4"/>
  <c r="N1758" i="4"/>
  <c r="H1758" i="4" s="1"/>
  <c r="P1757" i="4"/>
  <c r="N1756" i="4"/>
  <c r="H1756" i="4" s="1"/>
  <c r="P1755" i="4"/>
  <c r="N1754" i="4"/>
  <c r="H1754" i="4" s="1"/>
  <c r="P1753" i="4"/>
  <c r="N1752" i="4"/>
  <c r="H1752" i="4" s="1"/>
  <c r="P1751" i="4"/>
  <c r="N1750" i="4"/>
  <c r="H1750" i="4" s="1"/>
  <c r="P1749" i="4"/>
  <c r="N1748" i="4"/>
  <c r="H1748" i="4" s="1"/>
  <c r="P1747" i="4"/>
  <c r="N1746" i="4"/>
  <c r="H1746" i="4" s="1"/>
  <c r="P1745" i="4"/>
  <c r="N1744" i="4"/>
  <c r="H1744" i="4" s="1"/>
  <c r="P1743" i="4"/>
  <c r="N1742" i="4"/>
  <c r="H1742" i="4" s="1"/>
  <c r="P1741" i="4"/>
  <c r="N1740" i="4"/>
  <c r="H1740" i="4" s="1"/>
  <c r="P1739" i="4"/>
  <c r="N1738" i="4"/>
  <c r="H1738" i="4" s="1"/>
  <c r="P1737" i="4"/>
  <c r="N1736" i="4"/>
  <c r="H1736" i="4" s="1"/>
  <c r="P1735" i="4"/>
  <c r="N1734" i="4"/>
  <c r="H1734" i="4" s="1"/>
  <c r="P1733" i="4"/>
  <c r="N1732" i="4"/>
  <c r="H1732" i="4" s="1"/>
  <c r="P1731" i="4"/>
  <c r="N1730" i="4"/>
  <c r="H1730" i="4" s="1"/>
  <c r="P1729" i="4"/>
  <c r="N1728" i="4"/>
  <c r="H1728" i="4" s="1"/>
  <c r="P1727" i="4"/>
  <c r="N1726" i="4"/>
  <c r="H1726" i="4" s="1"/>
  <c r="P1725" i="4"/>
  <c r="N1724" i="4"/>
  <c r="H1724" i="4" s="1"/>
  <c r="P1723" i="4"/>
  <c r="N1722" i="4"/>
  <c r="H1722" i="4" s="1"/>
  <c r="P1721" i="4"/>
  <c r="N1720" i="4"/>
  <c r="H1720" i="4" s="1"/>
  <c r="P1719" i="4"/>
  <c r="N1718" i="4"/>
  <c r="H1718" i="4" s="1"/>
  <c r="P1717" i="4"/>
  <c r="N1716" i="4"/>
  <c r="H1716" i="4" s="1"/>
  <c r="P1715" i="4"/>
  <c r="N1714" i="4"/>
  <c r="H1714" i="4" s="1"/>
  <c r="P1713" i="4"/>
  <c r="N1712" i="4"/>
  <c r="H1712" i="4" s="1"/>
  <c r="P1711" i="4"/>
  <c r="N1710" i="4"/>
  <c r="H1710" i="4" s="1"/>
  <c r="P1709" i="4"/>
  <c r="N1708" i="4"/>
  <c r="H1708" i="4" s="1"/>
  <c r="P1707" i="4"/>
  <c r="N1706" i="4"/>
  <c r="H1706" i="4" s="1"/>
  <c r="P1705" i="4"/>
  <c r="N1704" i="4"/>
  <c r="H1704" i="4" s="1"/>
  <c r="P1703" i="4"/>
  <c r="N1702" i="4"/>
  <c r="H1702" i="4" s="1"/>
  <c r="P1701" i="4"/>
  <c r="N1700" i="4"/>
  <c r="H1700" i="4" s="1"/>
  <c r="P1699" i="4"/>
  <c r="N1698" i="4"/>
  <c r="H1698" i="4" s="1"/>
  <c r="P1697" i="4"/>
  <c r="N1696" i="4"/>
  <c r="H1696" i="4" s="1"/>
  <c r="P1695" i="4"/>
  <c r="N1694" i="4"/>
  <c r="H1694" i="4" s="1"/>
  <c r="P1693" i="4"/>
  <c r="N1692" i="4"/>
  <c r="H1692" i="4" s="1"/>
  <c r="P1691" i="4"/>
  <c r="N1690" i="4"/>
  <c r="H1690" i="4" s="1"/>
  <c r="P1689" i="4"/>
  <c r="N1688" i="4"/>
  <c r="H1688" i="4" s="1"/>
  <c r="P1687" i="4"/>
  <c r="N1686" i="4"/>
  <c r="H1686" i="4" s="1"/>
  <c r="P1685" i="4"/>
  <c r="N1684" i="4"/>
  <c r="H1684" i="4" s="1"/>
  <c r="P1683" i="4"/>
  <c r="N1682" i="4"/>
  <c r="H1682" i="4" s="1"/>
  <c r="P1681" i="4"/>
  <c r="N1680" i="4"/>
  <c r="H1680" i="4" s="1"/>
  <c r="P1679" i="4"/>
  <c r="N1678" i="4"/>
  <c r="H1678" i="4" s="1"/>
  <c r="P1677" i="4"/>
  <c r="N1676" i="4"/>
  <c r="H1676" i="4" s="1"/>
  <c r="P1675" i="4"/>
  <c r="N1674" i="4"/>
  <c r="H1674" i="4" s="1"/>
  <c r="P1673" i="4"/>
  <c r="N1672" i="4"/>
  <c r="H1672" i="4" s="1"/>
  <c r="P1671" i="4"/>
  <c r="N1670" i="4"/>
  <c r="H1670" i="4" s="1"/>
  <c r="P1669" i="4"/>
  <c r="N1668" i="4"/>
  <c r="H1668" i="4" s="1"/>
  <c r="P1667" i="4"/>
  <c r="N1666" i="4"/>
  <c r="H1666" i="4" s="1"/>
  <c r="P1665" i="4"/>
  <c r="N1664" i="4"/>
  <c r="H1664" i="4" s="1"/>
  <c r="P1663" i="4"/>
  <c r="N1662" i="4"/>
  <c r="H1662" i="4" s="1"/>
  <c r="P1661" i="4"/>
  <c r="N1660" i="4"/>
  <c r="H1660" i="4" s="1"/>
  <c r="P1659" i="4"/>
  <c r="N1658" i="4"/>
  <c r="H1658" i="4" s="1"/>
  <c r="P1657" i="4"/>
  <c r="N1656" i="4"/>
  <c r="H1656" i="4" s="1"/>
  <c r="P1655" i="4"/>
  <c r="N1654" i="4"/>
  <c r="H1654" i="4" s="1"/>
  <c r="P1653" i="4"/>
  <c r="N1652" i="4"/>
  <c r="H1652" i="4" s="1"/>
  <c r="P1651" i="4"/>
  <c r="N1650" i="4"/>
  <c r="H1650" i="4" s="1"/>
  <c r="P1649" i="4"/>
  <c r="N1648" i="4"/>
  <c r="H1648" i="4" s="1"/>
  <c r="P1647" i="4"/>
  <c r="N1646" i="4"/>
  <c r="H1646" i="4" s="1"/>
  <c r="P1645" i="4"/>
  <c r="N1644" i="4"/>
  <c r="H1644" i="4" s="1"/>
  <c r="P1643" i="4"/>
  <c r="N1642" i="4"/>
  <c r="H1642" i="4" s="1"/>
  <c r="P1641" i="4"/>
  <c r="N1640" i="4"/>
  <c r="H1640" i="4" s="1"/>
  <c r="P1639" i="4"/>
  <c r="N1638" i="4"/>
  <c r="H1638" i="4" s="1"/>
  <c r="P1637" i="4"/>
  <c r="N1636" i="4"/>
  <c r="H1636" i="4" s="1"/>
  <c r="P1635" i="4"/>
  <c r="N1634" i="4"/>
  <c r="H1634" i="4" s="1"/>
  <c r="P1633" i="4"/>
  <c r="N1632" i="4"/>
  <c r="H1632" i="4" s="1"/>
  <c r="P1631" i="4"/>
  <c r="N1630" i="4"/>
  <c r="H1630" i="4" s="1"/>
  <c r="P1629" i="4"/>
  <c r="N1628" i="4"/>
  <c r="H1628" i="4" s="1"/>
  <c r="P1627" i="4"/>
  <c r="N1626" i="4"/>
  <c r="H1626" i="4" s="1"/>
  <c r="P1625" i="4"/>
  <c r="N1624" i="4"/>
  <c r="H1624" i="4" s="1"/>
  <c r="P1623" i="4"/>
  <c r="N1622" i="4"/>
  <c r="H1622" i="4" s="1"/>
  <c r="P1621" i="4"/>
  <c r="N1620" i="4"/>
  <c r="H1620" i="4" s="1"/>
  <c r="P1619" i="4"/>
  <c r="N1618" i="4"/>
  <c r="H1618" i="4" s="1"/>
  <c r="P1617" i="4"/>
  <c r="N1616" i="4"/>
  <c r="H1616" i="4" s="1"/>
  <c r="P1615" i="4"/>
  <c r="N1614" i="4"/>
  <c r="H1614" i="4" s="1"/>
  <c r="P1613" i="4"/>
  <c r="N1612" i="4"/>
  <c r="H1612" i="4" s="1"/>
  <c r="P1611" i="4"/>
  <c r="N1610" i="4"/>
  <c r="H1610" i="4" s="1"/>
  <c r="P1609" i="4"/>
  <c r="N1608" i="4"/>
  <c r="H1608" i="4" s="1"/>
  <c r="P1607" i="4"/>
  <c r="N1606" i="4"/>
  <c r="H1606" i="4" s="1"/>
  <c r="P1605" i="4"/>
  <c r="N1604" i="4"/>
  <c r="H1604" i="4" s="1"/>
  <c r="P1603" i="4"/>
  <c r="N1602" i="4"/>
  <c r="H1602" i="4" s="1"/>
  <c r="P1601" i="4"/>
  <c r="N1600" i="4"/>
  <c r="H1600" i="4" s="1"/>
  <c r="P1599" i="4"/>
  <c r="N1598" i="4"/>
  <c r="H1598" i="4" s="1"/>
  <c r="P1597" i="4"/>
  <c r="N1596" i="4"/>
  <c r="H1596" i="4" s="1"/>
  <c r="P1595" i="4"/>
  <c r="N1594" i="4"/>
  <c r="H1594" i="4" s="1"/>
  <c r="P1593" i="4"/>
  <c r="N1592" i="4"/>
  <c r="H1592" i="4" s="1"/>
  <c r="P1591" i="4"/>
  <c r="N1590" i="4"/>
  <c r="H1590" i="4" s="1"/>
  <c r="P1589" i="4"/>
  <c r="N1588" i="4"/>
  <c r="H1588" i="4" s="1"/>
  <c r="P1587" i="4"/>
  <c r="N1586" i="4"/>
  <c r="H1586" i="4" s="1"/>
  <c r="P1585" i="4"/>
  <c r="N1584" i="4"/>
  <c r="H1584" i="4" s="1"/>
  <c r="P1583" i="4"/>
  <c r="N1582" i="4"/>
  <c r="H1582" i="4" s="1"/>
  <c r="P1581" i="4"/>
  <c r="N1580" i="4"/>
  <c r="H1580" i="4" s="1"/>
  <c r="P1579" i="4"/>
  <c r="N1578" i="4"/>
  <c r="H1578" i="4" s="1"/>
  <c r="P1577" i="4"/>
  <c r="N1576" i="4"/>
  <c r="H1576" i="4" s="1"/>
  <c r="P1575" i="4"/>
  <c r="N1574" i="4"/>
  <c r="H1574" i="4" s="1"/>
  <c r="P1573" i="4"/>
  <c r="N1572" i="4"/>
  <c r="H1572" i="4" s="1"/>
  <c r="P1571" i="4"/>
  <c r="N1570" i="4"/>
  <c r="H1570" i="4" s="1"/>
  <c r="P1569" i="4"/>
  <c r="N1568" i="4"/>
  <c r="H1568" i="4" s="1"/>
  <c r="P1567" i="4"/>
  <c r="N1566" i="4"/>
  <c r="H1566" i="4" s="1"/>
  <c r="P1565" i="4"/>
  <c r="N1564" i="4"/>
  <c r="H1564" i="4" s="1"/>
  <c r="P1563" i="4"/>
  <c r="N1562" i="4"/>
  <c r="H1562" i="4" s="1"/>
  <c r="P1561" i="4"/>
  <c r="N1560" i="4"/>
  <c r="H1560" i="4" s="1"/>
  <c r="P1559" i="4"/>
  <c r="N1558" i="4"/>
  <c r="H1558" i="4" s="1"/>
  <c r="P1557" i="4"/>
  <c r="N1556" i="4"/>
  <c r="H1556" i="4" s="1"/>
  <c r="P1555" i="4"/>
  <c r="N1554" i="4"/>
  <c r="H1554" i="4" s="1"/>
  <c r="P1553" i="4"/>
  <c r="N1552" i="4"/>
  <c r="H1552" i="4" s="1"/>
  <c r="P1551" i="4"/>
  <c r="N1550" i="4"/>
  <c r="H1550" i="4" s="1"/>
  <c r="P1549" i="4"/>
  <c r="N1548" i="4"/>
  <c r="H1548" i="4" s="1"/>
  <c r="P1547" i="4"/>
  <c r="N1546" i="4"/>
  <c r="H1546" i="4" s="1"/>
  <c r="P1545" i="4"/>
  <c r="N1544" i="4"/>
  <c r="H1544" i="4" s="1"/>
  <c r="P1543" i="4"/>
  <c r="N1542" i="4"/>
  <c r="H1542" i="4" s="1"/>
  <c r="P1541" i="4"/>
  <c r="N1540" i="4"/>
  <c r="H1540" i="4" s="1"/>
  <c r="P1539" i="4"/>
  <c r="N1538" i="4"/>
  <c r="H1538" i="4" s="1"/>
  <c r="P1537" i="4"/>
  <c r="N1536" i="4"/>
  <c r="H1536" i="4" s="1"/>
  <c r="P1535" i="4"/>
  <c r="N1534" i="4"/>
  <c r="H1534" i="4" s="1"/>
  <c r="P1533" i="4"/>
  <c r="N1532" i="4"/>
  <c r="H1532" i="4" s="1"/>
  <c r="P1531" i="4"/>
  <c r="N1530" i="4"/>
  <c r="H1530" i="4" s="1"/>
  <c r="P1529" i="4"/>
  <c r="N1528" i="4"/>
  <c r="H1528" i="4" s="1"/>
  <c r="P1527" i="4"/>
  <c r="N1526" i="4"/>
  <c r="H1526" i="4" s="1"/>
  <c r="P1525" i="4"/>
  <c r="N1524" i="4"/>
  <c r="H1524" i="4" s="1"/>
  <c r="P1523" i="4"/>
  <c r="N1522" i="4"/>
  <c r="H1522" i="4" s="1"/>
  <c r="P1521" i="4"/>
  <c r="N1520" i="4"/>
  <c r="H1520" i="4" s="1"/>
  <c r="P1519" i="4"/>
  <c r="N1518" i="4"/>
  <c r="H1518" i="4" s="1"/>
  <c r="P1517" i="4"/>
  <c r="N1516" i="4"/>
  <c r="H1516" i="4" s="1"/>
  <c r="P1515" i="4"/>
  <c r="N1514" i="4"/>
  <c r="H1514" i="4" s="1"/>
  <c r="P1513" i="4"/>
  <c r="N1512" i="4"/>
  <c r="H1512" i="4" s="1"/>
  <c r="P1511" i="4"/>
  <c r="N1510" i="4"/>
  <c r="H1510" i="4" s="1"/>
  <c r="P1509" i="4"/>
  <c r="N1508" i="4"/>
  <c r="H1508" i="4" s="1"/>
  <c r="P1507" i="4"/>
  <c r="N1506" i="4"/>
  <c r="H1506" i="4" s="1"/>
  <c r="P1505" i="4"/>
  <c r="N1504" i="4"/>
  <c r="H1504" i="4" s="1"/>
  <c r="P1503" i="4"/>
  <c r="N1502" i="4"/>
  <c r="H1502" i="4" s="1"/>
  <c r="P1501" i="4"/>
  <c r="N1500" i="4"/>
  <c r="H1500" i="4" s="1"/>
  <c r="P1499" i="4"/>
  <c r="N1498" i="4"/>
  <c r="H1498" i="4" s="1"/>
  <c r="P1497" i="4"/>
  <c r="N1496" i="4"/>
  <c r="H1496" i="4" s="1"/>
  <c r="P1495" i="4"/>
  <c r="N1494" i="4"/>
  <c r="H1494" i="4" s="1"/>
  <c r="P1493" i="4"/>
  <c r="N1492" i="4"/>
  <c r="H1492" i="4" s="1"/>
  <c r="P1491" i="4"/>
  <c r="N1490" i="4"/>
  <c r="H1490" i="4" s="1"/>
  <c r="P1489" i="4"/>
  <c r="N1488" i="4"/>
  <c r="H1488" i="4" s="1"/>
  <c r="P1487" i="4"/>
  <c r="N1486" i="4"/>
  <c r="H1486" i="4" s="1"/>
  <c r="P1485" i="4"/>
  <c r="N1484" i="4"/>
  <c r="H1484" i="4" s="1"/>
  <c r="P1483" i="4"/>
  <c r="N1482" i="4"/>
  <c r="H1482" i="4" s="1"/>
  <c r="P1481" i="4"/>
  <c r="N1480" i="4"/>
  <c r="H1480" i="4" s="1"/>
  <c r="P1479" i="4"/>
  <c r="N1478" i="4"/>
  <c r="H1478" i="4" s="1"/>
  <c r="P1477" i="4"/>
  <c r="N1476" i="4"/>
  <c r="H1476" i="4" s="1"/>
  <c r="P1475" i="4"/>
  <c r="N1474" i="4"/>
  <c r="H1474" i="4" s="1"/>
  <c r="P1473" i="4"/>
  <c r="N1472" i="4"/>
  <c r="H1472" i="4" s="1"/>
  <c r="P1471" i="4"/>
  <c r="N1470" i="4"/>
  <c r="H1470" i="4" s="1"/>
  <c r="P1469" i="4"/>
  <c r="N1468" i="4"/>
  <c r="H1468" i="4" s="1"/>
  <c r="P1467" i="4"/>
  <c r="N1466" i="4"/>
  <c r="H1466" i="4" s="1"/>
  <c r="P1465" i="4"/>
  <c r="N1464" i="4"/>
  <c r="H1464" i="4" s="1"/>
  <c r="P1463" i="4"/>
  <c r="N1462" i="4"/>
  <c r="H1462" i="4" s="1"/>
  <c r="P1461" i="4"/>
  <c r="N1460" i="4"/>
  <c r="H1460" i="4" s="1"/>
  <c r="P1459" i="4"/>
  <c r="N1982" i="4"/>
  <c r="H1982" i="4" s="1"/>
  <c r="N1979" i="4"/>
  <c r="H1979" i="4" s="1"/>
  <c r="O1978" i="4"/>
  <c r="O1977" i="4"/>
  <c r="P1976" i="4"/>
  <c r="N1971" i="4"/>
  <c r="H1971" i="4" s="1"/>
  <c r="O1970" i="4"/>
  <c r="O1969" i="4"/>
  <c r="P1968" i="4"/>
  <c r="N1963" i="4"/>
  <c r="H1963" i="4" s="1"/>
  <c r="O1962" i="4"/>
  <c r="O1961" i="4"/>
  <c r="P1960" i="4"/>
  <c r="N1955" i="4"/>
  <c r="H1955" i="4" s="1"/>
  <c r="O1954" i="4"/>
  <c r="O1953" i="4"/>
  <c r="P1952" i="4"/>
  <c r="N1947" i="4"/>
  <c r="H1947" i="4" s="1"/>
  <c r="O1946" i="4"/>
  <c r="O1945" i="4"/>
  <c r="P1944" i="4"/>
  <c r="N1939" i="4"/>
  <c r="H1939" i="4" s="1"/>
  <c r="O1938" i="4"/>
  <c r="O1937" i="4"/>
  <c r="P1936" i="4"/>
  <c r="N1931" i="4"/>
  <c r="H1931" i="4" s="1"/>
  <c r="O1930" i="4"/>
  <c r="O1929" i="4"/>
  <c r="P1928" i="4"/>
  <c r="N1923" i="4"/>
  <c r="H1923" i="4" s="1"/>
  <c r="O1922" i="4"/>
  <c r="O1921" i="4"/>
  <c r="P1920" i="4"/>
  <c r="N1915" i="4"/>
  <c r="H1915" i="4" s="1"/>
  <c r="O1914" i="4"/>
  <c r="O1913" i="4"/>
  <c r="P1912" i="4"/>
  <c r="N1907" i="4"/>
  <c r="H1907" i="4" s="1"/>
  <c r="O1906" i="4"/>
  <c r="O1905" i="4"/>
  <c r="P1904" i="4"/>
  <c r="N1899" i="4"/>
  <c r="H1899" i="4" s="1"/>
  <c r="O1898" i="4"/>
  <c r="O1897" i="4"/>
  <c r="P1896" i="4"/>
  <c r="N1891" i="4"/>
  <c r="H1891" i="4" s="1"/>
  <c r="O1890" i="4"/>
  <c r="O1889" i="4"/>
  <c r="P1888" i="4"/>
  <c r="N1883" i="4"/>
  <c r="H1883" i="4" s="1"/>
  <c r="O1882" i="4"/>
  <c r="O1881" i="4"/>
  <c r="P1880" i="4"/>
  <c r="N1875" i="4"/>
  <c r="H1875" i="4" s="1"/>
  <c r="O1874" i="4"/>
  <c r="O1873" i="4"/>
  <c r="P1872" i="4"/>
  <c r="N1867" i="4"/>
  <c r="H1867" i="4" s="1"/>
  <c r="O1866" i="4"/>
  <c r="O1865" i="4"/>
  <c r="P1864" i="4"/>
  <c r="N1859" i="4"/>
  <c r="H1859" i="4" s="1"/>
  <c r="O1858" i="4"/>
  <c r="O1857" i="4"/>
  <c r="P1856" i="4"/>
  <c r="N1851" i="4"/>
  <c r="H1851" i="4" s="1"/>
  <c r="O1850" i="4"/>
  <c r="O1849" i="4"/>
  <c r="P1848" i="4"/>
  <c r="N1843" i="4"/>
  <c r="H1843" i="4" s="1"/>
  <c r="O1842" i="4"/>
  <c r="O1841" i="4"/>
  <c r="P1840" i="4"/>
  <c r="N1835" i="4"/>
  <c r="H1835" i="4" s="1"/>
  <c r="O1834" i="4"/>
  <c r="O1833" i="4"/>
  <c r="P1832" i="4"/>
  <c r="N1827" i="4"/>
  <c r="H1827" i="4" s="1"/>
  <c r="O1826" i="4"/>
  <c r="O1825" i="4"/>
  <c r="P1824" i="4"/>
  <c r="N1819" i="4"/>
  <c r="H1819" i="4" s="1"/>
  <c r="N1811" i="4"/>
  <c r="H1811" i="4" s="1"/>
  <c r="O1810" i="4"/>
  <c r="O1809" i="4"/>
  <c r="P1808" i="4"/>
  <c r="N1803" i="4"/>
  <c r="H1803" i="4" s="1"/>
  <c r="O1802" i="4"/>
  <c r="O1801" i="4"/>
  <c r="P1800" i="4"/>
  <c r="N1795" i="4"/>
  <c r="H1795" i="4" s="1"/>
  <c r="O1794" i="4"/>
  <c r="O1793" i="4"/>
  <c r="P1792" i="4"/>
  <c r="N1787" i="4"/>
  <c r="H1787" i="4" s="1"/>
  <c r="O1786" i="4"/>
  <c r="O1785" i="4"/>
  <c r="P1784" i="4"/>
  <c r="N1779" i="4"/>
  <c r="H1779" i="4" s="1"/>
  <c r="O1778" i="4"/>
  <c r="O1777" i="4"/>
  <c r="P1776" i="4"/>
  <c r="N1771" i="4"/>
  <c r="H1771" i="4" s="1"/>
  <c r="O1770" i="4"/>
  <c r="O1769" i="4"/>
  <c r="P1768" i="4"/>
  <c r="N1763" i="4"/>
  <c r="H1763" i="4" s="1"/>
  <c r="O1762" i="4"/>
  <c r="O1761" i="4"/>
  <c r="P1760" i="4"/>
  <c r="N1755" i="4"/>
  <c r="H1755" i="4" s="1"/>
  <c r="O1754" i="4"/>
  <c r="O1753" i="4"/>
  <c r="P1752" i="4"/>
  <c r="N1747" i="4"/>
  <c r="H1747" i="4" s="1"/>
  <c r="O1746" i="4"/>
  <c r="O1745" i="4"/>
  <c r="P1744" i="4"/>
  <c r="N1739" i="4"/>
  <c r="H1739" i="4" s="1"/>
  <c r="O1738" i="4"/>
  <c r="O1737" i="4"/>
  <c r="P1736" i="4"/>
  <c r="N1731" i="4"/>
  <c r="H1731" i="4" s="1"/>
  <c r="O1730" i="4"/>
  <c r="O1729" i="4"/>
  <c r="P1728" i="4"/>
  <c r="N1723" i="4"/>
  <c r="H1723" i="4" s="1"/>
  <c r="O1722" i="4"/>
  <c r="O1721" i="4"/>
  <c r="P1720" i="4"/>
  <c r="N1715" i="4"/>
  <c r="H1715" i="4" s="1"/>
  <c r="O1714" i="4"/>
  <c r="O1713" i="4"/>
  <c r="P1712" i="4"/>
  <c r="N1707" i="4"/>
  <c r="H1707" i="4" s="1"/>
  <c r="O1706" i="4"/>
  <c r="O1705" i="4"/>
  <c r="P1704" i="4"/>
  <c r="N1699" i="4"/>
  <c r="H1699" i="4" s="1"/>
  <c r="O1698" i="4"/>
  <c r="O1697" i="4"/>
  <c r="P1696" i="4"/>
  <c r="N1691" i="4"/>
  <c r="H1691" i="4" s="1"/>
  <c r="O1690" i="4"/>
  <c r="O1689" i="4"/>
  <c r="P1688" i="4"/>
  <c r="N1683" i="4"/>
  <c r="H1683" i="4" s="1"/>
  <c r="O1682" i="4"/>
  <c r="O1681" i="4"/>
  <c r="P1680" i="4"/>
  <c r="N1675" i="4"/>
  <c r="H1675" i="4" s="1"/>
  <c r="O1674" i="4"/>
  <c r="O1673" i="4"/>
  <c r="P1672" i="4"/>
  <c r="N1667" i="4"/>
  <c r="H1667" i="4" s="1"/>
  <c r="O1666" i="4"/>
  <c r="O1665" i="4"/>
  <c r="P1664" i="4"/>
  <c r="N1659" i="4"/>
  <c r="H1659" i="4" s="1"/>
  <c r="O1658" i="4"/>
  <c r="O1657" i="4"/>
  <c r="P1656" i="4"/>
  <c r="N1651" i="4"/>
  <c r="H1651" i="4" s="1"/>
  <c r="O1650" i="4"/>
  <c r="O1649" i="4"/>
  <c r="P1648" i="4"/>
  <c r="N1643" i="4"/>
  <c r="H1643" i="4" s="1"/>
  <c r="O1642" i="4"/>
  <c r="O1641" i="4"/>
  <c r="P1640" i="4"/>
  <c r="N1635" i="4"/>
  <c r="H1635" i="4" s="1"/>
  <c r="O1634" i="4"/>
  <c r="O1633" i="4"/>
  <c r="P1632" i="4"/>
  <c r="N1627" i="4"/>
  <c r="H1627" i="4" s="1"/>
  <c r="O1626" i="4"/>
  <c r="O1625" i="4"/>
  <c r="P1624" i="4"/>
  <c r="N1619" i="4"/>
  <c r="H1619" i="4" s="1"/>
  <c r="O1618" i="4"/>
  <c r="O1617" i="4"/>
  <c r="P1616" i="4"/>
  <c r="N1611" i="4"/>
  <c r="H1611" i="4" s="1"/>
  <c r="O1610" i="4"/>
  <c r="O1609" i="4"/>
  <c r="P1608" i="4"/>
  <c r="N1603" i="4"/>
  <c r="H1603" i="4" s="1"/>
  <c r="O1602" i="4"/>
  <c r="O1601" i="4"/>
  <c r="P1600" i="4"/>
  <c r="N1595" i="4"/>
  <c r="H1595" i="4" s="1"/>
  <c r="O1594" i="4"/>
  <c r="O1593" i="4"/>
  <c r="P1592" i="4"/>
  <c r="N1587" i="4"/>
  <c r="H1587" i="4" s="1"/>
  <c r="O1586" i="4"/>
  <c r="O1585" i="4"/>
  <c r="P1584" i="4"/>
  <c r="N1579" i="4"/>
  <c r="H1579" i="4" s="1"/>
  <c r="O1578" i="4"/>
  <c r="O1577" i="4"/>
  <c r="P1576" i="4"/>
  <c r="N1571" i="4"/>
  <c r="H1571" i="4" s="1"/>
  <c r="O1570" i="4"/>
  <c r="O1569" i="4"/>
  <c r="P1568" i="4"/>
  <c r="N1563" i="4"/>
  <c r="H1563" i="4" s="1"/>
  <c r="O1562" i="4"/>
  <c r="O1561" i="4"/>
  <c r="P1560" i="4"/>
  <c r="N1555" i="4"/>
  <c r="H1555" i="4" s="1"/>
  <c r="O1554" i="4"/>
  <c r="O1553" i="4"/>
  <c r="P1552" i="4"/>
  <c r="N1547" i="4"/>
  <c r="H1547" i="4" s="1"/>
  <c r="O1546" i="4"/>
  <c r="O1545" i="4"/>
  <c r="P1544" i="4"/>
  <c r="N1539" i="4"/>
  <c r="H1539" i="4" s="1"/>
  <c r="O1538" i="4"/>
  <c r="O1537" i="4"/>
  <c r="P1536" i="4"/>
  <c r="N1531" i="4"/>
  <c r="H1531" i="4" s="1"/>
  <c r="O1530" i="4"/>
  <c r="O1529" i="4"/>
  <c r="P1528" i="4"/>
  <c r="N1523" i="4"/>
  <c r="H1523" i="4" s="1"/>
  <c r="O1522" i="4"/>
  <c r="O1521" i="4"/>
  <c r="P1520" i="4"/>
  <c r="N1515" i="4"/>
  <c r="H1515" i="4" s="1"/>
  <c r="O1514" i="4"/>
  <c r="O1513" i="4"/>
  <c r="P1512" i="4"/>
  <c r="N1507" i="4"/>
  <c r="H1507" i="4" s="1"/>
  <c r="O1506" i="4"/>
  <c r="O1505" i="4"/>
  <c r="P1504" i="4"/>
  <c r="N1499" i="4"/>
  <c r="H1499" i="4" s="1"/>
  <c r="O1498" i="4"/>
  <c r="O1497" i="4"/>
  <c r="P1496" i="4"/>
  <c r="N1491" i="4"/>
  <c r="H1491" i="4" s="1"/>
  <c r="O1490" i="4"/>
  <c r="O1489" i="4"/>
  <c r="P1488" i="4"/>
  <c r="N1483" i="4"/>
  <c r="H1483" i="4" s="1"/>
  <c r="O1482" i="4"/>
  <c r="O1481" i="4"/>
  <c r="P1480" i="4"/>
  <c r="N1475" i="4"/>
  <c r="H1475" i="4" s="1"/>
  <c r="O1474" i="4"/>
  <c r="O1473" i="4"/>
  <c r="P1472" i="4"/>
  <c r="O1822" i="4"/>
  <c r="P1820" i="4"/>
  <c r="P1816" i="4"/>
  <c r="O1815" i="4"/>
  <c r="P1814" i="4"/>
  <c r="N1809" i="4"/>
  <c r="H1809" i="4" s="1"/>
  <c r="O1808" i="4"/>
  <c r="O1807" i="4"/>
  <c r="P1806" i="4"/>
  <c r="N1801" i="4"/>
  <c r="H1801" i="4" s="1"/>
  <c r="O1800" i="4"/>
  <c r="O1799" i="4"/>
  <c r="P1798" i="4"/>
  <c r="N1793" i="4"/>
  <c r="H1793" i="4" s="1"/>
  <c r="O1792" i="4"/>
  <c r="O1791" i="4"/>
  <c r="P1790" i="4"/>
  <c r="N1785" i="4"/>
  <c r="H1785" i="4" s="1"/>
  <c r="O1784" i="4"/>
  <c r="O1783" i="4"/>
  <c r="P1782" i="4"/>
  <c r="N1777" i="4"/>
  <c r="H1777" i="4" s="1"/>
  <c r="O1776" i="4"/>
  <c r="O1775" i="4"/>
  <c r="P1774" i="4"/>
  <c r="N1769" i="4"/>
  <c r="H1769" i="4" s="1"/>
  <c r="O1768" i="4"/>
  <c r="O1767" i="4"/>
  <c r="P1766" i="4"/>
  <c r="N1761" i="4"/>
  <c r="H1761" i="4" s="1"/>
  <c r="O1760" i="4"/>
  <c r="O1759" i="4"/>
  <c r="P1758" i="4"/>
  <c r="N1753" i="4"/>
  <c r="H1753" i="4" s="1"/>
  <c r="O1752" i="4"/>
  <c r="O1751" i="4"/>
  <c r="P1750" i="4"/>
  <c r="N1745" i="4"/>
  <c r="H1745" i="4" s="1"/>
  <c r="O1744" i="4"/>
  <c r="O1743" i="4"/>
  <c r="P1742" i="4"/>
  <c r="N1737" i="4"/>
  <c r="H1737" i="4" s="1"/>
  <c r="O1736" i="4"/>
  <c r="O1735" i="4"/>
  <c r="P1734" i="4"/>
  <c r="N1729" i="4"/>
  <c r="H1729" i="4" s="1"/>
  <c r="O1728" i="4"/>
  <c r="O1727" i="4"/>
  <c r="P1726" i="4"/>
  <c r="N1721" i="4"/>
  <c r="H1721" i="4" s="1"/>
  <c r="O1720" i="4"/>
  <c r="O1719" i="4"/>
  <c r="P1718" i="4"/>
  <c r="N1713" i="4"/>
  <c r="H1713" i="4" s="1"/>
  <c r="O1712" i="4"/>
  <c r="O1711" i="4"/>
  <c r="P1710" i="4"/>
  <c r="N1705" i="4"/>
  <c r="H1705" i="4" s="1"/>
  <c r="O1704" i="4"/>
  <c r="O1703" i="4"/>
  <c r="P1702" i="4"/>
  <c r="N1697" i="4"/>
  <c r="H1697" i="4" s="1"/>
  <c r="O1696" i="4"/>
  <c r="O1695" i="4"/>
  <c r="P1694" i="4"/>
  <c r="N1689" i="4"/>
  <c r="H1689" i="4" s="1"/>
  <c r="O1688" i="4"/>
  <c r="O1687" i="4"/>
  <c r="P1686" i="4"/>
  <c r="N1681" i="4"/>
  <c r="H1681" i="4" s="1"/>
  <c r="O1680" i="4"/>
  <c r="O1679" i="4"/>
  <c r="P1678" i="4"/>
  <c r="N1673" i="4"/>
  <c r="H1673" i="4" s="1"/>
  <c r="O1672" i="4"/>
  <c r="O1671" i="4"/>
  <c r="P1670" i="4"/>
  <c r="N1665" i="4"/>
  <c r="H1665" i="4" s="1"/>
  <c r="O1664" i="4"/>
  <c r="O1663" i="4"/>
  <c r="P1662" i="4"/>
  <c r="N1657" i="4"/>
  <c r="H1657" i="4" s="1"/>
  <c r="O1656" i="4"/>
  <c r="O1655" i="4"/>
  <c r="P1654" i="4"/>
  <c r="N1649" i="4"/>
  <c r="H1649" i="4" s="1"/>
  <c r="O1648" i="4"/>
  <c r="O1647" i="4"/>
  <c r="P1646" i="4"/>
  <c r="N1641" i="4"/>
  <c r="H1641" i="4" s="1"/>
  <c r="O1640" i="4"/>
  <c r="O1639" i="4"/>
  <c r="P1638" i="4"/>
  <c r="N1633" i="4"/>
  <c r="H1633" i="4" s="1"/>
  <c r="O1632" i="4"/>
  <c r="O1631" i="4"/>
  <c r="P1630" i="4"/>
  <c r="N1625" i="4"/>
  <c r="H1625" i="4" s="1"/>
  <c r="O1624" i="4"/>
  <c r="O1623" i="4"/>
  <c r="P1622" i="4"/>
  <c r="N1617" i="4"/>
  <c r="H1617" i="4" s="1"/>
  <c r="O1616" i="4"/>
  <c r="O1615" i="4"/>
  <c r="P1614" i="4"/>
  <c r="N1609" i="4"/>
  <c r="H1609" i="4" s="1"/>
  <c r="O1608" i="4"/>
  <c r="O1607" i="4"/>
  <c r="P1606" i="4"/>
  <c r="N1601" i="4"/>
  <c r="H1601" i="4" s="1"/>
  <c r="O1600" i="4"/>
  <c r="O1599" i="4"/>
  <c r="P1598" i="4"/>
  <c r="N1593" i="4"/>
  <c r="H1593" i="4" s="1"/>
  <c r="O1592" i="4"/>
  <c r="O1591" i="4"/>
  <c r="P1590" i="4"/>
  <c r="N1585" i="4"/>
  <c r="H1585" i="4" s="1"/>
  <c r="O1584" i="4"/>
  <c r="O1583" i="4"/>
  <c r="P1582" i="4"/>
  <c r="N1577" i="4"/>
  <c r="H1577" i="4" s="1"/>
  <c r="O1576" i="4"/>
  <c r="O1575" i="4"/>
  <c r="P1574" i="4"/>
  <c r="N1569" i="4"/>
  <c r="H1569" i="4" s="1"/>
  <c r="O1568" i="4"/>
  <c r="O1567" i="4"/>
  <c r="P1566" i="4"/>
  <c r="N1561" i="4"/>
  <c r="H1561" i="4" s="1"/>
  <c r="O1560" i="4"/>
  <c r="O1559" i="4"/>
  <c r="P1558" i="4"/>
  <c r="N1553" i="4"/>
  <c r="H1553" i="4" s="1"/>
  <c r="O1552" i="4"/>
  <c r="O1551" i="4"/>
  <c r="P1550" i="4"/>
  <c r="N1545" i="4"/>
  <c r="H1545" i="4" s="1"/>
  <c r="O1544" i="4"/>
  <c r="O1543" i="4"/>
  <c r="P1542" i="4"/>
  <c r="N1537" i="4"/>
  <c r="H1537" i="4" s="1"/>
  <c r="O1536" i="4"/>
  <c r="O1535" i="4"/>
  <c r="P1534" i="4"/>
  <c r="N1529" i="4"/>
  <c r="H1529" i="4" s="1"/>
  <c r="O1528" i="4"/>
  <c r="O1527" i="4"/>
  <c r="P1526" i="4"/>
  <c r="N1521" i="4"/>
  <c r="H1521" i="4" s="1"/>
  <c r="O1520" i="4"/>
  <c r="O1519" i="4"/>
  <c r="P1518" i="4"/>
  <c r="N1513" i="4"/>
  <c r="H1513" i="4" s="1"/>
  <c r="O1512" i="4"/>
  <c r="O1511" i="4"/>
  <c r="P1510" i="4"/>
  <c r="N1505" i="4"/>
  <c r="H1505" i="4" s="1"/>
  <c r="O1504" i="4"/>
  <c r="O1503" i="4"/>
  <c r="P1502" i="4"/>
  <c r="N1497" i="4"/>
  <c r="H1497" i="4" s="1"/>
  <c r="O1496" i="4"/>
  <c r="O1495" i="4"/>
  <c r="P1494" i="4"/>
  <c r="N1489" i="4"/>
  <c r="H1489" i="4" s="1"/>
  <c r="O1488" i="4"/>
  <c r="O1487" i="4"/>
  <c r="P1486" i="4"/>
  <c r="N1481" i="4"/>
  <c r="H1481" i="4" s="1"/>
  <c r="O1480" i="4"/>
  <c r="O1479" i="4"/>
  <c r="P1478" i="4"/>
  <c r="N1473" i="4"/>
  <c r="H1473" i="4" s="1"/>
  <c r="O1472" i="4"/>
  <c r="O1471" i="4"/>
  <c r="P1470" i="4"/>
  <c r="N1465" i="4"/>
  <c r="H1465" i="4" s="1"/>
  <c r="O1464" i="4"/>
  <c r="O1463" i="4"/>
  <c r="P1462" i="4"/>
  <c r="O1817" i="4"/>
  <c r="O1816" i="4"/>
  <c r="N1815" i="4"/>
  <c r="H1815" i="4" s="1"/>
  <c r="O1814" i="4"/>
  <c r="O1813" i="4"/>
  <c r="P1812" i="4"/>
  <c r="N1807" i="4"/>
  <c r="H1807" i="4" s="1"/>
  <c r="O1806" i="4"/>
  <c r="O1805" i="4"/>
  <c r="P1804" i="4"/>
  <c r="N1799" i="4"/>
  <c r="H1799" i="4" s="1"/>
  <c r="O1798" i="4"/>
  <c r="O1797" i="4"/>
  <c r="P1796" i="4"/>
  <c r="N1791" i="4"/>
  <c r="H1791" i="4" s="1"/>
  <c r="O1790" i="4"/>
  <c r="O1789" i="4"/>
  <c r="P1788" i="4"/>
  <c r="N1783" i="4"/>
  <c r="H1783" i="4" s="1"/>
  <c r="O1782" i="4"/>
  <c r="O1781" i="4"/>
  <c r="P1780" i="4"/>
  <c r="N1775" i="4"/>
  <c r="H1775" i="4" s="1"/>
  <c r="O1774" i="4"/>
  <c r="O1773" i="4"/>
  <c r="P1772" i="4"/>
  <c r="N1767" i="4"/>
  <c r="H1767" i="4" s="1"/>
  <c r="O1766" i="4"/>
  <c r="O1765" i="4"/>
  <c r="P1764" i="4"/>
  <c r="N1759" i="4"/>
  <c r="H1759" i="4" s="1"/>
  <c r="O1758" i="4"/>
  <c r="O1757" i="4"/>
  <c r="P1756" i="4"/>
  <c r="N1751" i="4"/>
  <c r="H1751" i="4" s="1"/>
  <c r="O1750" i="4"/>
  <c r="O1749" i="4"/>
  <c r="P1748" i="4"/>
  <c r="N1743" i="4"/>
  <c r="H1743" i="4" s="1"/>
  <c r="O1742" i="4"/>
  <c r="O1741" i="4"/>
  <c r="P1740" i="4"/>
  <c r="N1735" i="4"/>
  <c r="H1735" i="4" s="1"/>
  <c r="O1734" i="4"/>
  <c r="O1733" i="4"/>
  <c r="P1732" i="4"/>
  <c r="N1727" i="4"/>
  <c r="H1727" i="4" s="1"/>
  <c r="O1726" i="4"/>
  <c r="O1725" i="4"/>
  <c r="P1724" i="4"/>
  <c r="N1719" i="4"/>
  <c r="H1719" i="4" s="1"/>
  <c r="O1718" i="4"/>
  <c r="O1717" i="4"/>
  <c r="P1716" i="4"/>
  <c r="N1711" i="4"/>
  <c r="H1711" i="4" s="1"/>
  <c r="O1710" i="4"/>
  <c r="O1709" i="4"/>
  <c r="P1708" i="4"/>
  <c r="N1703" i="4"/>
  <c r="H1703" i="4" s="1"/>
  <c r="O1702" i="4"/>
  <c r="O1701" i="4"/>
  <c r="P1700" i="4"/>
  <c r="N1695" i="4"/>
  <c r="H1695" i="4" s="1"/>
  <c r="O1694" i="4"/>
  <c r="O1693" i="4"/>
  <c r="P1692" i="4"/>
  <c r="N1687" i="4"/>
  <c r="H1687" i="4" s="1"/>
  <c r="O1686" i="4"/>
  <c r="O1685" i="4"/>
  <c r="P1684" i="4"/>
  <c r="N1679" i="4"/>
  <c r="H1679" i="4" s="1"/>
  <c r="O1678" i="4"/>
  <c r="O1677" i="4"/>
  <c r="P1676" i="4"/>
  <c r="N1671" i="4"/>
  <c r="H1671" i="4" s="1"/>
  <c r="O1670" i="4"/>
  <c r="O1669" i="4"/>
  <c r="P1668" i="4"/>
  <c r="N1663" i="4"/>
  <c r="H1663" i="4" s="1"/>
  <c r="O1662" i="4"/>
  <c r="O1661" i="4"/>
  <c r="P1660" i="4"/>
  <c r="N1655" i="4"/>
  <c r="H1655" i="4" s="1"/>
  <c r="O1654" i="4"/>
  <c r="O1653" i="4"/>
  <c r="P1652" i="4"/>
  <c r="N1647" i="4"/>
  <c r="H1647" i="4" s="1"/>
  <c r="O1646" i="4"/>
  <c r="O1645" i="4"/>
  <c r="P1644" i="4"/>
  <c r="N1639" i="4"/>
  <c r="H1639" i="4" s="1"/>
  <c r="O1638" i="4"/>
  <c r="O1637" i="4"/>
  <c r="P1636" i="4"/>
  <c r="N1631" i="4"/>
  <c r="H1631" i="4" s="1"/>
  <c r="O1630" i="4"/>
  <c r="O1629" i="4"/>
  <c r="P1628" i="4"/>
  <c r="N1623" i="4"/>
  <c r="H1623" i="4" s="1"/>
  <c r="O1622" i="4"/>
  <c r="O1621" i="4"/>
  <c r="P1620" i="4"/>
  <c r="N1615" i="4"/>
  <c r="H1615" i="4" s="1"/>
  <c r="O1614" i="4"/>
  <c r="O1613" i="4"/>
  <c r="P1612" i="4"/>
  <c r="N1607" i="4"/>
  <c r="H1607" i="4" s="1"/>
  <c r="O1606" i="4"/>
  <c r="O1605" i="4"/>
  <c r="P1604" i="4"/>
  <c r="N1599" i="4"/>
  <c r="H1599" i="4" s="1"/>
  <c r="O1598" i="4"/>
  <c r="O1597" i="4"/>
  <c r="P1596" i="4"/>
  <c r="N1591" i="4"/>
  <c r="H1591" i="4" s="1"/>
  <c r="O1590" i="4"/>
  <c r="O1589" i="4"/>
  <c r="P1588" i="4"/>
  <c r="N1583" i="4"/>
  <c r="H1583" i="4" s="1"/>
  <c r="O1582" i="4"/>
  <c r="O1581" i="4"/>
  <c r="P1580" i="4"/>
  <c r="N1575" i="4"/>
  <c r="H1575" i="4" s="1"/>
  <c r="O1574" i="4"/>
  <c r="O1573" i="4"/>
  <c r="P1572" i="4"/>
  <c r="N1567" i="4"/>
  <c r="H1567" i="4" s="1"/>
  <c r="O1566" i="4"/>
  <c r="O1565" i="4"/>
  <c r="P1564" i="4"/>
  <c r="N1559" i="4"/>
  <c r="H1559" i="4" s="1"/>
  <c r="O1558" i="4"/>
  <c r="O1557" i="4"/>
  <c r="P1556" i="4"/>
  <c r="N1551" i="4"/>
  <c r="H1551" i="4" s="1"/>
  <c r="O1550" i="4"/>
  <c r="O1549" i="4"/>
  <c r="P1548" i="4"/>
  <c r="N1543" i="4"/>
  <c r="H1543" i="4" s="1"/>
  <c r="O1542" i="4"/>
  <c r="O1541" i="4"/>
  <c r="P1540" i="4"/>
  <c r="N1535" i="4"/>
  <c r="H1535" i="4" s="1"/>
  <c r="O1534" i="4"/>
  <c r="O1533" i="4"/>
  <c r="P1532" i="4"/>
  <c r="N1527" i="4"/>
  <c r="H1527" i="4" s="1"/>
  <c r="O1526" i="4"/>
  <c r="O1525" i="4"/>
  <c r="P1524" i="4"/>
  <c r="N1519" i="4"/>
  <c r="H1519" i="4" s="1"/>
  <c r="O1518" i="4"/>
  <c r="O1517" i="4"/>
  <c r="P1516" i="4"/>
  <c r="N1511" i="4"/>
  <c r="H1511" i="4" s="1"/>
  <c r="O1510" i="4"/>
  <c r="O1509" i="4"/>
  <c r="P1508" i="4"/>
  <c r="N1503" i="4"/>
  <c r="H1503" i="4" s="1"/>
  <c r="O1502" i="4"/>
  <c r="O1501" i="4"/>
  <c r="P1500" i="4"/>
  <c r="N1495" i="4"/>
  <c r="H1495" i="4" s="1"/>
  <c r="O1494" i="4"/>
  <c r="O1493" i="4"/>
  <c r="P1492" i="4"/>
  <c r="N1487" i="4"/>
  <c r="H1487" i="4" s="1"/>
  <c r="O1486" i="4"/>
  <c r="O1485" i="4"/>
  <c r="P1484" i="4"/>
  <c r="N1479" i="4"/>
  <c r="H1479" i="4" s="1"/>
  <c r="O1478" i="4"/>
  <c r="O1477" i="4"/>
  <c r="P1476" i="4"/>
  <c r="N1471" i="4"/>
  <c r="H1471" i="4" s="1"/>
  <c r="O1470" i="4"/>
  <c r="O1469" i="4"/>
  <c r="P1468" i="4"/>
  <c r="N1463" i="4"/>
  <c r="H1463" i="4" s="1"/>
  <c r="O1462" i="4"/>
  <c r="O1461" i="4"/>
  <c r="P1460" i="4"/>
  <c r="N1458" i="4"/>
  <c r="H1458" i="4" s="1"/>
  <c r="P1457" i="4"/>
  <c r="N1456" i="4"/>
  <c r="H1456" i="4" s="1"/>
  <c r="P1455" i="4"/>
  <c r="N1454" i="4"/>
  <c r="H1454" i="4" s="1"/>
  <c r="P1453" i="4"/>
  <c r="N1452" i="4"/>
  <c r="H1452" i="4" s="1"/>
  <c r="P1451" i="4"/>
  <c r="N1450" i="4"/>
  <c r="H1450" i="4" s="1"/>
  <c r="P1449" i="4"/>
  <c r="N1448" i="4"/>
  <c r="H1448" i="4" s="1"/>
  <c r="P1447" i="4"/>
  <c r="N1446" i="4"/>
  <c r="H1446" i="4" s="1"/>
  <c r="P1445" i="4"/>
  <c r="N1444" i="4"/>
  <c r="H1444" i="4" s="1"/>
  <c r="P1443" i="4"/>
  <c r="N1442" i="4"/>
  <c r="H1442" i="4" s="1"/>
  <c r="P1441" i="4"/>
  <c r="N1440" i="4"/>
  <c r="H1440" i="4" s="1"/>
  <c r="P1439" i="4"/>
  <c r="N1438" i="4"/>
  <c r="H1438" i="4" s="1"/>
  <c r="P1437" i="4"/>
  <c r="N1436" i="4"/>
  <c r="H1436" i="4" s="1"/>
  <c r="P1435" i="4"/>
  <c r="N1434" i="4"/>
  <c r="H1434" i="4" s="1"/>
  <c r="P1433" i="4"/>
  <c r="N1432" i="4"/>
  <c r="H1432" i="4" s="1"/>
  <c r="P1431" i="4"/>
  <c r="N1430" i="4"/>
  <c r="H1430" i="4" s="1"/>
  <c r="P1429" i="4"/>
  <c r="N1428" i="4"/>
  <c r="H1428" i="4" s="1"/>
  <c r="P1427" i="4"/>
  <c r="N1426" i="4"/>
  <c r="H1426" i="4" s="1"/>
  <c r="P1425" i="4"/>
  <c r="N1424" i="4"/>
  <c r="H1424" i="4" s="1"/>
  <c r="P1423" i="4"/>
  <c r="N1422" i="4"/>
  <c r="H1422" i="4" s="1"/>
  <c r="P1421" i="4"/>
  <c r="N1420" i="4"/>
  <c r="H1420" i="4" s="1"/>
  <c r="P1419" i="4"/>
  <c r="N1418" i="4"/>
  <c r="H1418" i="4" s="1"/>
  <c r="P1417" i="4"/>
  <c r="N1416" i="4"/>
  <c r="H1416" i="4" s="1"/>
  <c r="P1415" i="4"/>
  <c r="N1414" i="4"/>
  <c r="H1414" i="4" s="1"/>
  <c r="P1413" i="4"/>
  <c r="N1412" i="4"/>
  <c r="H1412" i="4" s="1"/>
  <c r="P1411" i="4"/>
  <c r="N1410" i="4"/>
  <c r="H1410" i="4" s="1"/>
  <c r="P1409" i="4"/>
  <c r="N1408" i="4"/>
  <c r="H1408" i="4" s="1"/>
  <c r="P1407" i="4"/>
  <c r="N1406" i="4"/>
  <c r="H1406" i="4" s="1"/>
  <c r="P1405" i="4"/>
  <c r="N1404" i="4"/>
  <c r="H1404" i="4" s="1"/>
  <c r="P1403" i="4"/>
  <c r="N1402" i="4"/>
  <c r="H1402" i="4" s="1"/>
  <c r="P1401" i="4"/>
  <c r="N1400" i="4"/>
  <c r="H1400" i="4" s="1"/>
  <c r="P1399" i="4"/>
  <c r="N1398" i="4"/>
  <c r="H1398" i="4" s="1"/>
  <c r="P1397" i="4"/>
  <c r="N1396" i="4"/>
  <c r="H1396" i="4" s="1"/>
  <c r="P1395" i="4"/>
  <c r="N1394" i="4"/>
  <c r="H1394" i="4" s="1"/>
  <c r="P1393" i="4"/>
  <c r="N1392" i="4"/>
  <c r="H1392" i="4" s="1"/>
  <c r="P1391" i="4"/>
  <c r="N1390" i="4"/>
  <c r="H1390" i="4" s="1"/>
  <c r="P1389" i="4"/>
  <c r="N1388" i="4"/>
  <c r="H1388" i="4" s="1"/>
  <c r="P1387" i="4"/>
  <c r="N1386" i="4"/>
  <c r="H1386" i="4" s="1"/>
  <c r="P1385" i="4"/>
  <c r="N1384" i="4"/>
  <c r="H1384" i="4" s="1"/>
  <c r="P1383" i="4"/>
  <c r="N1382" i="4"/>
  <c r="H1382" i="4" s="1"/>
  <c r="P1381" i="4"/>
  <c r="N1380" i="4"/>
  <c r="H1380" i="4" s="1"/>
  <c r="P1379" i="4"/>
  <c r="N1378" i="4"/>
  <c r="H1378" i="4" s="1"/>
  <c r="P1377" i="4"/>
  <c r="N1376" i="4"/>
  <c r="H1376" i="4" s="1"/>
  <c r="P1375" i="4"/>
  <c r="N1374" i="4"/>
  <c r="H1374" i="4" s="1"/>
  <c r="P1373" i="4"/>
  <c r="N1372" i="4"/>
  <c r="H1372" i="4" s="1"/>
  <c r="P1371" i="4"/>
  <c r="N1370" i="4"/>
  <c r="H1370" i="4" s="1"/>
  <c r="P1369" i="4"/>
  <c r="N1368" i="4"/>
  <c r="H1368" i="4" s="1"/>
  <c r="P1367" i="4"/>
  <c r="N1366" i="4"/>
  <c r="H1366" i="4" s="1"/>
  <c r="P1365" i="4"/>
  <c r="N1364" i="4"/>
  <c r="H1364" i="4" s="1"/>
  <c r="P1363" i="4"/>
  <c r="N1362" i="4"/>
  <c r="H1362" i="4" s="1"/>
  <c r="P1361" i="4"/>
  <c r="N1360" i="4"/>
  <c r="H1360" i="4" s="1"/>
  <c r="P1359" i="4"/>
  <c r="N1358" i="4"/>
  <c r="H1358" i="4" s="1"/>
  <c r="P1357" i="4"/>
  <c r="N1356" i="4"/>
  <c r="H1356" i="4" s="1"/>
  <c r="P1355" i="4"/>
  <c r="N1354" i="4"/>
  <c r="H1354" i="4" s="1"/>
  <c r="P1353" i="4"/>
  <c r="N1352" i="4"/>
  <c r="H1352" i="4" s="1"/>
  <c r="P1351" i="4"/>
  <c r="N1350" i="4"/>
  <c r="H1350" i="4" s="1"/>
  <c r="P1349" i="4"/>
  <c r="N1348" i="4"/>
  <c r="H1348" i="4" s="1"/>
  <c r="P1347" i="4"/>
  <c r="N1346" i="4"/>
  <c r="H1346" i="4" s="1"/>
  <c r="P1345" i="4"/>
  <c r="N1344" i="4"/>
  <c r="H1344" i="4" s="1"/>
  <c r="P1343" i="4"/>
  <c r="N1342" i="4"/>
  <c r="H1342" i="4" s="1"/>
  <c r="P1341" i="4"/>
  <c r="N1340" i="4"/>
  <c r="H1340" i="4" s="1"/>
  <c r="P1339" i="4"/>
  <c r="N1338" i="4"/>
  <c r="H1338" i="4" s="1"/>
  <c r="P1337" i="4"/>
  <c r="N1336" i="4"/>
  <c r="H1336" i="4" s="1"/>
  <c r="P1335" i="4"/>
  <c r="N1334" i="4"/>
  <c r="H1334" i="4" s="1"/>
  <c r="P1333" i="4"/>
  <c r="N1332" i="4"/>
  <c r="H1332" i="4" s="1"/>
  <c r="P1331" i="4"/>
  <c r="N1330" i="4"/>
  <c r="H1330" i="4" s="1"/>
  <c r="P1329" i="4"/>
  <c r="N1328" i="4"/>
  <c r="H1328" i="4" s="1"/>
  <c r="P1327" i="4"/>
  <c r="N1326" i="4"/>
  <c r="H1326" i="4" s="1"/>
  <c r="P1325" i="4"/>
  <c r="N1324" i="4"/>
  <c r="H1324" i="4" s="1"/>
  <c r="P1323" i="4"/>
  <c r="N1322" i="4"/>
  <c r="H1322" i="4" s="1"/>
  <c r="P1321" i="4"/>
  <c r="N1320" i="4"/>
  <c r="H1320" i="4" s="1"/>
  <c r="P1319" i="4"/>
  <c r="N1318" i="4"/>
  <c r="H1318" i="4" s="1"/>
  <c r="P1317" i="4"/>
  <c r="N1316" i="4"/>
  <c r="H1316" i="4" s="1"/>
  <c r="P1315" i="4"/>
  <c r="N1314" i="4"/>
  <c r="H1314" i="4" s="1"/>
  <c r="P1313" i="4"/>
  <c r="N1312" i="4"/>
  <c r="H1312" i="4" s="1"/>
  <c r="P1311" i="4"/>
  <c r="N1310" i="4"/>
  <c r="H1310" i="4" s="1"/>
  <c r="P1309" i="4"/>
  <c r="N1308" i="4"/>
  <c r="H1308" i="4" s="1"/>
  <c r="P1307" i="4"/>
  <c r="N1306" i="4"/>
  <c r="H1306" i="4" s="1"/>
  <c r="P1305" i="4"/>
  <c r="N1304" i="4"/>
  <c r="H1304" i="4" s="1"/>
  <c r="P1303" i="4"/>
  <c r="N1302" i="4"/>
  <c r="H1302" i="4" s="1"/>
  <c r="P1301" i="4"/>
  <c r="N1300" i="4"/>
  <c r="H1300" i="4" s="1"/>
  <c r="P1299" i="4"/>
  <c r="N1298" i="4"/>
  <c r="H1298" i="4" s="1"/>
  <c r="P1297" i="4"/>
  <c r="N1296" i="4"/>
  <c r="H1296" i="4" s="1"/>
  <c r="P1295" i="4"/>
  <c r="N1294" i="4"/>
  <c r="H1294" i="4" s="1"/>
  <c r="P1293" i="4"/>
  <c r="N1292" i="4"/>
  <c r="H1292" i="4" s="1"/>
  <c r="P1291" i="4"/>
  <c r="N1290" i="4"/>
  <c r="H1290" i="4" s="1"/>
  <c r="P1289" i="4"/>
  <c r="N1288" i="4"/>
  <c r="H1288" i="4" s="1"/>
  <c r="P1287" i="4"/>
  <c r="N1286" i="4"/>
  <c r="H1286" i="4" s="1"/>
  <c r="P1285" i="4"/>
  <c r="N1284" i="4"/>
  <c r="H1284" i="4" s="1"/>
  <c r="P1283" i="4"/>
  <c r="N1282" i="4"/>
  <c r="H1282" i="4" s="1"/>
  <c r="P1281" i="4"/>
  <c r="N1280" i="4"/>
  <c r="H1280" i="4" s="1"/>
  <c r="P1279" i="4"/>
  <c r="N1278" i="4"/>
  <c r="H1278" i="4" s="1"/>
  <c r="P1277" i="4"/>
  <c r="N1276" i="4"/>
  <c r="H1276" i="4" s="1"/>
  <c r="P1275" i="4"/>
  <c r="N1274" i="4"/>
  <c r="H1274" i="4" s="1"/>
  <c r="P1273" i="4"/>
  <c r="N1272" i="4"/>
  <c r="H1272" i="4" s="1"/>
  <c r="P1271" i="4"/>
  <c r="N1270" i="4"/>
  <c r="H1270" i="4" s="1"/>
  <c r="P1269" i="4"/>
  <c r="N1268" i="4"/>
  <c r="H1268" i="4" s="1"/>
  <c r="P1267" i="4"/>
  <c r="N1266" i="4"/>
  <c r="H1266" i="4" s="1"/>
  <c r="P1265" i="4"/>
  <c r="N1264" i="4"/>
  <c r="H1264" i="4" s="1"/>
  <c r="P1263" i="4"/>
  <c r="N1262" i="4"/>
  <c r="H1262" i="4" s="1"/>
  <c r="P1261" i="4"/>
  <c r="N1260" i="4"/>
  <c r="H1260" i="4" s="1"/>
  <c r="P1259" i="4"/>
  <c r="N1258" i="4"/>
  <c r="H1258" i="4" s="1"/>
  <c r="P1257" i="4"/>
  <c r="N1256" i="4"/>
  <c r="H1256" i="4" s="1"/>
  <c r="P1255" i="4"/>
  <c r="N1254" i="4"/>
  <c r="H1254" i="4" s="1"/>
  <c r="P1253" i="4"/>
  <c r="N1252" i="4"/>
  <c r="H1252" i="4" s="1"/>
  <c r="P1251" i="4"/>
  <c r="N1250" i="4"/>
  <c r="H1250" i="4" s="1"/>
  <c r="P1249" i="4"/>
  <c r="N1248" i="4"/>
  <c r="H1248" i="4" s="1"/>
  <c r="P1247" i="4"/>
  <c r="N1246" i="4"/>
  <c r="H1246" i="4" s="1"/>
  <c r="P1245" i="4"/>
  <c r="N1244" i="4"/>
  <c r="H1244" i="4" s="1"/>
  <c r="P1243" i="4"/>
  <c r="N1242" i="4"/>
  <c r="H1242" i="4" s="1"/>
  <c r="P1241" i="4"/>
  <c r="N1240" i="4"/>
  <c r="H1240" i="4" s="1"/>
  <c r="P1239" i="4"/>
  <c r="N1238" i="4"/>
  <c r="H1238" i="4" s="1"/>
  <c r="P1237" i="4"/>
  <c r="N1236" i="4"/>
  <c r="H1236" i="4" s="1"/>
  <c r="P1235" i="4"/>
  <c r="N1234" i="4"/>
  <c r="H1234" i="4" s="1"/>
  <c r="P1233" i="4"/>
  <c r="N1232" i="4"/>
  <c r="H1232" i="4" s="1"/>
  <c r="P1231" i="4"/>
  <c r="N1230" i="4"/>
  <c r="H1230" i="4" s="1"/>
  <c r="P1229" i="4"/>
  <c r="N1228" i="4"/>
  <c r="H1228" i="4" s="1"/>
  <c r="P1227" i="4"/>
  <c r="N1226" i="4"/>
  <c r="H1226" i="4" s="1"/>
  <c r="P1225" i="4"/>
  <c r="N1224" i="4"/>
  <c r="H1224" i="4" s="1"/>
  <c r="P1223" i="4"/>
  <c r="N1222" i="4"/>
  <c r="H1222" i="4" s="1"/>
  <c r="P1221" i="4"/>
  <c r="N1220" i="4"/>
  <c r="H1220" i="4" s="1"/>
  <c r="P1219" i="4"/>
  <c r="N1218" i="4"/>
  <c r="H1218" i="4" s="1"/>
  <c r="P1217" i="4"/>
  <c r="N1216" i="4"/>
  <c r="H1216" i="4" s="1"/>
  <c r="P1215" i="4"/>
  <c r="N1214" i="4"/>
  <c r="H1214" i="4" s="1"/>
  <c r="P1213" i="4"/>
  <c r="N1212" i="4"/>
  <c r="H1212" i="4" s="1"/>
  <c r="P1211" i="4"/>
  <c r="N1210" i="4"/>
  <c r="H1210" i="4" s="1"/>
  <c r="P1209" i="4"/>
  <c r="N1208" i="4"/>
  <c r="H1208" i="4" s="1"/>
  <c r="P1207" i="4"/>
  <c r="N1206" i="4"/>
  <c r="H1206" i="4" s="1"/>
  <c r="P1205" i="4"/>
  <c r="N1204" i="4"/>
  <c r="H1204" i="4" s="1"/>
  <c r="P1203" i="4"/>
  <c r="N1202" i="4"/>
  <c r="H1202" i="4" s="1"/>
  <c r="P1201" i="4"/>
  <c r="N1200" i="4"/>
  <c r="H1200" i="4" s="1"/>
  <c r="P1199" i="4"/>
  <c r="N1198" i="4"/>
  <c r="H1198" i="4" s="1"/>
  <c r="P1197" i="4"/>
  <c r="N1196" i="4"/>
  <c r="H1196" i="4" s="1"/>
  <c r="P1195" i="4"/>
  <c r="N1194" i="4"/>
  <c r="H1194" i="4" s="1"/>
  <c r="P1193" i="4"/>
  <c r="N1192" i="4"/>
  <c r="H1192" i="4" s="1"/>
  <c r="P1191" i="4"/>
  <c r="N1190" i="4"/>
  <c r="H1190" i="4" s="1"/>
  <c r="P1189" i="4"/>
  <c r="N1188" i="4"/>
  <c r="H1188" i="4" s="1"/>
  <c r="P1187" i="4"/>
  <c r="N1186" i="4"/>
  <c r="H1186" i="4" s="1"/>
  <c r="P1185" i="4"/>
  <c r="N1184" i="4"/>
  <c r="H1184" i="4" s="1"/>
  <c r="P1183" i="4"/>
  <c r="N1182" i="4"/>
  <c r="H1182" i="4" s="1"/>
  <c r="P1181" i="4"/>
  <c r="N1180" i="4"/>
  <c r="H1180" i="4" s="1"/>
  <c r="P1179" i="4"/>
  <c r="N1178" i="4"/>
  <c r="H1178" i="4" s="1"/>
  <c r="P1177" i="4"/>
  <c r="N1176" i="4"/>
  <c r="H1176" i="4" s="1"/>
  <c r="P1175" i="4"/>
  <c r="N1174" i="4"/>
  <c r="H1174" i="4" s="1"/>
  <c r="P1173" i="4"/>
  <c r="N1172" i="4"/>
  <c r="H1172" i="4" s="1"/>
  <c r="P1171" i="4"/>
  <c r="N1170" i="4"/>
  <c r="H1170" i="4" s="1"/>
  <c r="P1169" i="4"/>
  <c r="N1168" i="4"/>
  <c r="H1168" i="4" s="1"/>
  <c r="P1167" i="4"/>
  <c r="N1166" i="4"/>
  <c r="H1166" i="4" s="1"/>
  <c r="P1165" i="4"/>
  <c r="N1164" i="4"/>
  <c r="H1164" i="4" s="1"/>
  <c r="P1163" i="4"/>
  <c r="N1162" i="4"/>
  <c r="H1162" i="4" s="1"/>
  <c r="P1161" i="4"/>
  <c r="N1160" i="4"/>
  <c r="H1160" i="4" s="1"/>
  <c r="P1159" i="4"/>
  <c r="N1158" i="4"/>
  <c r="H1158" i="4" s="1"/>
  <c r="P1157" i="4"/>
  <c r="N1156" i="4"/>
  <c r="H1156" i="4" s="1"/>
  <c r="P1155" i="4"/>
  <c r="N1154" i="4"/>
  <c r="H1154" i="4" s="1"/>
  <c r="P1153" i="4"/>
  <c r="N1152" i="4"/>
  <c r="H1152" i="4" s="1"/>
  <c r="P1151" i="4"/>
  <c r="N1150" i="4"/>
  <c r="H1150" i="4" s="1"/>
  <c r="P1149" i="4"/>
  <c r="N1148" i="4"/>
  <c r="H1148" i="4" s="1"/>
  <c r="P1147" i="4"/>
  <c r="N1146" i="4"/>
  <c r="H1146" i="4" s="1"/>
  <c r="P1145" i="4"/>
  <c r="N1144" i="4"/>
  <c r="H1144" i="4" s="1"/>
  <c r="P1143" i="4"/>
  <c r="N1142" i="4"/>
  <c r="H1142" i="4" s="1"/>
  <c r="P1141" i="4"/>
  <c r="N1140" i="4"/>
  <c r="H1140" i="4" s="1"/>
  <c r="P1139" i="4"/>
  <c r="N1138" i="4"/>
  <c r="H1138" i="4" s="1"/>
  <c r="P1137" i="4"/>
  <c r="N1136" i="4"/>
  <c r="H1136" i="4" s="1"/>
  <c r="P1135" i="4"/>
  <c r="N1134" i="4"/>
  <c r="H1134" i="4" s="1"/>
  <c r="P1133" i="4"/>
  <c r="N1132" i="4"/>
  <c r="H1132" i="4" s="1"/>
  <c r="P1131" i="4"/>
  <c r="N1130" i="4"/>
  <c r="H1130" i="4" s="1"/>
  <c r="P1129" i="4"/>
  <c r="N1128" i="4"/>
  <c r="H1128" i="4" s="1"/>
  <c r="P1127" i="4"/>
  <c r="N1126" i="4"/>
  <c r="H1126" i="4" s="1"/>
  <c r="P1125" i="4"/>
  <c r="N1124" i="4"/>
  <c r="H1124" i="4" s="1"/>
  <c r="P1123" i="4"/>
  <c r="N1122" i="4"/>
  <c r="H1122" i="4" s="1"/>
  <c r="P1121" i="4"/>
  <c r="N1120" i="4"/>
  <c r="H1120" i="4" s="1"/>
  <c r="P1119" i="4"/>
  <c r="N1118" i="4"/>
  <c r="H1118" i="4" s="1"/>
  <c r="P1117" i="4"/>
  <c r="N1116" i="4"/>
  <c r="H1116" i="4" s="1"/>
  <c r="P1115" i="4"/>
  <c r="N1114" i="4"/>
  <c r="H1114" i="4" s="1"/>
  <c r="P1113" i="4"/>
  <c r="N1112" i="4"/>
  <c r="H1112" i="4" s="1"/>
  <c r="P1111" i="4"/>
  <c r="N1110" i="4"/>
  <c r="H1110" i="4" s="1"/>
  <c r="P1109" i="4"/>
  <c r="N1108" i="4"/>
  <c r="H1108" i="4" s="1"/>
  <c r="P1107" i="4"/>
  <c r="N1106" i="4"/>
  <c r="H1106" i="4" s="1"/>
  <c r="P1105" i="4"/>
  <c r="N1104" i="4"/>
  <c r="H1104" i="4" s="1"/>
  <c r="P1103" i="4"/>
  <c r="N1102" i="4"/>
  <c r="H1102" i="4" s="1"/>
  <c r="P1101" i="4"/>
  <c r="N1100" i="4"/>
  <c r="H1100" i="4" s="1"/>
  <c r="P1099" i="4"/>
  <c r="N1098" i="4"/>
  <c r="H1098" i="4" s="1"/>
  <c r="P1097" i="4"/>
  <c r="N1096" i="4"/>
  <c r="H1096" i="4" s="1"/>
  <c r="P1095" i="4"/>
  <c r="N1094" i="4"/>
  <c r="H1094" i="4" s="1"/>
  <c r="P1093" i="4"/>
  <c r="N1092" i="4"/>
  <c r="H1092" i="4" s="1"/>
  <c r="P1091" i="4"/>
  <c r="N1090" i="4"/>
  <c r="H1090" i="4" s="1"/>
  <c r="P1089" i="4"/>
  <c r="N1088" i="4"/>
  <c r="H1088" i="4" s="1"/>
  <c r="P1087" i="4"/>
  <c r="N1086" i="4"/>
  <c r="H1086" i="4" s="1"/>
  <c r="P1085" i="4"/>
  <c r="N1084" i="4"/>
  <c r="H1084" i="4" s="1"/>
  <c r="P1083" i="4"/>
  <c r="N1082" i="4"/>
  <c r="H1082" i="4" s="1"/>
  <c r="P1081" i="4"/>
  <c r="N1080" i="4"/>
  <c r="H1080" i="4" s="1"/>
  <c r="P1079" i="4"/>
  <c r="N1078" i="4"/>
  <c r="H1078" i="4" s="1"/>
  <c r="P1077" i="4"/>
  <c r="N1076" i="4"/>
  <c r="H1076" i="4" s="1"/>
  <c r="P1075" i="4"/>
  <c r="N1074" i="4"/>
  <c r="H1074" i="4" s="1"/>
  <c r="P1073" i="4"/>
  <c r="N1072" i="4"/>
  <c r="H1072" i="4" s="1"/>
  <c r="P1071" i="4"/>
  <c r="N1070" i="4"/>
  <c r="H1070" i="4" s="1"/>
  <c r="P1069" i="4"/>
  <c r="N1068" i="4"/>
  <c r="H1068" i="4" s="1"/>
  <c r="P1067" i="4"/>
  <c r="N1066" i="4"/>
  <c r="H1066" i="4" s="1"/>
  <c r="P1065" i="4"/>
  <c r="N1064" i="4"/>
  <c r="H1064" i="4" s="1"/>
  <c r="P1063" i="4"/>
  <c r="N1062" i="4"/>
  <c r="H1062" i="4" s="1"/>
  <c r="P1061" i="4"/>
  <c r="N1060" i="4"/>
  <c r="H1060" i="4" s="1"/>
  <c r="P1059" i="4"/>
  <c r="N1058" i="4"/>
  <c r="H1058" i="4" s="1"/>
  <c r="P1057" i="4"/>
  <c r="N1056" i="4"/>
  <c r="H1056" i="4" s="1"/>
  <c r="P1055" i="4"/>
  <c r="N1054" i="4"/>
  <c r="H1054" i="4" s="1"/>
  <c r="P1053" i="4"/>
  <c r="N1052" i="4"/>
  <c r="H1052" i="4" s="1"/>
  <c r="P1051" i="4"/>
  <c r="N1050" i="4"/>
  <c r="H1050" i="4" s="1"/>
  <c r="P1049" i="4"/>
  <c r="N1048" i="4"/>
  <c r="H1048" i="4" s="1"/>
  <c r="P1047" i="4"/>
  <c r="N1046" i="4"/>
  <c r="H1046" i="4" s="1"/>
  <c r="P1045" i="4"/>
  <c r="N1044" i="4"/>
  <c r="H1044" i="4" s="1"/>
  <c r="P1043" i="4"/>
  <c r="N1042" i="4"/>
  <c r="H1042" i="4" s="1"/>
  <c r="P1041" i="4"/>
  <c r="N1040" i="4"/>
  <c r="H1040" i="4" s="1"/>
  <c r="P1039" i="4"/>
  <c r="N1038" i="4"/>
  <c r="H1038" i="4" s="1"/>
  <c r="P1037" i="4"/>
  <c r="N1036" i="4"/>
  <c r="H1036" i="4" s="1"/>
  <c r="P1035" i="4"/>
  <c r="N1034" i="4"/>
  <c r="H1034" i="4" s="1"/>
  <c r="P1033" i="4"/>
  <c r="N1032" i="4"/>
  <c r="H1032" i="4" s="1"/>
  <c r="P1031" i="4"/>
  <c r="N1030" i="4"/>
  <c r="H1030" i="4" s="1"/>
  <c r="P1029" i="4"/>
  <c r="N1028" i="4"/>
  <c r="H1028" i="4" s="1"/>
  <c r="P1027" i="4"/>
  <c r="N1026" i="4"/>
  <c r="H1026" i="4" s="1"/>
  <c r="P1025" i="4"/>
  <c r="N1024" i="4"/>
  <c r="H1024" i="4" s="1"/>
  <c r="P1023" i="4"/>
  <c r="N1022" i="4"/>
  <c r="H1022" i="4" s="1"/>
  <c r="P1021" i="4"/>
  <c r="N1020" i="4"/>
  <c r="H1020" i="4" s="1"/>
  <c r="P1019" i="4"/>
  <c r="N1018" i="4"/>
  <c r="H1018" i="4" s="1"/>
  <c r="P1017" i="4"/>
  <c r="N1016" i="4"/>
  <c r="H1016" i="4" s="1"/>
  <c r="P1015" i="4"/>
  <c r="N1014" i="4"/>
  <c r="H1014" i="4" s="1"/>
  <c r="P1013" i="4"/>
  <c r="N1012" i="4"/>
  <c r="H1012" i="4" s="1"/>
  <c r="P1011" i="4"/>
  <c r="N1010" i="4"/>
  <c r="H1010" i="4" s="1"/>
  <c r="P1009" i="4"/>
  <c r="N1008" i="4"/>
  <c r="H1008" i="4" s="1"/>
  <c r="P1007" i="4"/>
  <c r="N1006" i="4"/>
  <c r="H1006" i="4" s="1"/>
  <c r="P1005" i="4"/>
  <c r="N1004" i="4"/>
  <c r="H1004" i="4" s="1"/>
  <c r="P1003" i="4"/>
  <c r="N1002" i="4"/>
  <c r="H1002" i="4" s="1"/>
  <c r="P1001" i="4"/>
  <c r="N1000" i="4"/>
  <c r="H1000" i="4" s="1"/>
  <c r="P999" i="4"/>
  <c r="N998" i="4"/>
  <c r="H998" i="4" s="1"/>
  <c r="P997" i="4"/>
  <c r="N996" i="4"/>
  <c r="H996" i="4" s="1"/>
  <c r="P995" i="4"/>
  <c r="N994" i="4"/>
  <c r="H994" i="4" s="1"/>
  <c r="P993" i="4"/>
  <c r="N992" i="4"/>
  <c r="H992" i="4" s="1"/>
  <c r="P991" i="4"/>
  <c r="N990" i="4"/>
  <c r="H990" i="4" s="1"/>
  <c r="P989" i="4"/>
  <c r="N988" i="4"/>
  <c r="H988" i="4" s="1"/>
  <c r="P987" i="4"/>
  <c r="N986" i="4"/>
  <c r="H986" i="4" s="1"/>
  <c r="P985" i="4"/>
  <c r="N984" i="4"/>
  <c r="H984" i="4" s="1"/>
  <c r="P983" i="4"/>
  <c r="N982" i="4"/>
  <c r="H982" i="4" s="1"/>
  <c r="P981" i="4"/>
  <c r="N980" i="4"/>
  <c r="H980" i="4" s="1"/>
  <c r="P979" i="4"/>
  <c r="N978" i="4"/>
  <c r="H978" i="4" s="1"/>
  <c r="P977" i="4"/>
  <c r="N976" i="4"/>
  <c r="H976" i="4" s="1"/>
  <c r="P975" i="4"/>
  <c r="N974" i="4"/>
  <c r="H974" i="4" s="1"/>
  <c r="P973" i="4"/>
  <c r="N972" i="4"/>
  <c r="H972" i="4" s="1"/>
  <c r="P971" i="4"/>
  <c r="N970" i="4"/>
  <c r="H970" i="4" s="1"/>
  <c r="P969" i="4"/>
  <c r="N968" i="4"/>
  <c r="H968" i="4" s="1"/>
  <c r="P967" i="4"/>
  <c r="N966" i="4"/>
  <c r="H966" i="4" s="1"/>
  <c r="P965" i="4"/>
  <c r="N964" i="4"/>
  <c r="H964" i="4" s="1"/>
  <c r="P963" i="4"/>
  <c r="N962" i="4"/>
  <c r="H962" i="4" s="1"/>
  <c r="P961" i="4"/>
  <c r="N960" i="4"/>
  <c r="H960" i="4" s="1"/>
  <c r="P959" i="4"/>
  <c r="N958" i="4"/>
  <c r="H958" i="4" s="1"/>
  <c r="P957" i="4"/>
  <c r="N956" i="4"/>
  <c r="H956" i="4" s="1"/>
  <c r="P955" i="4"/>
  <c r="N954" i="4"/>
  <c r="H954" i="4" s="1"/>
  <c r="P953" i="4"/>
  <c r="N952" i="4"/>
  <c r="H952" i="4" s="1"/>
  <c r="P951" i="4"/>
  <c r="N950" i="4"/>
  <c r="H950" i="4" s="1"/>
  <c r="P949" i="4"/>
  <c r="N948" i="4"/>
  <c r="H948" i="4" s="1"/>
  <c r="P947" i="4"/>
  <c r="N946" i="4"/>
  <c r="H946" i="4" s="1"/>
  <c r="P945" i="4"/>
  <c r="N944" i="4"/>
  <c r="H944" i="4" s="1"/>
  <c r="P943" i="4"/>
  <c r="N942" i="4"/>
  <c r="H942" i="4" s="1"/>
  <c r="P941" i="4"/>
  <c r="N940" i="4"/>
  <c r="H940" i="4" s="1"/>
  <c r="P939" i="4"/>
  <c r="N938" i="4"/>
  <c r="H938" i="4" s="1"/>
  <c r="P937" i="4"/>
  <c r="N936" i="4"/>
  <c r="H936" i="4" s="1"/>
  <c r="P935" i="4"/>
  <c r="N934" i="4"/>
  <c r="H934" i="4" s="1"/>
  <c r="P933" i="4"/>
  <c r="N932" i="4"/>
  <c r="H932" i="4" s="1"/>
  <c r="P931" i="4"/>
  <c r="N930" i="4"/>
  <c r="H930" i="4" s="1"/>
  <c r="P929" i="4"/>
  <c r="N928" i="4"/>
  <c r="H928" i="4" s="1"/>
  <c r="P927" i="4"/>
  <c r="N926" i="4"/>
  <c r="H926" i="4" s="1"/>
  <c r="P925" i="4"/>
  <c r="N924" i="4"/>
  <c r="H924" i="4" s="1"/>
  <c r="P923" i="4"/>
  <c r="N922" i="4"/>
  <c r="H922" i="4" s="1"/>
  <c r="P921" i="4"/>
  <c r="N920" i="4"/>
  <c r="H920" i="4" s="1"/>
  <c r="P919" i="4"/>
  <c r="N918" i="4"/>
  <c r="H918" i="4" s="1"/>
  <c r="P917" i="4"/>
  <c r="N916" i="4"/>
  <c r="H916" i="4" s="1"/>
  <c r="P915" i="4"/>
  <c r="N914" i="4"/>
  <c r="H914" i="4" s="1"/>
  <c r="P913" i="4"/>
  <c r="N912" i="4"/>
  <c r="H912" i="4" s="1"/>
  <c r="P911" i="4"/>
  <c r="N910" i="4"/>
  <c r="H910" i="4" s="1"/>
  <c r="P909" i="4"/>
  <c r="N908" i="4"/>
  <c r="H908" i="4" s="1"/>
  <c r="P907" i="4"/>
  <c r="N906" i="4"/>
  <c r="H906" i="4" s="1"/>
  <c r="P905" i="4"/>
  <c r="N904" i="4"/>
  <c r="H904" i="4" s="1"/>
  <c r="P903" i="4"/>
  <c r="N902" i="4"/>
  <c r="H902" i="4" s="1"/>
  <c r="P901" i="4"/>
  <c r="N900" i="4"/>
  <c r="H900" i="4" s="1"/>
  <c r="P899" i="4"/>
  <c r="N898" i="4"/>
  <c r="H898" i="4" s="1"/>
  <c r="P897" i="4"/>
  <c r="N896" i="4"/>
  <c r="H896" i="4" s="1"/>
  <c r="P895" i="4"/>
  <c r="N894" i="4"/>
  <c r="H894" i="4" s="1"/>
  <c r="P893" i="4"/>
  <c r="N892" i="4"/>
  <c r="H892" i="4" s="1"/>
  <c r="P891" i="4"/>
  <c r="N890" i="4"/>
  <c r="H890" i="4" s="1"/>
  <c r="P889" i="4"/>
  <c r="N888" i="4"/>
  <c r="H888" i="4" s="1"/>
  <c r="P887" i="4"/>
  <c r="N886" i="4"/>
  <c r="H886" i="4" s="1"/>
  <c r="P885" i="4"/>
  <c r="N884" i="4"/>
  <c r="H884" i="4" s="1"/>
  <c r="P883" i="4"/>
  <c r="N882" i="4"/>
  <c r="H882" i="4" s="1"/>
  <c r="P881" i="4"/>
  <c r="N880" i="4"/>
  <c r="H880" i="4" s="1"/>
  <c r="P879" i="4"/>
  <c r="N878" i="4"/>
  <c r="H878" i="4" s="1"/>
  <c r="P877" i="4"/>
  <c r="N876" i="4"/>
  <c r="H876" i="4" s="1"/>
  <c r="P875" i="4"/>
  <c r="N874" i="4"/>
  <c r="H874" i="4" s="1"/>
  <c r="P873" i="4"/>
  <c r="N872" i="4"/>
  <c r="H872" i="4" s="1"/>
  <c r="P871" i="4"/>
  <c r="N870" i="4"/>
  <c r="H870" i="4" s="1"/>
  <c r="P869" i="4"/>
  <c r="N868" i="4"/>
  <c r="H868" i="4" s="1"/>
  <c r="P867" i="4"/>
  <c r="N866" i="4"/>
  <c r="H866" i="4" s="1"/>
  <c r="P865" i="4"/>
  <c r="N864" i="4"/>
  <c r="H864" i="4" s="1"/>
  <c r="P863" i="4"/>
  <c r="N862" i="4"/>
  <c r="H862" i="4" s="1"/>
  <c r="P861" i="4"/>
  <c r="N860" i="4"/>
  <c r="H860" i="4" s="1"/>
  <c r="P859" i="4"/>
  <c r="N858" i="4"/>
  <c r="H858" i="4" s="1"/>
  <c r="P857" i="4"/>
  <c r="N856" i="4"/>
  <c r="H856" i="4" s="1"/>
  <c r="P855" i="4"/>
  <c r="N854" i="4"/>
  <c r="H854" i="4" s="1"/>
  <c r="P853" i="4"/>
  <c r="N852" i="4"/>
  <c r="H852" i="4" s="1"/>
  <c r="P851" i="4"/>
  <c r="N850" i="4"/>
  <c r="H850" i="4" s="1"/>
  <c r="P849" i="4"/>
  <c r="N848" i="4"/>
  <c r="H848" i="4" s="1"/>
  <c r="P847" i="4"/>
  <c r="N846" i="4"/>
  <c r="H846" i="4" s="1"/>
  <c r="P845" i="4"/>
  <c r="N844" i="4"/>
  <c r="H844" i="4" s="1"/>
  <c r="P843" i="4"/>
  <c r="N842" i="4"/>
  <c r="H842" i="4" s="1"/>
  <c r="P841" i="4"/>
  <c r="N840" i="4"/>
  <c r="H840" i="4" s="1"/>
  <c r="P839" i="4"/>
  <c r="N838" i="4"/>
  <c r="H838" i="4" s="1"/>
  <c r="P837" i="4"/>
  <c r="N836" i="4"/>
  <c r="H836" i="4" s="1"/>
  <c r="P835" i="4"/>
  <c r="N834" i="4"/>
  <c r="H834" i="4" s="1"/>
  <c r="P833" i="4"/>
  <c r="N832" i="4"/>
  <c r="H832" i="4" s="1"/>
  <c r="P831" i="4"/>
  <c r="N830" i="4"/>
  <c r="H830" i="4" s="1"/>
  <c r="P829" i="4"/>
  <c r="N828" i="4"/>
  <c r="H828" i="4" s="1"/>
  <c r="P827" i="4"/>
  <c r="N826" i="4"/>
  <c r="H826" i="4" s="1"/>
  <c r="P825" i="4"/>
  <c r="N824" i="4"/>
  <c r="H824" i="4" s="1"/>
  <c r="P823" i="4"/>
  <c r="N822" i="4"/>
  <c r="H822" i="4" s="1"/>
  <c r="P821" i="4"/>
  <c r="N820" i="4"/>
  <c r="H820" i="4" s="1"/>
  <c r="P819" i="4"/>
  <c r="N818" i="4"/>
  <c r="H818" i="4" s="1"/>
  <c r="P817" i="4"/>
  <c r="N816" i="4"/>
  <c r="H816" i="4" s="1"/>
  <c r="P815" i="4"/>
  <c r="N814" i="4"/>
  <c r="H814" i="4" s="1"/>
  <c r="P813" i="4"/>
  <c r="N812" i="4"/>
  <c r="H812" i="4" s="1"/>
  <c r="P811" i="4"/>
  <c r="N810" i="4"/>
  <c r="H810" i="4" s="1"/>
  <c r="P809" i="4"/>
  <c r="N808" i="4"/>
  <c r="H808" i="4" s="1"/>
  <c r="P807" i="4"/>
  <c r="N806" i="4"/>
  <c r="H806" i="4" s="1"/>
  <c r="P805" i="4"/>
  <c r="N804" i="4"/>
  <c r="H804" i="4" s="1"/>
  <c r="P803" i="4"/>
  <c r="N802" i="4"/>
  <c r="H802" i="4" s="1"/>
  <c r="P801" i="4"/>
  <c r="N800" i="4"/>
  <c r="H800" i="4" s="1"/>
  <c r="P799" i="4"/>
  <c r="N798" i="4"/>
  <c r="H798" i="4" s="1"/>
  <c r="P797" i="4"/>
  <c r="N796" i="4"/>
  <c r="H796" i="4" s="1"/>
  <c r="P795" i="4"/>
  <c r="N794" i="4"/>
  <c r="H794" i="4" s="1"/>
  <c r="P793" i="4"/>
  <c r="N792" i="4"/>
  <c r="H792" i="4" s="1"/>
  <c r="P791" i="4"/>
  <c r="N790" i="4"/>
  <c r="H790" i="4" s="1"/>
  <c r="P789" i="4"/>
  <c r="N788" i="4"/>
  <c r="H788" i="4" s="1"/>
  <c r="P787" i="4"/>
  <c r="N786" i="4"/>
  <c r="H786" i="4" s="1"/>
  <c r="P785" i="4"/>
  <c r="N784" i="4"/>
  <c r="H784" i="4" s="1"/>
  <c r="P783" i="4"/>
  <c r="N782" i="4"/>
  <c r="H782" i="4" s="1"/>
  <c r="P781" i="4"/>
  <c r="N780" i="4"/>
  <c r="H780" i="4" s="1"/>
  <c r="P779" i="4"/>
  <c r="N778" i="4"/>
  <c r="H778" i="4" s="1"/>
  <c r="P777" i="4"/>
  <c r="N776" i="4"/>
  <c r="H776" i="4" s="1"/>
  <c r="P775" i="4"/>
  <c r="N774" i="4"/>
  <c r="H774" i="4" s="1"/>
  <c r="P773" i="4"/>
  <c r="N772" i="4"/>
  <c r="H772" i="4" s="1"/>
  <c r="P771" i="4"/>
  <c r="N770" i="4"/>
  <c r="H770" i="4" s="1"/>
  <c r="P769" i="4"/>
  <c r="N768" i="4"/>
  <c r="H768" i="4" s="1"/>
  <c r="P767" i="4"/>
  <c r="N766" i="4"/>
  <c r="H766" i="4" s="1"/>
  <c r="P765" i="4"/>
  <c r="N764" i="4"/>
  <c r="H764" i="4" s="1"/>
  <c r="P763" i="4"/>
  <c r="N762" i="4"/>
  <c r="H762" i="4" s="1"/>
  <c r="P761" i="4"/>
  <c r="N760" i="4"/>
  <c r="H760" i="4" s="1"/>
  <c r="N1823" i="4"/>
  <c r="H1823" i="4" s="1"/>
  <c r="O1821" i="4"/>
  <c r="O1818" i="4"/>
  <c r="N1817" i="4"/>
  <c r="H1817" i="4" s="1"/>
  <c r="N1813" i="4"/>
  <c r="H1813" i="4" s="1"/>
  <c r="O1812" i="4"/>
  <c r="O1811" i="4"/>
  <c r="P1810" i="4"/>
  <c r="N1805" i="4"/>
  <c r="H1805" i="4" s="1"/>
  <c r="O1804" i="4"/>
  <c r="O1803" i="4"/>
  <c r="P1802" i="4"/>
  <c r="N1797" i="4"/>
  <c r="H1797" i="4" s="1"/>
  <c r="O1796" i="4"/>
  <c r="O1795" i="4"/>
  <c r="P1794" i="4"/>
  <c r="N1789" i="4"/>
  <c r="H1789" i="4" s="1"/>
  <c r="O1788" i="4"/>
  <c r="O1787" i="4"/>
  <c r="P1786" i="4"/>
  <c r="N1781" i="4"/>
  <c r="H1781" i="4" s="1"/>
  <c r="O1780" i="4"/>
  <c r="O1779" i="4"/>
  <c r="P1778" i="4"/>
  <c r="N1773" i="4"/>
  <c r="H1773" i="4" s="1"/>
  <c r="O1772" i="4"/>
  <c r="O1771" i="4"/>
  <c r="P1770" i="4"/>
  <c r="N1765" i="4"/>
  <c r="H1765" i="4" s="1"/>
  <c r="O1764" i="4"/>
  <c r="O1763" i="4"/>
  <c r="P1762" i="4"/>
  <c r="N1757" i="4"/>
  <c r="H1757" i="4" s="1"/>
  <c r="O1756" i="4"/>
  <c r="O1755" i="4"/>
  <c r="P1754" i="4"/>
  <c r="N1749" i="4"/>
  <c r="H1749" i="4" s="1"/>
  <c r="O1748" i="4"/>
  <c r="O1747" i="4"/>
  <c r="P1746" i="4"/>
  <c r="N1741" i="4"/>
  <c r="H1741" i="4" s="1"/>
  <c r="O1740" i="4"/>
  <c r="O1739" i="4"/>
  <c r="P1738" i="4"/>
  <c r="N1733" i="4"/>
  <c r="H1733" i="4" s="1"/>
  <c r="O1732" i="4"/>
  <c r="O1731" i="4"/>
  <c r="P1730" i="4"/>
  <c r="N1725" i="4"/>
  <c r="H1725" i="4" s="1"/>
  <c r="O1724" i="4"/>
  <c r="O1723" i="4"/>
  <c r="P1722" i="4"/>
  <c r="N1717" i="4"/>
  <c r="H1717" i="4" s="1"/>
  <c r="O1716" i="4"/>
  <c r="O1715" i="4"/>
  <c r="P1714" i="4"/>
  <c r="N1709" i="4"/>
  <c r="H1709" i="4" s="1"/>
  <c r="O1708" i="4"/>
  <c r="O1707" i="4"/>
  <c r="P1706" i="4"/>
  <c r="N1701" i="4"/>
  <c r="H1701" i="4" s="1"/>
  <c r="O1700" i="4"/>
  <c r="O1699" i="4"/>
  <c r="P1698" i="4"/>
  <c r="N1693" i="4"/>
  <c r="H1693" i="4" s="1"/>
  <c r="O1692" i="4"/>
  <c r="O1691" i="4"/>
  <c r="P1690" i="4"/>
  <c r="N1685" i="4"/>
  <c r="H1685" i="4" s="1"/>
  <c r="O1684" i="4"/>
  <c r="O1683" i="4"/>
  <c r="P1682" i="4"/>
  <c r="N1677" i="4"/>
  <c r="H1677" i="4" s="1"/>
  <c r="O1676" i="4"/>
  <c r="O1675" i="4"/>
  <c r="P1674" i="4"/>
  <c r="N1669" i="4"/>
  <c r="H1669" i="4" s="1"/>
  <c r="O1668" i="4"/>
  <c r="O1667" i="4"/>
  <c r="P1666" i="4"/>
  <c r="N1661" i="4"/>
  <c r="H1661" i="4" s="1"/>
  <c r="O1660" i="4"/>
  <c r="O1659" i="4"/>
  <c r="P1658" i="4"/>
  <c r="N1653" i="4"/>
  <c r="H1653" i="4" s="1"/>
  <c r="O1652" i="4"/>
  <c r="O1651" i="4"/>
  <c r="P1650" i="4"/>
  <c r="N1645" i="4"/>
  <c r="H1645" i="4" s="1"/>
  <c r="O1644" i="4"/>
  <c r="O1643" i="4"/>
  <c r="P1642" i="4"/>
  <c r="N1637" i="4"/>
  <c r="H1637" i="4" s="1"/>
  <c r="O1636" i="4"/>
  <c r="O1635" i="4"/>
  <c r="P1634" i="4"/>
  <c r="N1629" i="4"/>
  <c r="H1629" i="4" s="1"/>
  <c r="O1628" i="4"/>
  <c r="O1627" i="4"/>
  <c r="P1626" i="4"/>
  <c r="N1621" i="4"/>
  <c r="H1621" i="4" s="1"/>
  <c r="O1620" i="4"/>
  <c r="O1619" i="4"/>
  <c r="P1618" i="4"/>
  <c r="N1613" i="4"/>
  <c r="H1613" i="4" s="1"/>
  <c r="O1612" i="4"/>
  <c r="O1611" i="4"/>
  <c r="P1610" i="4"/>
  <c r="N1605" i="4"/>
  <c r="H1605" i="4" s="1"/>
  <c r="O1604" i="4"/>
  <c r="O1603" i="4"/>
  <c r="P1602" i="4"/>
  <c r="N1597" i="4"/>
  <c r="H1597" i="4" s="1"/>
  <c r="O1596" i="4"/>
  <c r="O1595" i="4"/>
  <c r="P1594" i="4"/>
  <c r="N1589" i="4"/>
  <c r="H1589" i="4" s="1"/>
  <c r="O1588" i="4"/>
  <c r="O1587" i="4"/>
  <c r="P1586" i="4"/>
  <c r="N1581" i="4"/>
  <c r="H1581" i="4" s="1"/>
  <c r="O1580" i="4"/>
  <c r="O1579" i="4"/>
  <c r="P1578" i="4"/>
  <c r="N1573" i="4"/>
  <c r="H1573" i="4" s="1"/>
  <c r="O1572" i="4"/>
  <c r="O1571" i="4"/>
  <c r="P1570" i="4"/>
  <c r="N1565" i="4"/>
  <c r="H1565" i="4" s="1"/>
  <c r="O1564" i="4"/>
  <c r="O1563" i="4"/>
  <c r="P1562" i="4"/>
  <c r="N1557" i="4"/>
  <c r="H1557" i="4" s="1"/>
  <c r="O1556" i="4"/>
  <c r="O1555" i="4"/>
  <c r="P1554" i="4"/>
  <c r="N1549" i="4"/>
  <c r="H1549" i="4" s="1"/>
  <c r="O1548" i="4"/>
  <c r="O1547" i="4"/>
  <c r="P1546" i="4"/>
  <c r="N1541" i="4"/>
  <c r="H1541" i="4" s="1"/>
  <c r="O1540" i="4"/>
  <c r="O1539" i="4"/>
  <c r="P1538" i="4"/>
  <c r="N1533" i="4"/>
  <c r="H1533" i="4" s="1"/>
  <c r="O1532" i="4"/>
  <c r="O1531" i="4"/>
  <c r="P1530" i="4"/>
  <c r="N1525" i="4"/>
  <c r="H1525" i="4" s="1"/>
  <c r="O1524" i="4"/>
  <c r="O1523" i="4"/>
  <c r="P1522" i="4"/>
  <c r="N1517" i="4"/>
  <c r="H1517" i="4" s="1"/>
  <c r="O1516" i="4"/>
  <c r="O1515" i="4"/>
  <c r="P1514" i="4"/>
  <c r="N1509" i="4"/>
  <c r="H1509" i="4" s="1"/>
  <c r="O1508" i="4"/>
  <c r="O1507" i="4"/>
  <c r="P1506" i="4"/>
  <c r="N1501" i="4"/>
  <c r="H1501" i="4" s="1"/>
  <c r="O1500" i="4"/>
  <c r="O1499" i="4"/>
  <c r="P1498" i="4"/>
  <c r="N1493" i="4"/>
  <c r="H1493" i="4" s="1"/>
  <c r="O1492" i="4"/>
  <c r="O1491" i="4"/>
  <c r="P1490" i="4"/>
  <c r="N1485" i="4"/>
  <c r="H1485" i="4" s="1"/>
  <c r="O1484" i="4"/>
  <c r="O1483" i="4"/>
  <c r="P1482" i="4"/>
  <c r="N1477" i="4"/>
  <c r="H1477" i="4" s="1"/>
  <c r="O1476" i="4"/>
  <c r="O1475" i="4"/>
  <c r="P1474" i="4"/>
  <c r="N1469" i="4"/>
  <c r="H1469" i="4" s="1"/>
  <c r="O1468" i="4"/>
  <c r="O1467" i="4"/>
  <c r="P1466" i="4"/>
  <c r="N1461" i="4"/>
  <c r="H1461" i="4" s="1"/>
  <c r="O1459" i="4"/>
  <c r="P1458" i="4"/>
  <c r="N1453" i="4"/>
  <c r="H1453" i="4" s="1"/>
  <c r="O1452" i="4"/>
  <c r="O1451" i="4"/>
  <c r="P1450" i="4"/>
  <c r="N1445" i="4"/>
  <c r="H1445" i="4" s="1"/>
  <c r="O1444" i="4"/>
  <c r="O1443" i="4"/>
  <c r="P1442" i="4"/>
  <c r="N1437" i="4"/>
  <c r="H1437" i="4" s="1"/>
  <c r="O1436" i="4"/>
  <c r="O1435" i="4"/>
  <c r="P1434" i="4"/>
  <c r="N1429" i="4"/>
  <c r="H1429" i="4" s="1"/>
  <c r="O1428" i="4"/>
  <c r="O1427" i="4"/>
  <c r="P1426" i="4"/>
  <c r="N1421" i="4"/>
  <c r="H1421" i="4" s="1"/>
  <c r="O1420" i="4"/>
  <c r="O1419" i="4"/>
  <c r="P1418" i="4"/>
  <c r="N1413" i="4"/>
  <c r="H1413" i="4" s="1"/>
  <c r="O1412" i="4"/>
  <c r="O1411" i="4"/>
  <c r="P1410" i="4"/>
  <c r="N1405" i="4"/>
  <c r="H1405" i="4" s="1"/>
  <c r="O1404" i="4"/>
  <c r="O1403" i="4"/>
  <c r="P1402" i="4"/>
  <c r="N1397" i="4"/>
  <c r="H1397" i="4" s="1"/>
  <c r="O1396" i="4"/>
  <c r="O1395" i="4"/>
  <c r="P1394" i="4"/>
  <c r="N1389" i="4"/>
  <c r="H1389" i="4" s="1"/>
  <c r="O1388" i="4"/>
  <c r="O1387" i="4"/>
  <c r="P1386" i="4"/>
  <c r="N1381" i="4"/>
  <c r="H1381" i="4" s="1"/>
  <c r="O1380" i="4"/>
  <c r="O1379" i="4"/>
  <c r="P1378" i="4"/>
  <c r="N1373" i="4"/>
  <c r="H1373" i="4" s="1"/>
  <c r="O1372" i="4"/>
  <c r="O1371" i="4"/>
  <c r="P1370" i="4"/>
  <c r="N1365" i="4"/>
  <c r="H1365" i="4" s="1"/>
  <c r="O1364" i="4"/>
  <c r="O1363" i="4"/>
  <c r="P1362" i="4"/>
  <c r="N1357" i="4"/>
  <c r="H1357" i="4" s="1"/>
  <c r="O1356" i="4"/>
  <c r="O1355" i="4"/>
  <c r="P1354" i="4"/>
  <c r="N1349" i="4"/>
  <c r="H1349" i="4" s="1"/>
  <c r="O1348" i="4"/>
  <c r="O1347" i="4"/>
  <c r="P1346" i="4"/>
  <c r="N1341" i="4"/>
  <c r="H1341" i="4" s="1"/>
  <c r="O1340" i="4"/>
  <c r="O1339" i="4"/>
  <c r="P1338" i="4"/>
  <c r="N1333" i="4"/>
  <c r="H1333" i="4" s="1"/>
  <c r="O1332" i="4"/>
  <c r="O1331" i="4"/>
  <c r="P1330" i="4"/>
  <c r="N1325" i="4"/>
  <c r="H1325" i="4" s="1"/>
  <c r="O1324" i="4"/>
  <c r="O1323" i="4"/>
  <c r="P1322" i="4"/>
  <c r="N1317" i="4"/>
  <c r="H1317" i="4" s="1"/>
  <c r="O1316" i="4"/>
  <c r="O1315" i="4"/>
  <c r="P1314" i="4"/>
  <c r="N1309" i="4"/>
  <c r="H1309" i="4" s="1"/>
  <c r="O1308" i="4"/>
  <c r="O1307" i="4"/>
  <c r="P1306" i="4"/>
  <c r="N1301" i="4"/>
  <c r="H1301" i="4" s="1"/>
  <c r="O1300" i="4"/>
  <c r="O1299" i="4"/>
  <c r="P1298" i="4"/>
  <c r="N1293" i="4"/>
  <c r="H1293" i="4" s="1"/>
  <c r="O1292" i="4"/>
  <c r="O1291" i="4"/>
  <c r="P1290" i="4"/>
  <c r="N1285" i="4"/>
  <c r="H1285" i="4" s="1"/>
  <c r="O1284" i="4"/>
  <c r="O1283" i="4"/>
  <c r="P1282" i="4"/>
  <c r="N1277" i="4"/>
  <c r="H1277" i="4" s="1"/>
  <c r="O1276" i="4"/>
  <c r="O1275" i="4"/>
  <c r="P1274" i="4"/>
  <c r="N1269" i="4"/>
  <c r="H1269" i="4" s="1"/>
  <c r="O1268" i="4"/>
  <c r="O1267" i="4"/>
  <c r="P1266" i="4"/>
  <c r="N1261" i="4"/>
  <c r="H1261" i="4" s="1"/>
  <c r="O1260" i="4"/>
  <c r="O1259" i="4"/>
  <c r="P1258" i="4"/>
  <c r="N1253" i="4"/>
  <c r="H1253" i="4" s="1"/>
  <c r="O1252" i="4"/>
  <c r="O1251" i="4"/>
  <c r="P1250" i="4"/>
  <c r="N1245" i="4"/>
  <c r="H1245" i="4" s="1"/>
  <c r="O1244" i="4"/>
  <c r="O1243" i="4"/>
  <c r="P1242" i="4"/>
  <c r="N1237" i="4"/>
  <c r="H1237" i="4" s="1"/>
  <c r="O1236" i="4"/>
  <c r="O1235" i="4"/>
  <c r="P1234" i="4"/>
  <c r="N1229" i="4"/>
  <c r="H1229" i="4" s="1"/>
  <c r="O1228" i="4"/>
  <c r="O1227" i="4"/>
  <c r="P1226" i="4"/>
  <c r="N1221" i="4"/>
  <c r="H1221" i="4" s="1"/>
  <c r="O1220" i="4"/>
  <c r="O1219" i="4"/>
  <c r="P1218" i="4"/>
  <c r="N1213" i="4"/>
  <c r="H1213" i="4" s="1"/>
  <c r="O1212" i="4"/>
  <c r="O1211" i="4"/>
  <c r="P1210" i="4"/>
  <c r="N1205" i="4"/>
  <c r="H1205" i="4" s="1"/>
  <c r="O1204" i="4"/>
  <c r="O1203" i="4"/>
  <c r="P1202" i="4"/>
  <c r="N1197" i="4"/>
  <c r="H1197" i="4" s="1"/>
  <c r="O1196" i="4"/>
  <c r="O1195" i="4"/>
  <c r="P1194" i="4"/>
  <c r="N1189" i="4"/>
  <c r="H1189" i="4" s="1"/>
  <c r="O1188" i="4"/>
  <c r="O1187" i="4"/>
  <c r="P1186" i="4"/>
  <c r="N1181" i="4"/>
  <c r="H1181" i="4" s="1"/>
  <c r="O1180" i="4"/>
  <c r="O1179" i="4"/>
  <c r="P1178" i="4"/>
  <c r="N1173" i="4"/>
  <c r="H1173" i="4" s="1"/>
  <c r="O1172" i="4"/>
  <c r="O1171" i="4"/>
  <c r="P1170" i="4"/>
  <c r="N1165" i="4"/>
  <c r="H1165" i="4" s="1"/>
  <c r="O1164" i="4"/>
  <c r="O1163" i="4"/>
  <c r="P1162" i="4"/>
  <c r="N1157" i="4"/>
  <c r="H1157" i="4" s="1"/>
  <c r="O1156" i="4"/>
  <c r="O1155" i="4"/>
  <c r="P1154" i="4"/>
  <c r="N1149" i="4"/>
  <c r="H1149" i="4" s="1"/>
  <c r="O1148" i="4"/>
  <c r="O1147" i="4"/>
  <c r="P1146" i="4"/>
  <c r="N1141" i="4"/>
  <c r="H1141" i="4" s="1"/>
  <c r="O1140" i="4"/>
  <c r="O1139" i="4"/>
  <c r="P1138" i="4"/>
  <c r="N1133" i="4"/>
  <c r="H1133" i="4" s="1"/>
  <c r="O1132" i="4"/>
  <c r="O1131" i="4"/>
  <c r="P1130" i="4"/>
  <c r="N1125" i="4"/>
  <c r="H1125" i="4" s="1"/>
  <c r="O1124" i="4"/>
  <c r="O1123" i="4"/>
  <c r="P1122" i="4"/>
  <c r="N1117" i="4"/>
  <c r="H1117" i="4" s="1"/>
  <c r="O1116" i="4"/>
  <c r="O1115" i="4"/>
  <c r="P1114" i="4"/>
  <c r="N1109" i="4"/>
  <c r="H1109" i="4" s="1"/>
  <c r="O1108" i="4"/>
  <c r="O1107" i="4"/>
  <c r="P1106" i="4"/>
  <c r="N1101" i="4"/>
  <c r="H1101" i="4" s="1"/>
  <c r="O1100" i="4"/>
  <c r="O1099" i="4"/>
  <c r="P1098" i="4"/>
  <c r="N1093" i="4"/>
  <c r="H1093" i="4" s="1"/>
  <c r="O1092" i="4"/>
  <c r="O1091" i="4"/>
  <c r="P1090" i="4"/>
  <c r="N1085" i="4"/>
  <c r="H1085" i="4" s="1"/>
  <c r="O1084" i="4"/>
  <c r="O1083" i="4"/>
  <c r="P1082" i="4"/>
  <c r="N1077" i="4"/>
  <c r="H1077" i="4" s="1"/>
  <c r="O1076" i="4"/>
  <c r="O1075" i="4"/>
  <c r="P1074" i="4"/>
  <c r="N1069" i="4"/>
  <c r="H1069" i="4" s="1"/>
  <c r="O1068" i="4"/>
  <c r="O1067" i="4"/>
  <c r="P1066" i="4"/>
  <c r="N1061" i="4"/>
  <c r="H1061" i="4" s="1"/>
  <c r="O1060" i="4"/>
  <c r="O1059" i="4"/>
  <c r="P1058" i="4"/>
  <c r="N1053" i="4"/>
  <c r="H1053" i="4" s="1"/>
  <c r="O1052" i="4"/>
  <c r="O1051" i="4"/>
  <c r="P1050" i="4"/>
  <c r="N1045" i="4"/>
  <c r="H1045" i="4" s="1"/>
  <c r="O1044" i="4"/>
  <c r="O1043" i="4"/>
  <c r="P1042" i="4"/>
  <c r="N1037" i="4"/>
  <c r="H1037" i="4" s="1"/>
  <c r="O1036" i="4"/>
  <c r="O1035" i="4"/>
  <c r="P1034" i="4"/>
  <c r="N1029" i="4"/>
  <c r="H1029" i="4" s="1"/>
  <c r="O1028" i="4"/>
  <c r="O1027" i="4"/>
  <c r="P1026" i="4"/>
  <c r="N1021" i="4"/>
  <c r="H1021" i="4" s="1"/>
  <c r="O1020" i="4"/>
  <c r="O1019" i="4"/>
  <c r="P1018" i="4"/>
  <c r="N1013" i="4"/>
  <c r="H1013" i="4" s="1"/>
  <c r="O1012" i="4"/>
  <c r="O1011" i="4"/>
  <c r="P1010" i="4"/>
  <c r="N1005" i="4"/>
  <c r="H1005" i="4" s="1"/>
  <c r="O1004" i="4"/>
  <c r="O1003" i="4"/>
  <c r="P1002" i="4"/>
  <c r="N997" i="4"/>
  <c r="H997" i="4" s="1"/>
  <c r="O996" i="4"/>
  <c r="O995" i="4"/>
  <c r="P994" i="4"/>
  <c r="N989" i="4"/>
  <c r="H989" i="4" s="1"/>
  <c r="O988" i="4"/>
  <c r="O987" i="4"/>
  <c r="P986" i="4"/>
  <c r="N981" i="4"/>
  <c r="H981" i="4" s="1"/>
  <c r="O980" i="4"/>
  <c r="O979" i="4"/>
  <c r="P978" i="4"/>
  <c r="N973" i="4"/>
  <c r="H973" i="4" s="1"/>
  <c r="O972" i="4"/>
  <c r="O971" i="4"/>
  <c r="P970" i="4"/>
  <c r="N965" i="4"/>
  <c r="H965" i="4" s="1"/>
  <c r="O964" i="4"/>
  <c r="O963" i="4"/>
  <c r="P962" i="4"/>
  <c r="N957" i="4"/>
  <c r="H957" i="4" s="1"/>
  <c r="O956" i="4"/>
  <c r="O955" i="4"/>
  <c r="P954" i="4"/>
  <c r="N949" i="4"/>
  <c r="H949" i="4" s="1"/>
  <c r="O948" i="4"/>
  <c r="O947" i="4"/>
  <c r="P946" i="4"/>
  <c r="N941" i="4"/>
  <c r="H941" i="4" s="1"/>
  <c r="O940" i="4"/>
  <c r="O939" i="4"/>
  <c r="P938" i="4"/>
  <c r="N933" i="4"/>
  <c r="H933" i="4" s="1"/>
  <c r="O932" i="4"/>
  <c r="O931" i="4"/>
  <c r="P930" i="4"/>
  <c r="N925" i="4"/>
  <c r="H925" i="4" s="1"/>
  <c r="O924" i="4"/>
  <c r="O923" i="4"/>
  <c r="P922" i="4"/>
  <c r="N917" i="4"/>
  <c r="H917" i="4" s="1"/>
  <c r="O916" i="4"/>
  <c r="O915" i="4"/>
  <c r="P914" i="4"/>
  <c r="N909" i="4"/>
  <c r="H909" i="4" s="1"/>
  <c r="O908" i="4"/>
  <c r="O907" i="4"/>
  <c r="P906" i="4"/>
  <c r="N901" i="4"/>
  <c r="H901" i="4" s="1"/>
  <c r="O900" i="4"/>
  <c r="O899" i="4"/>
  <c r="P898" i="4"/>
  <c r="N893" i="4"/>
  <c r="H893" i="4" s="1"/>
  <c r="O892" i="4"/>
  <c r="O891" i="4"/>
  <c r="P890" i="4"/>
  <c r="N885" i="4"/>
  <c r="H885" i="4" s="1"/>
  <c r="O884" i="4"/>
  <c r="O883" i="4"/>
  <c r="P882" i="4"/>
  <c r="N877" i="4"/>
  <c r="H877" i="4" s="1"/>
  <c r="O876" i="4"/>
  <c r="O875" i="4"/>
  <c r="P874" i="4"/>
  <c r="N869" i="4"/>
  <c r="H869" i="4" s="1"/>
  <c r="O868" i="4"/>
  <c r="O867" i="4"/>
  <c r="P866" i="4"/>
  <c r="N861" i="4"/>
  <c r="H861" i="4" s="1"/>
  <c r="O860" i="4"/>
  <c r="O859" i="4"/>
  <c r="P858" i="4"/>
  <c r="N853" i="4"/>
  <c r="H853" i="4" s="1"/>
  <c r="O852" i="4"/>
  <c r="O851" i="4"/>
  <c r="P850" i="4"/>
  <c r="N845" i="4"/>
  <c r="H845" i="4" s="1"/>
  <c r="O844" i="4"/>
  <c r="O843" i="4"/>
  <c r="P842" i="4"/>
  <c r="N837" i="4"/>
  <c r="H837" i="4" s="1"/>
  <c r="O836" i="4"/>
  <c r="O835" i="4"/>
  <c r="P834" i="4"/>
  <c r="N829" i="4"/>
  <c r="H829" i="4" s="1"/>
  <c r="O828" i="4"/>
  <c r="O827" i="4"/>
  <c r="P826" i="4"/>
  <c r="N821" i="4"/>
  <c r="H821" i="4" s="1"/>
  <c r="O820" i="4"/>
  <c r="O819" i="4"/>
  <c r="P818" i="4"/>
  <c r="N813" i="4"/>
  <c r="H813" i="4" s="1"/>
  <c r="O812" i="4"/>
  <c r="O811" i="4"/>
  <c r="P810" i="4"/>
  <c r="N805" i="4"/>
  <c r="H805" i="4" s="1"/>
  <c r="O804" i="4"/>
  <c r="O803" i="4"/>
  <c r="P802" i="4"/>
  <c r="N797" i="4"/>
  <c r="H797" i="4" s="1"/>
  <c r="O796" i="4"/>
  <c r="O795" i="4"/>
  <c r="P794" i="4"/>
  <c r="N789" i="4"/>
  <c r="H789" i="4" s="1"/>
  <c r="O788" i="4"/>
  <c r="O787" i="4"/>
  <c r="P786" i="4"/>
  <c r="N781" i="4"/>
  <c r="H781" i="4" s="1"/>
  <c r="O780" i="4"/>
  <c r="O779" i="4"/>
  <c r="P778" i="4"/>
  <c r="N773" i="4"/>
  <c r="H773" i="4" s="1"/>
  <c r="O772" i="4"/>
  <c r="O771" i="4"/>
  <c r="P770" i="4"/>
  <c r="N765" i="4"/>
  <c r="H765" i="4" s="1"/>
  <c r="O764" i="4"/>
  <c r="O763" i="4"/>
  <c r="P762" i="4"/>
  <c r="N759" i="4"/>
  <c r="H759" i="4" s="1"/>
  <c r="P758" i="4"/>
  <c r="N757" i="4"/>
  <c r="H757" i="4" s="1"/>
  <c r="P756" i="4"/>
  <c r="N755" i="4"/>
  <c r="H755" i="4" s="1"/>
  <c r="P754" i="4"/>
  <c r="N753" i="4"/>
  <c r="H753" i="4" s="1"/>
  <c r="P752" i="4"/>
  <c r="N751" i="4"/>
  <c r="H751" i="4" s="1"/>
  <c r="P750" i="4"/>
  <c r="N749" i="4"/>
  <c r="H749" i="4" s="1"/>
  <c r="P748" i="4"/>
  <c r="N747" i="4"/>
  <c r="H747" i="4" s="1"/>
  <c r="P746" i="4"/>
  <c r="N745" i="4"/>
  <c r="H745" i="4" s="1"/>
  <c r="P744" i="4"/>
  <c r="N743" i="4"/>
  <c r="H743" i="4" s="1"/>
  <c r="P742" i="4"/>
  <c r="N741" i="4"/>
  <c r="H741" i="4" s="1"/>
  <c r="P740" i="4"/>
  <c r="N739" i="4"/>
  <c r="H739" i="4" s="1"/>
  <c r="P738" i="4"/>
  <c r="N737" i="4"/>
  <c r="H737" i="4" s="1"/>
  <c r="P736" i="4"/>
  <c r="N735" i="4"/>
  <c r="H735" i="4" s="1"/>
  <c r="P734" i="4"/>
  <c r="N733" i="4"/>
  <c r="H733" i="4" s="1"/>
  <c r="P732" i="4"/>
  <c r="N731" i="4"/>
  <c r="H731" i="4" s="1"/>
  <c r="P730" i="4"/>
  <c r="N729" i="4"/>
  <c r="H729" i="4" s="1"/>
  <c r="P728" i="4"/>
  <c r="N727" i="4"/>
  <c r="H727" i="4" s="1"/>
  <c r="P726" i="4"/>
  <c r="N725" i="4"/>
  <c r="H725" i="4" s="1"/>
  <c r="P724" i="4"/>
  <c r="N723" i="4"/>
  <c r="H723" i="4" s="1"/>
  <c r="P722" i="4"/>
  <c r="N721" i="4"/>
  <c r="H721" i="4" s="1"/>
  <c r="P720" i="4"/>
  <c r="N719" i="4"/>
  <c r="H719" i="4" s="1"/>
  <c r="P718" i="4"/>
  <c r="N717" i="4"/>
  <c r="H717" i="4" s="1"/>
  <c r="P716" i="4"/>
  <c r="N715" i="4"/>
  <c r="H715" i="4" s="1"/>
  <c r="O1466" i="4"/>
  <c r="P1464" i="4"/>
  <c r="N1459" i="4"/>
  <c r="H1459" i="4" s="1"/>
  <c r="O1458" i="4"/>
  <c r="O1457" i="4"/>
  <c r="P1456" i="4"/>
  <c r="N1451" i="4"/>
  <c r="H1451" i="4" s="1"/>
  <c r="O1450" i="4"/>
  <c r="O1449" i="4"/>
  <c r="P1448" i="4"/>
  <c r="N1443" i="4"/>
  <c r="H1443" i="4" s="1"/>
  <c r="O1442" i="4"/>
  <c r="O1441" i="4"/>
  <c r="P1440" i="4"/>
  <c r="N1435" i="4"/>
  <c r="H1435" i="4" s="1"/>
  <c r="O1434" i="4"/>
  <c r="O1433" i="4"/>
  <c r="P1432" i="4"/>
  <c r="N1427" i="4"/>
  <c r="H1427" i="4" s="1"/>
  <c r="O1426" i="4"/>
  <c r="O1425" i="4"/>
  <c r="P1424" i="4"/>
  <c r="N1419" i="4"/>
  <c r="H1419" i="4" s="1"/>
  <c r="O1418" i="4"/>
  <c r="O1417" i="4"/>
  <c r="P1416" i="4"/>
  <c r="N1411" i="4"/>
  <c r="H1411" i="4" s="1"/>
  <c r="O1410" i="4"/>
  <c r="O1409" i="4"/>
  <c r="P1408" i="4"/>
  <c r="N1403" i="4"/>
  <c r="H1403" i="4" s="1"/>
  <c r="O1402" i="4"/>
  <c r="O1401" i="4"/>
  <c r="P1400" i="4"/>
  <c r="N1395" i="4"/>
  <c r="H1395" i="4" s="1"/>
  <c r="O1394" i="4"/>
  <c r="O1393" i="4"/>
  <c r="P1392" i="4"/>
  <c r="N1387" i="4"/>
  <c r="H1387" i="4" s="1"/>
  <c r="O1386" i="4"/>
  <c r="O1385" i="4"/>
  <c r="P1384" i="4"/>
  <c r="N1379" i="4"/>
  <c r="H1379" i="4" s="1"/>
  <c r="O1378" i="4"/>
  <c r="O1377" i="4"/>
  <c r="P1376" i="4"/>
  <c r="N1371" i="4"/>
  <c r="H1371" i="4" s="1"/>
  <c r="O1370" i="4"/>
  <c r="O1369" i="4"/>
  <c r="P1368" i="4"/>
  <c r="N1363" i="4"/>
  <c r="H1363" i="4" s="1"/>
  <c r="O1362" i="4"/>
  <c r="O1361" i="4"/>
  <c r="P1360" i="4"/>
  <c r="N1355" i="4"/>
  <c r="H1355" i="4" s="1"/>
  <c r="O1354" i="4"/>
  <c r="O1353" i="4"/>
  <c r="P1352" i="4"/>
  <c r="N1347" i="4"/>
  <c r="H1347" i="4" s="1"/>
  <c r="O1346" i="4"/>
  <c r="O1345" i="4"/>
  <c r="P1344" i="4"/>
  <c r="N1339" i="4"/>
  <c r="H1339" i="4" s="1"/>
  <c r="O1338" i="4"/>
  <c r="O1337" i="4"/>
  <c r="P1336" i="4"/>
  <c r="N1331" i="4"/>
  <c r="H1331" i="4" s="1"/>
  <c r="O1330" i="4"/>
  <c r="O1329" i="4"/>
  <c r="P1328" i="4"/>
  <c r="N1323" i="4"/>
  <c r="H1323" i="4" s="1"/>
  <c r="O1322" i="4"/>
  <c r="O1321" i="4"/>
  <c r="P1320" i="4"/>
  <c r="N1315" i="4"/>
  <c r="H1315" i="4" s="1"/>
  <c r="O1314" i="4"/>
  <c r="O1313" i="4"/>
  <c r="P1312" i="4"/>
  <c r="N1307" i="4"/>
  <c r="H1307" i="4" s="1"/>
  <c r="O1306" i="4"/>
  <c r="O1305" i="4"/>
  <c r="P1304" i="4"/>
  <c r="N1299" i="4"/>
  <c r="H1299" i="4" s="1"/>
  <c r="O1298" i="4"/>
  <c r="O1297" i="4"/>
  <c r="P1296" i="4"/>
  <c r="N1291" i="4"/>
  <c r="H1291" i="4" s="1"/>
  <c r="O1290" i="4"/>
  <c r="O1289" i="4"/>
  <c r="P1288" i="4"/>
  <c r="N1283" i="4"/>
  <c r="H1283" i="4" s="1"/>
  <c r="O1282" i="4"/>
  <c r="O1281" i="4"/>
  <c r="P1280" i="4"/>
  <c r="N1275" i="4"/>
  <c r="H1275" i="4" s="1"/>
  <c r="O1274" i="4"/>
  <c r="O1273" i="4"/>
  <c r="P1272" i="4"/>
  <c r="N1267" i="4"/>
  <c r="H1267" i="4" s="1"/>
  <c r="O1266" i="4"/>
  <c r="O1265" i="4"/>
  <c r="P1264" i="4"/>
  <c r="N1259" i="4"/>
  <c r="H1259" i="4" s="1"/>
  <c r="O1258" i="4"/>
  <c r="O1257" i="4"/>
  <c r="P1256" i="4"/>
  <c r="N1251" i="4"/>
  <c r="H1251" i="4" s="1"/>
  <c r="O1250" i="4"/>
  <c r="O1249" i="4"/>
  <c r="P1248" i="4"/>
  <c r="N1243" i="4"/>
  <c r="H1243" i="4" s="1"/>
  <c r="O1242" i="4"/>
  <c r="O1241" i="4"/>
  <c r="P1240" i="4"/>
  <c r="N1235" i="4"/>
  <c r="H1235" i="4" s="1"/>
  <c r="O1234" i="4"/>
  <c r="O1233" i="4"/>
  <c r="P1232" i="4"/>
  <c r="N1227" i="4"/>
  <c r="H1227" i="4" s="1"/>
  <c r="O1226" i="4"/>
  <c r="O1225" i="4"/>
  <c r="P1224" i="4"/>
  <c r="N1219" i="4"/>
  <c r="H1219" i="4" s="1"/>
  <c r="O1218" i="4"/>
  <c r="O1217" i="4"/>
  <c r="P1216" i="4"/>
  <c r="N1211" i="4"/>
  <c r="H1211" i="4" s="1"/>
  <c r="O1210" i="4"/>
  <c r="O1209" i="4"/>
  <c r="P1208" i="4"/>
  <c r="N1203" i="4"/>
  <c r="H1203" i="4" s="1"/>
  <c r="O1202" i="4"/>
  <c r="O1201" i="4"/>
  <c r="P1200" i="4"/>
  <c r="N1195" i="4"/>
  <c r="H1195" i="4" s="1"/>
  <c r="O1194" i="4"/>
  <c r="O1193" i="4"/>
  <c r="P1192" i="4"/>
  <c r="N1187" i="4"/>
  <c r="H1187" i="4" s="1"/>
  <c r="O1186" i="4"/>
  <c r="O1185" i="4"/>
  <c r="P1184" i="4"/>
  <c r="N1179" i="4"/>
  <c r="H1179" i="4" s="1"/>
  <c r="O1178" i="4"/>
  <c r="O1177" i="4"/>
  <c r="P1176" i="4"/>
  <c r="N1171" i="4"/>
  <c r="H1171" i="4" s="1"/>
  <c r="O1170" i="4"/>
  <c r="O1169" i="4"/>
  <c r="P1168" i="4"/>
  <c r="N1163" i="4"/>
  <c r="H1163" i="4" s="1"/>
  <c r="O1162" i="4"/>
  <c r="O1161" i="4"/>
  <c r="P1160" i="4"/>
  <c r="N1155" i="4"/>
  <c r="H1155" i="4" s="1"/>
  <c r="O1154" i="4"/>
  <c r="O1153" i="4"/>
  <c r="P1152" i="4"/>
  <c r="N1147" i="4"/>
  <c r="H1147" i="4" s="1"/>
  <c r="O1146" i="4"/>
  <c r="O1145" i="4"/>
  <c r="P1144" i="4"/>
  <c r="N1139" i="4"/>
  <c r="H1139" i="4" s="1"/>
  <c r="O1138" i="4"/>
  <c r="O1137" i="4"/>
  <c r="P1136" i="4"/>
  <c r="N1131" i="4"/>
  <c r="H1131" i="4" s="1"/>
  <c r="O1130" i="4"/>
  <c r="O1129" i="4"/>
  <c r="P1128" i="4"/>
  <c r="N1123" i="4"/>
  <c r="H1123" i="4" s="1"/>
  <c r="O1122" i="4"/>
  <c r="O1121" i="4"/>
  <c r="P1120" i="4"/>
  <c r="N1115" i="4"/>
  <c r="H1115" i="4" s="1"/>
  <c r="O1114" i="4"/>
  <c r="O1113" i="4"/>
  <c r="P1112" i="4"/>
  <c r="N1107" i="4"/>
  <c r="H1107" i="4" s="1"/>
  <c r="O1106" i="4"/>
  <c r="O1105" i="4"/>
  <c r="P1104" i="4"/>
  <c r="N1099" i="4"/>
  <c r="H1099" i="4" s="1"/>
  <c r="O1098" i="4"/>
  <c r="O1097" i="4"/>
  <c r="P1096" i="4"/>
  <c r="N1091" i="4"/>
  <c r="H1091" i="4" s="1"/>
  <c r="O1090" i="4"/>
  <c r="O1089" i="4"/>
  <c r="P1088" i="4"/>
  <c r="N1083" i="4"/>
  <c r="H1083" i="4" s="1"/>
  <c r="O1082" i="4"/>
  <c r="O1081" i="4"/>
  <c r="P1080" i="4"/>
  <c r="N1075" i="4"/>
  <c r="H1075" i="4" s="1"/>
  <c r="O1074" i="4"/>
  <c r="O1073" i="4"/>
  <c r="P1072" i="4"/>
  <c r="N1067" i="4"/>
  <c r="H1067" i="4" s="1"/>
  <c r="O1066" i="4"/>
  <c r="O1065" i="4"/>
  <c r="P1064" i="4"/>
  <c r="N1059" i="4"/>
  <c r="H1059" i="4" s="1"/>
  <c r="O1058" i="4"/>
  <c r="O1057" i="4"/>
  <c r="P1056" i="4"/>
  <c r="N1051" i="4"/>
  <c r="H1051" i="4" s="1"/>
  <c r="O1050" i="4"/>
  <c r="O1049" i="4"/>
  <c r="P1048" i="4"/>
  <c r="N1043" i="4"/>
  <c r="H1043" i="4" s="1"/>
  <c r="O1042" i="4"/>
  <c r="O1041" i="4"/>
  <c r="P1040" i="4"/>
  <c r="N1035" i="4"/>
  <c r="H1035" i="4" s="1"/>
  <c r="O1034" i="4"/>
  <c r="O1033" i="4"/>
  <c r="P1032" i="4"/>
  <c r="N1027" i="4"/>
  <c r="H1027" i="4" s="1"/>
  <c r="O1026" i="4"/>
  <c r="O1025" i="4"/>
  <c r="P1024" i="4"/>
  <c r="N1019" i="4"/>
  <c r="H1019" i="4" s="1"/>
  <c r="O1018" i="4"/>
  <c r="O1017" i="4"/>
  <c r="P1016" i="4"/>
  <c r="N1011" i="4"/>
  <c r="H1011" i="4" s="1"/>
  <c r="O1010" i="4"/>
  <c r="O1009" i="4"/>
  <c r="P1008" i="4"/>
  <c r="N1003" i="4"/>
  <c r="H1003" i="4" s="1"/>
  <c r="O1002" i="4"/>
  <c r="O1001" i="4"/>
  <c r="P1000" i="4"/>
  <c r="N995" i="4"/>
  <c r="H995" i="4" s="1"/>
  <c r="O994" i="4"/>
  <c r="O993" i="4"/>
  <c r="P992" i="4"/>
  <c r="N987" i="4"/>
  <c r="H987" i="4" s="1"/>
  <c r="O986" i="4"/>
  <c r="O985" i="4"/>
  <c r="P984" i="4"/>
  <c r="N979" i="4"/>
  <c r="H979" i="4" s="1"/>
  <c r="O978" i="4"/>
  <c r="O977" i="4"/>
  <c r="P976" i="4"/>
  <c r="N971" i="4"/>
  <c r="H971" i="4" s="1"/>
  <c r="O970" i="4"/>
  <c r="O969" i="4"/>
  <c r="P968" i="4"/>
  <c r="N963" i="4"/>
  <c r="H963" i="4" s="1"/>
  <c r="O962" i="4"/>
  <c r="O961" i="4"/>
  <c r="P960" i="4"/>
  <c r="N955" i="4"/>
  <c r="H955" i="4" s="1"/>
  <c r="O954" i="4"/>
  <c r="O953" i="4"/>
  <c r="P952" i="4"/>
  <c r="N947" i="4"/>
  <c r="H947" i="4" s="1"/>
  <c r="O946" i="4"/>
  <c r="O945" i="4"/>
  <c r="P944" i="4"/>
  <c r="N939" i="4"/>
  <c r="H939" i="4" s="1"/>
  <c r="O938" i="4"/>
  <c r="O937" i="4"/>
  <c r="P936" i="4"/>
  <c r="N931" i="4"/>
  <c r="H931" i="4" s="1"/>
  <c r="O930" i="4"/>
  <c r="O929" i="4"/>
  <c r="P928" i="4"/>
  <c r="N923" i="4"/>
  <c r="H923" i="4" s="1"/>
  <c r="O922" i="4"/>
  <c r="O921" i="4"/>
  <c r="P920" i="4"/>
  <c r="N915" i="4"/>
  <c r="H915" i="4" s="1"/>
  <c r="O914" i="4"/>
  <c r="O913" i="4"/>
  <c r="P912" i="4"/>
  <c r="N907" i="4"/>
  <c r="H907" i="4" s="1"/>
  <c r="O906" i="4"/>
  <c r="O905" i="4"/>
  <c r="P904" i="4"/>
  <c r="N899" i="4"/>
  <c r="H899" i="4" s="1"/>
  <c r="O898" i="4"/>
  <c r="O897" i="4"/>
  <c r="P896" i="4"/>
  <c r="N891" i="4"/>
  <c r="H891" i="4" s="1"/>
  <c r="O890" i="4"/>
  <c r="O889" i="4"/>
  <c r="P888" i="4"/>
  <c r="N883" i="4"/>
  <c r="H883" i="4" s="1"/>
  <c r="O882" i="4"/>
  <c r="O881" i="4"/>
  <c r="P880" i="4"/>
  <c r="N875" i="4"/>
  <c r="H875" i="4" s="1"/>
  <c r="O874" i="4"/>
  <c r="O873" i="4"/>
  <c r="P872" i="4"/>
  <c r="N867" i="4"/>
  <c r="H867" i="4" s="1"/>
  <c r="O866" i="4"/>
  <c r="O865" i="4"/>
  <c r="P864" i="4"/>
  <c r="N859" i="4"/>
  <c r="H859" i="4" s="1"/>
  <c r="O858" i="4"/>
  <c r="O857" i="4"/>
  <c r="P856" i="4"/>
  <c r="N851" i="4"/>
  <c r="H851" i="4" s="1"/>
  <c r="O850" i="4"/>
  <c r="O849" i="4"/>
  <c r="P848" i="4"/>
  <c r="N843" i="4"/>
  <c r="H843" i="4" s="1"/>
  <c r="O842" i="4"/>
  <c r="O841" i="4"/>
  <c r="P840" i="4"/>
  <c r="N835" i="4"/>
  <c r="H835" i="4" s="1"/>
  <c r="O834" i="4"/>
  <c r="O833" i="4"/>
  <c r="P832" i="4"/>
  <c r="N827" i="4"/>
  <c r="H827" i="4" s="1"/>
  <c r="O826" i="4"/>
  <c r="O825" i="4"/>
  <c r="P824" i="4"/>
  <c r="N819" i="4"/>
  <c r="H819" i="4" s="1"/>
  <c r="O818" i="4"/>
  <c r="O817" i="4"/>
  <c r="P816" i="4"/>
  <c r="N811" i="4"/>
  <c r="H811" i="4" s="1"/>
  <c r="O810" i="4"/>
  <c r="O809" i="4"/>
  <c r="P808" i="4"/>
  <c r="N803" i="4"/>
  <c r="H803" i="4" s="1"/>
  <c r="O802" i="4"/>
  <c r="O801" i="4"/>
  <c r="P800" i="4"/>
  <c r="N795" i="4"/>
  <c r="H795" i="4" s="1"/>
  <c r="O794" i="4"/>
  <c r="O793" i="4"/>
  <c r="P792" i="4"/>
  <c r="N787" i="4"/>
  <c r="H787" i="4" s="1"/>
  <c r="O786" i="4"/>
  <c r="O785" i="4"/>
  <c r="P784" i="4"/>
  <c r="N779" i="4"/>
  <c r="H779" i="4" s="1"/>
  <c r="O778" i="4"/>
  <c r="O777" i="4"/>
  <c r="P776" i="4"/>
  <c r="N771" i="4"/>
  <c r="H771" i="4" s="1"/>
  <c r="O770" i="4"/>
  <c r="O769" i="4"/>
  <c r="P768" i="4"/>
  <c r="N763" i="4"/>
  <c r="H763" i="4" s="1"/>
  <c r="O762" i="4"/>
  <c r="O761" i="4"/>
  <c r="P760" i="4"/>
  <c r="O1460" i="4"/>
  <c r="N1457" i="4"/>
  <c r="H1457" i="4" s="1"/>
  <c r="O1456" i="4"/>
  <c r="O1455" i="4"/>
  <c r="P1454" i="4"/>
  <c r="N1449" i="4"/>
  <c r="H1449" i="4" s="1"/>
  <c r="O1448" i="4"/>
  <c r="O1447" i="4"/>
  <c r="P1446" i="4"/>
  <c r="N1441" i="4"/>
  <c r="H1441" i="4" s="1"/>
  <c r="O1440" i="4"/>
  <c r="O1439" i="4"/>
  <c r="P1438" i="4"/>
  <c r="N1433" i="4"/>
  <c r="H1433" i="4" s="1"/>
  <c r="O1432" i="4"/>
  <c r="O1431" i="4"/>
  <c r="P1430" i="4"/>
  <c r="N1425" i="4"/>
  <c r="H1425" i="4" s="1"/>
  <c r="O1424" i="4"/>
  <c r="O1423" i="4"/>
  <c r="P1422" i="4"/>
  <c r="N1417" i="4"/>
  <c r="H1417" i="4" s="1"/>
  <c r="O1416" i="4"/>
  <c r="O1415" i="4"/>
  <c r="P1414" i="4"/>
  <c r="N1409" i="4"/>
  <c r="H1409" i="4" s="1"/>
  <c r="O1408" i="4"/>
  <c r="O1407" i="4"/>
  <c r="P1406" i="4"/>
  <c r="N1401" i="4"/>
  <c r="H1401" i="4" s="1"/>
  <c r="O1400" i="4"/>
  <c r="O1399" i="4"/>
  <c r="P1398" i="4"/>
  <c r="N1393" i="4"/>
  <c r="H1393" i="4" s="1"/>
  <c r="O1392" i="4"/>
  <c r="O1391" i="4"/>
  <c r="P1390" i="4"/>
  <c r="N1385" i="4"/>
  <c r="H1385" i="4" s="1"/>
  <c r="O1384" i="4"/>
  <c r="O1383" i="4"/>
  <c r="P1382" i="4"/>
  <c r="N1377" i="4"/>
  <c r="H1377" i="4" s="1"/>
  <c r="O1376" i="4"/>
  <c r="O1375" i="4"/>
  <c r="P1374" i="4"/>
  <c r="N1369" i="4"/>
  <c r="H1369" i="4" s="1"/>
  <c r="O1368" i="4"/>
  <c r="O1367" i="4"/>
  <c r="P1366" i="4"/>
  <c r="N1361" i="4"/>
  <c r="H1361" i="4" s="1"/>
  <c r="O1360" i="4"/>
  <c r="O1359" i="4"/>
  <c r="P1358" i="4"/>
  <c r="N1353" i="4"/>
  <c r="H1353" i="4" s="1"/>
  <c r="O1352" i="4"/>
  <c r="O1351" i="4"/>
  <c r="P1350" i="4"/>
  <c r="N1345" i="4"/>
  <c r="H1345" i="4" s="1"/>
  <c r="O1344" i="4"/>
  <c r="O1343" i="4"/>
  <c r="P1342" i="4"/>
  <c r="N1337" i="4"/>
  <c r="H1337" i="4" s="1"/>
  <c r="O1336" i="4"/>
  <c r="O1335" i="4"/>
  <c r="P1334" i="4"/>
  <c r="N1329" i="4"/>
  <c r="H1329" i="4" s="1"/>
  <c r="O1328" i="4"/>
  <c r="O1327" i="4"/>
  <c r="P1326" i="4"/>
  <c r="N1321" i="4"/>
  <c r="H1321" i="4" s="1"/>
  <c r="O1320" i="4"/>
  <c r="O1319" i="4"/>
  <c r="P1318" i="4"/>
  <c r="N1313" i="4"/>
  <c r="H1313" i="4" s="1"/>
  <c r="O1312" i="4"/>
  <c r="O1311" i="4"/>
  <c r="P1310" i="4"/>
  <c r="N1305" i="4"/>
  <c r="H1305" i="4" s="1"/>
  <c r="O1304" i="4"/>
  <c r="O1303" i="4"/>
  <c r="P1302" i="4"/>
  <c r="N1297" i="4"/>
  <c r="H1297" i="4" s="1"/>
  <c r="O1296" i="4"/>
  <c r="O1295" i="4"/>
  <c r="P1294" i="4"/>
  <c r="N1289" i="4"/>
  <c r="H1289" i="4" s="1"/>
  <c r="O1288" i="4"/>
  <c r="O1287" i="4"/>
  <c r="P1286" i="4"/>
  <c r="N1281" i="4"/>
  <c r="H1281" i="4" s="1"/>
  <c r="O1280" i="4"/>
  <c r="O1279" i="4"/>
  <c r="P1278" i="4"/>
  <c r="N1273" i="4"/>
  <c r="H1273" i="4" s="1"/>
  <c r="O1272" i="4"/>
  <c r="O1271" i="4"/>
  <c r="P1270" i="4"/>
  <c r="N1265" i="4"/>
  <c r="H1265" i="4" s="1"/>
  <c r="O1264" i="4"/>
  <c r="O1263" i="4"/>
  <c r="P1262" i="4"/>
  <c r="N1257" i="4"/>
  <c r="H1257" i="4" s="1"/>
  <c r="O1256" i="4"/>
  <c r="O1255" i="4"/>
  <c r="P1254" i="4"/>
  <c r="N1249" i="4"/>
  <c r="H1249" i="4" s="1"/>
  <c r="O1248" i="4"/>
  <c r="O1247" i="4"/>
  <c r="P1246" i="4"/>
  <c r="N1241" i="4"/>
  <c r="H1241" i="4" s="1"/>
  <c r="O1240" i="4"/>
  <c r="O1239" i="4"/>
  <c r="P1238" i="4"/>
  <c r="N1233" i="4"/>
  <c r="H1233" i="4" s="1"/>
  <c r="O1232" i="4"/>
  <c r="O1231" i="4"/>
  <c r="P1230" i="4"/>
  <c r="N1225" i="4"/>
  <c r="H1225" i="4" s="1"/>
  <c r="O1224" i="4"/>
  <c r="O1223" i="4"/>
  <c r="P1222" i="4"/>
  <c r="N1217" i="4"/>
  <c r="H1217" i="4" s="1"/>
  <c r="O1216" i="4"/>
  <c r="O1215" i="4"/>
  <c r="P1214" i="4"/>
  <c r="N1209" i="4"/>
  <c r="H1209" i="4" s="1"/>
  <c r="O1208" i="4"/>
  <c r="O1207" i="4"/>
  <c r="P1206" i="4"/>
  <c r="N1201" i="4"/>
  <c r="H1201" i="4" s="1"/>
  <c r="O1200" i="4"/>
  <c r="O1199" i="4"/>
  <c r="P1198" i="4"/>
  <c r="N1193" i="4"/>
  <c r="H1193" i="4" s="1"/>
  <c r="O1192" i="4"/>
  <c r="O1191" i="4"/>
  <c r="P1190" i="4"/>
  <c r="N1185" i="4"/>
  <c r="H1185" i="4" s="1"/>
  <c r="O1184" i="4"/>
  <c r="O1183" i="4"/>
  <c r="P1182" i="4"/>
  <c r="N1177" i="4"/>
  <c r="H1177" i="4" s="1"/>
  <c r="O1176" i="4"/>
  <c r="O1175" i="4"/>
  <c r="P1174" i="4"/>
  <c r="N1169" i="4"/>
  <c r="H1169" i="4" s="1"/>
  <c r="O1168" i="4"/>
  <c r="O1167" i="4"/>
  <c r="P1166" i="4"/>
  <c r="N1161" i="4"/>
  <c r="H1161" i="4" s="1"/>
  <c r="O1160" i="4"/>
  <c r="O1159" i="4"/>
  <c r="P1158" i="4"/>
  <c r="N1153" i="4"/>
  <c r="H1153" i="4" s="1"/>
  <c r="O1152" i="4"/>
  <c r="O1151" i="4"/>
  <c r="P1150" i="4"/>
  <c r="N1145" i="4"/>
  <c r="H1145" i="4" s="1"/>
  <c r="O1144" i="4"/>
  <c r="O1143" i="4"/>
  <c r="P1142" i="4"/>
  <c r="N1137" i="4"/>
  <c r="H1137" i="4" s="1"/>
  <c r="O1136" i="4"/>
  <c r="O1135" i="4"/>
  <c r="P1134" i="4"/>
  <c r="N1129" i="4"/>
  <c r="H1129" i="4" s="1"/>
  <c r="O1128" i="4"/>
  <c r="O1127" i="4"/>
  <c r="P1126" i="4"/>
  <c r="N1121" i="4"/>
  <c r="H1121" i="4" s="1"/>
  <c r="O1120" i="4"/>
  <c r="O1119" i="4"/>
  <c r="P1118" i="4"/>
  <c r="N1113" i="4"/>
  <c r="H1113" i="4" s="1"/>
  <c r="O1112" i="4"/>
  <c r="O1111" i="4"/>
  <c r="P1110" i="4"/>
  <c r="N1105" i="4"/>
  <c r="H1105" i="4" s="1"/>
  <c r="O1104" i="4"/>
  <c r="O1103" i="4"/>
  <c r="P1102" i="4"/>
  <c r="N1097" i="4"/>
  <c r="H1097" i="4" s="1"/>
  <c r="O1096" i="4"/>
  <c r="O1095" i="4"/>
  <c r="P1094" i="4"/>
  <c r="N1089" i="4"/>
  <c r="H1089" i="4" s="1"/>
  <c r="O1088" i="4"/>
  <c r="O1087" i="4"/>
  <c r="P1086" i="4"/>
  <c r="N1081" i="4"/>
  <c r="H1081" i="4" s="1"/>
  <c r="O1080" i="4"/>
  <c r="O1079" i="4"/>
  <c r="P1078" i="4"/>
  <c r="N1073" i="4"/>
  <c r="H1073" i="4" s="1"/>
  <c r="O1072" i="4"/>
  <c r="O1071" i="4"/>
  <c r="P1070" i="4"/>
  <c r="N1065" i="4"/>
  <c r="H1065" i="4" s="1"/>
  <c r="O1064" i="4"/>
  <c r="O1063" i="4"/>
  <c r="P1062" i="4"/>
  <c r="N1057" i="4"/>
  <c r="H1057" i="4" s="1"/>
  <c r="O1056" i="4"/>
  <c r="O1055" i="4"/>
  <c r="P1054" i="4"/>
  <c r="N1049" i="4"/>
  <c r="H1049" i="4" s="1"/>
  <c r="O1048" i="4"/>
  <c r="O1047" i="4"/>
  <c r="P1046" i="4"/>
  <c r="N1041" i="4"/>
  <c r="H1041" i="4" s="1"/>
  <c r="O1040" i="4"/>
  <c r="O1039" i="4"/>
  <c r="P1038" i="4"/>
  <c r="N1033" i="4"/>
  <c r="H1033" i="4" s="1"/>
  <c r="O1032" i="4"/>
  <c r="O1031" i="4"/>
  <c r="P1030" i="4"/>
  <c r="N1025" i="4"/>
  <c r="H1025" i="4" s="1"/>
  <c r="O1024" i="4"/>
  <c r="O1023" i="4"/>
  <c r="P1022" i="4"/>
  <c r="N1017" i="4"/>
  <c r="H1017" i="4" s="1"/>
  <c r="O1016" i="4"/>
  <c r="O1015" i="4"/>
  <c r="P1014" i="4"/>
  <c r="N1009" i="4"/>
  <c r="H1009" i="4" s="1"/>
  <c r="O1008" i="4"/>
  <c r="O1007" i="4"/>
  <c r="P1006" i="4"/>
  <c r="N1001" i="4"/>
  <c r="H1001" i="4" s="1"/>
  <c r="O1000" i="4"/>
  <c r="O999" i="4"/>
  <c r="P998" i="4"/>
  <c r="N993" i="4"/>
  <c r="H993" i="4" s="1"/>
  <c r="O992" i="4"/>
  <c r="O991" i="4"/>
  <c r="P990" i="4"/>
  <c r="N985" i="4"/>
  <c r="H985" i="4" s="1"/>
  <c r="O984" i="4"/>
  <c r="O983" i="4"/>
  <c r="P982" i="4"/>
  <c r="N977" i="4"/>
  <c r="H977" i="4" s="1"/>
  <c r="O976" i="4"/>
  <c r="O975" i="4"/>
  <c r="P974" i="4"/>
  <c r="N969" i="4"/>
  <c r="H969" i="4" s="1"/>
  <c r="O968" i="4"/>
  <c r="O967" i="4"/>
  <c r="P966" i="4"/>
  <c r="N961" i="4"/>
  <c r="H961" i="4" s="1"/>
  <c r="O960" i="4"/>
  <c r="O959" i="4"/>
  <c r="P958" i="4"/>
  <c r="N953" i="4"/>
  <c r="H953" i="4" s="1"/>
  <c r="O952" i="4"/>
  <c r="O951" i="4"/>
  <c r="P950" i="4"/>
  <c r="N945" i="4"/>
  <c r="H945" i="4" s="1"/>
  <c r="O944" i="4"/>
  <c r="O943" i="4"/>
  <c r="P942" i="4"/>
  <c r="N937" i="4"/>
  <c r="H937" i="4" s="1"/>
  <c r="O936" i="4"/>
  <c r="O935" i="4"/>
  <c r="P934" i="4"/>
  <c r="N929" i="4"/>
  <c r="H929" i="4" s="1"/>
  <c r="O928" i="4"/>
  <c r="O927" i="4"/>
  <c r="P926" i="4"/>
  <c r="N921" i="4"/>
  <c r="H921" i="4" s="1"/>
  <c r="O920" i="4"/>
  <c r="O919" i="4"/>
  <c r="P918" i="4"/>
  <c r="N913" i="4"/>
  <c r="H913" i="4" s="1"/>
  <c r="O912" i="4"/>
  <c r="O911" i="4"/>
  <c r="P910" i="4"/>
  <c r="N905" i="4"/>
  <c r="H905" i="4" s="1"/>
  <c r="O904" i="4"/>
  <c r="O903" i="4"/>
  <c r="P902" i="4"/>
  <c r="N897" i="4"/>
  <c r="H897" i="4" s="1"/>
  <c r="O896" i="4"/>
  <c r="O895" i="4"/>
  <c r="P894" i="4"/>
  <c r="N889" i="4"/>
  <c r="H889" i="4" s="1"/>
  <c r="O888" i="4"/>
  <c r="O887" i="4"/>
  <c r="P886" i="4"/>
  <c r="N881" i="4"/>
  <c r="H881" i="4" s="1"/>
  <c r="O880" i="4"/>
  <c r="O879" i="4"/>
  <c r="P878" i="4"/>
  <c r="N873" i="4"/>
  <c r="H873" i="4" s="1"/>
  <c r="O872" i="4"/>
  <c r="O871" i="4"/>
  <c r="P870" i="4"/>
  <c r="N865" i="4"/>
  <c r="H865" i="4" s="1"/>
  <c r="O864" i="4"/>
  <c r="O863" i="4"/>
  <c r="P862" i="4"/>
  <c r="N857" i="4"/>
  <c r="H857" i="4" s="1"/>
  <c r="O856" i="4"/>
  <c r="O855" i="4"/>
  <c r="P854" i="4"/>
  <c r="N849" i="4"/>
  <c r="H849" i="4" s="1"/>
  <c r="O848" i="4"/>
  <c r="O847" i="4"/>
  <c r="P846" i="4"/>
  <c r="N841" i="4"/>
  <c r="H841" i="4" s="1"/>
  <c r="O840" i="4"/>
  <c r="O839" i="4"/>
  <c r="P838" i="4"/>
  <c r="N833" i="4"/>
  <c r="H833" i="4" s="1"/>
  <c r="O832" i="4"/>
  <c r="O831" i="4"/>
  <c r="P830" i="4"/>
  <c r="N825" i="4"/>
  <c r="H825" i="4" s="1"/>
  <c r="O824" i="4"/>
  <c r="O823" i="4"/>
  <c r="P822" i="4"/>
  <c r="N817" i="4"/>
  <c r="H817" i="4" s="1"/>
  <c r="O816" i="4"/>
  <c r="O815" i="4"/>
  <c r="P814" i="4"/>
  <c r="N809" i="4"/>
  <c r="H809" i="4" s="1"/>
  <c r="O808" i="4"/>
  <c r="O807" i="4"/>
  <c r="P806" i="4"/>
  <c r="N801" i="4"/>
  <c r="H801" i="4" s="1"/>
  <c r="O800" i="4"/>
  <c r="O799" i="4"/>
  <c r="P798" i="4"/>
  <c r="N793" i="4"/>
  <c r="H793" i="4" s="1"/>
  <c r="O792" i="4"/>
  <c r="O791" i="4"/>
  <c r="P790" i="4"/>
  <c r="N785" i="4"/>
  <c r="H785" i="4" s="1"/>
  <c r="O784" i="4"/>
  <c r="O783" i="4"/>
  <c r="P782" i="4"/>
  <c r="N777" i="4"/>
  <c r="H777" i="4" s="1"/>
  <c r="O776" i="4"/>
  <c r="O775" i="4"/>
  <c r="P774" i="4"/>
  <c r="N1467" i="4"/>
  <c r="H1467" i="4" s="1"/>
  <c r="O1465" i="4"/>
  <c r="N1455" i="4"/>
  <c r="H1455" i="4" s="1"/>
  <c r="O1454" i="4"/>
  <c r="O1453" i="4"/>
  <c r="P1452" i="4"/>
  <c r="N1447" i="4"/>
  <c r="H1447" i="4" s="1"/>
  <c r="O1446" i="4"/>
  <c r="O1445" i="4"/>
  <c r="P1444" i="4"/>
  <c r="N1439" i="4"/>
  <c r="H1439" i="4" s="1"/>
  <c r="O1438" i="4"/>
  <c r="O1437" i="4"/>
  <c r="P1436" i="4"/>
  <c r="N1431" i="4"/>
  <c r="H1431" i="4" s="1"/>
  <c r="O1430" i="4"/>
  <c r="O1429" i="4"/>
  <c r="P1428" i="4"/>
  <c r="N1423" i="4"/>
  <c r="H1423" i="4" s="1"/>
  <c r="O1422" i="4"/>
  <c r="O1421" i="4"/>
  <c r="P1420" i="4"/>
  <c r="N1415" i="4"/>
  <c r="H1415" i="4" s="1"/>
  <c r="O1414" i="4"/>
  <c r="O1413" i="4"/>
  <c r="P1412" i="4"/>
  <c r="N1407" i="4"/>
  <c r="H1407" i="4" s="1"/>
  <c r="O1406" i="4"/>
  <c r="O1405" i="4"/>
  <c r="P1404" i="4"/>
  <c r="N1399" i="4"/>
  <c r="H1399" i="4" s="1"/>
  <c r="O1398" i="4"/>
  <c r="O1397" i="4"/>
  <c r="P1396" i="4"/>
  <c r="N1391" i="4"/>
  <c r="H1391" i="4" s="1"/>
  <c r="O1390" i="4"/>
  <c r="O1389" i="4"/>
  <c r="P1388" i="4"/>
  <c r="N1383" i="4"/>
  <c r="H1383" i="4" s="1"/>
  <c r="O1382" i="4"/>
  <c r="O1381" i="4"/>
  <c r="P1380" i="4"/>
  <c r="N1375" i="4"/>
  <c r="H1375" i="4" s="1"/>
  <c r="O1374" i="4"/>
  <c r="O1373" i="4"/>
  <c r="P1372" i="4"/>
  <c r="N1367" i="4"/>
  <c r="H1367" i="4" s="1"/>
  <c r="O1366" i="4"/>
  <c r="O1365" i="4"/>
  <c r="P1364" i="4"/>
  <c r="N1359" i="4"/>
  <c r="H1359" i="4" s="1"/>
  <c r="O1358" i="4"/>
  <c r="O1357" i="4"/>
  <c r="P1356" i="4"/>
  <c r="N1351" i="4"/>
  <c r="H1351" i="4" s="1"/>
  <c r="O1350" i="4"/>
  <c r="O1349" i="4"/>
  <c r="P1348" i="4"/>
  <c r="N1343" i="4"/>
  <c r="H1343" i="4" s="1"/>
  <c r="O1342" i="4"/>
  <c r="O1341" i="4"/>
  <c r="P1340" i="4"/>
  <c r="N1335" i="4"/>
  <c r="H1335" i="4" s="1"/>
  <c r="O1334" i="4"/>
  <c r="O1333" i="4"/>
  <c r="P1332" i="4"/>
  <c r="N1327" i="4"/>
  <c r="H1327" i="4" s="1"/>
  <c r="O1326" i="4"/>
  <c r="O1325" i="4"/>
  <c r="P1324" i="4"/>
  <c r="N1319" i="4"/>
  <c r="H1319" i="4" s="1"/>
  <c r="O1318" i="4"/>
  <c r="O1317" i="4"/>
  <c r="P1316" i="4"/>
  <c r="N1311" i="4"/>
  <c r="H1311" i="4" s="1"/>
  <c r="O1310" i="4"/>
  <c r="O1309" i="4"/>
  <c r="P1308" i="4"/>
  <c r="N1303" i="4"/>
  <c r="H1303" i="4" s="1"/>
  <c r="O1302" i="4"/>
  <c r="O1301" i="4"/>
  <c r="P1300" i="4"/>
  <c r="N1295" i="4"/>
  <c r="H1295" i="4" s="1"/>
  <c r="O1294" i="4"/>
  <c r="O1293" i="4"/>
  <c r="P1292" i="4"/>
  <c r="N1287" i="4"/>
  <c r="H1287" i="4" s="1"/>
  <c r="O1286" i="4"/>
  <c r="O1285" i="4"/>
  <c r="P1284" i="4"/>
  <c r="N1279" i="4"/>
  <c r="H1279" i="4" s="1"/>
  <c r="O1278" i="4"/>
  <c r="O1277" i="4"/>
  <c r="P1276" i="4"/>
  <c r="N1271" i="4"/>
  <c r="H1271" i="4" s="1"/>
  <c r="O1270" i="4"/>
  <c r="O1269" i="4"/>
  <c r="P1268" i="4"/>
  <c r="N1263" i="4"/>
  <c r="H1263" i="4" s="1"/>
  <c r="O1262" i="4"/>
  <c r="O1261" i="4"/>
  <c r="P1260" i="4"/>
  <c r="N1255" i="4"/>
  <c r="H1255" i="4" s="1"/>
  <c r="O1254" i="4"/>
  <c r="O1253" i="4"/>
  <c r="P1252" i="4"/>
  <c r="N1247" i="4"/>
  <c r="H1247" i="4" s="1"/>
  <c r="O1246" i="4"/>
  <c r="O1245" i="4"/>
  <c r="P1244" i="4"/>
  <c r="N1239" i="4"/>
  <c r="H1239" i="4" s="1"/>
  <c r="O1238" i="4"/>
  <c r="O1237" i="4"/>
  <c r="P1236" i="4"/>
  <c r="N1231" i="4"/>
  <c r="H1231" i="4" s="1"/>
  <c r="O1230" i="4"/>
  <c r="O1229" i="4"/>
  <c r="P1228" i="4"/>
  <c r="N1223" i="4"/>
  <c r="H1223" i="4" s="1"/>
  <c r="O1222" i="4"/>
  <c r="O1221" i="4"/>
  <c r="P1220" i="4"/>
  <c r="N1215" i="4"/>
  <c r="H1215" i="4" s="1"/>
  <c r="O1214" i="4"/>
  <c r="O1213" i="4"/>
  <c r="P1212" i="4"/>
  <c r="N1207" i="4"/>
  <c r="H1207" i="4" s="1"/>
  <c r="O1206" i="4"/>
  <c r="O1205" i="4"/>
  <c r="P1204" i="4"/>
  <c r="N1199" i="4"/>
  <c r="H1199" i="4" s="1"/>
  <c r="O1198" i="4"/>
  <c r="O1197" i="4"/>
  <c r="P1196" i="4"/>
  <c r="N1191" i="4"/>
  <c r="H1191" i="4" s="1"/>
  <c r="O1190" i="4"/>
  <c r="O1189" i="4"/>
  <c r="P1188" i="4"/>
  <c r="N1183" i="4"/>
  <c r="H1183" i="4" s="1"/>
  <c r="O1182" i="4"/>
  <c r="O1181" i="4"/>
  <c r="P1180" i="4"/>
  <c r="N1175" i="4"/>
  <c r="H1175" i="4" s="1"/>
  <c r="O1174" i="4"/>
  <c r="O1173" i="4"/>
  <c r="P1172" i="4"/>
  <c r="N1167" i="4"/>
  <c r="H1167" i="4" s="1"/>
  <c r="O1166" i="4"/>
  <c r="O1165" i="4"/>
  <c r="P1164" i="4"/>
  <c r="N1159" i="4"/>
  <c r="H1159" i="4" s="1"/>
  <c r="O1158" i="4"/>
  <c r="O1157" i="4"/>
  <c r="P1156" i="4"/>
  <c r="N1151" i="4"/>
  <c r="H1151" i="4" s="1"/>
  <c r="O1150" i="4"/>
  <c r="O1149" i="4"/>
  <c r="P1148" i="4"/>
  <c r="N1143" i="4"/>
  <c r="H1143" i="4" s="1"/>
  <c r="O1142" i="4"/>
  <c r="O1141" i="4"/>
  <c r="P1140" i="4"/>
  <c r="N1135" i="4"/>
  <c r="H1135" i="4" s="1"/>
  <c r="O1134" i="4"/>
  <c r="O1133" i="4"/>
  <c r="P1132" i="4"/>
  <c r="N1127" i="4"/>
  <c r="H1127" i="4" s="1"/>
  <c r="O1126" i="4"/>
  <c r="O1125" i="4"/>
  <c r="P1124" i="4"/>
  <c r="N1119" i="4"/>
  <c r="H1119" i="4" s="1"/>
  <c r="O1118" i="4"/>
  <c r="O1117" i="4"/>
  <c r="P1116" i="4"/>
  <c r="N1111" i="4"/>
  <c r="H1111" i="4" s="1"/>
  <c r="O1110" i="4"/>
  <c r="O1109" i="4"/>
  <c r="P1108" i="4"/>
  <c r="N1103" i="4"/>
  <c r="H1103" i="4" s="1"/>
  <c r="O1102" i="4"/>
  <c r="O1101" i="4"/>
  <c r="P1100" i="4"/>
  <c r="N1095" i="4"/>
  <c r="H1095" i="4" s="1"/>
  <c r="O1094" i="4"/>
  <c r="O1093" i="4"/>
  <c r="P1092" i="4"/>
  <c r="N1087" i="4"/>
  <c r="H1087" i="4" s="1"/>
  <c r="O1086" i="4"/>
  <c r="O1085" i="4"/>
  <c r="P1084" i="4"/>
  <c r="N1079" i="4"/>
  <c r="H1079" i="4" s="1"/>
  <c r="O1078" i="4"/>
  <c r="O1077" i="4"/>
  <c r="P1076" i="4"/>
  <c r="N1071" i="4"/>
  <c r="H1071" i="4" s="1"/>
  <c r="O1070" i="4"/>
  <c r="O1069" i="4"/>
  <c r="P1068" i="4"/>
  <c r="N1063" i="4"/>
  <c r="H1063" i="4" s="1"/>
  <c r="O1062" i="4"/>
  <c r="O1061" i="4"/>
  <c r="P1060" i="4"/>
  <c r="N1055" i="4"/>
  <c r="H1055" i="4" s="1"/>
  <c r="O1054" i="4"/>
  <c r="O1053" i="4"/>
  <c r="P1052" i="4"/>
  <c r="N1047" i="4"/>
  <c r="H1047" i="4" s="1"/>
  <c r="O1046" i="4"/>
  <c r="O1045" i="4"/>
  <c r="P1044" i="4"/>
  <c r="N1039" i="4"/>
  <c r="H1039" i="4" s="1"/>
  <c r="O1038" i="4"/>
  <c r="O1037" i="4"/>
  <c r="P1036" i="4"/>
  <c r="N1031" i="4"/>
  <c r="H1031" i="4" s="1"/>
  <c r="O1030" i="4"/>
  <c r="O1029" i="4"/>
  <c r="P1028" i="4"/>
  <c r="N1023" i="4"/>
  <c r="H1023" i="4" s="1"/>
  <c r="O1022" i="4"/>
  <c r="O1021" i="4"/>
  <c r="P1020" i="4"/>
  <c r="N1015" i="4"/>
  <c r="H1015" i="4" s="1"/>
  <c r="O1014" i="4"/>
  <c r="O1013" i="4"/>
  <c r="P1012" i="4"/>
  <c r="N1007" i="4"/>
  <c r="H1007" i="4" s="1"/>
  <c r="O1006" i="4"/>
  <c r="O1005" i="4"/>
  <c r="P1004" i="4"/>
  <c r="N999" i="4"/>
  <c r="H999" i="4" s="1"/>
  <c r="O998" i="4"/>
  <c r="O997" i="4"/>
  <c r="P996" i="4"/>
  <c r="N991" i="4"/>
  <c r="H991" i="4" s="1"/>
  <c r="O990" i="4"/>
  <c r="O989" i="4"/>
  <c r="P988" i="4"/>
  <c r="N983" i="4"/>
  <c r="H983" i="4" s="1"/>
  <c r="O982" i="4"/>
  <c r="O981" i="4"/>
  <c r="P980" i="4"/>
  <c r="N975" i="4"/>
  <c r="H975" i="4" s="1"/>
  <c r="O974" i="4"/>
  <c r="O973" i="4"/>
  <c r="P972" i="4"/>
  <c r="N967" i="4"/>
  <c r="H967" i="4" s="1"/>
  <c r="O966" i="4"/>
  <c r="O965" i="4"/>
  <c r="P964" i="4"/>
  <c r="N959" i="4"/>
  <c r="H959" i="4" s="1"/>
  <c r="O958" i="4"/>
  <c r="O957" i="4"/>
  <c r="P956" i="4"/>
  <c r="N951" i="4"/>
  <c r="H951" i="4" s="1"/>
  <c r="O950" i="4"/>
  <c r="O949" i="4"/>
  <c r="P948" i="4"/>
  <c r="N943" i="4"/>
  <c r="H943" i="4" s="1"/>
  <c r="O942" i="4"/>
  <c r="O941" i="4"/>
  <c r="P940" i="4"/>
  <c r="N935" i="4"/>
  <c r="H935" i="4" s="1"/>
  <c r="O934" i="4"/>
  <c r="O933" i="4"/>
  <c r="P932" i="4"/>
  <c r="N927" i="4"/>
  <c r="H927" i="4" s="1"/>
  <c r="O926" i="4"/>
  <c r="O925" i="4"/>
  <c r="P924" i="4"/>
  <c r="N919" i="4"/>
  <c r="H919" i="4" s="1"/>
  <c r="O918" i="4"/>
  <c r="O917" i="4"/>
  <c r="P916" i="4"/>
  <c r="N911" i="4"/>
  <c r="H911" i="4" s="1"/>
  <c r="O910" i="4"/>
  <c r="O909" i="4"/>
  <c r="P908" i="4"/>
  <c r="N903" i="4"/>
  <c r="H903" i="4" s="1"/>
  <c r="O902" i="4"/>
  <c r="O901" i="4"/>
  <c r="P900" i="4"/>
  <c r="N895" i="4"/>
  <c r="H895" i="4" s="1"/>
  <c r="O894" i="4"/>
  <c r="O893" i="4"/>
  <c r="P892" i="4"/>
  <c r="N887" i="4"/>
  <c r="H887" i="4" s="1"/>
  <c r="O886" i="4"/>
  <c r="O885" i="4"/>
  <c r="P884" i="4"/>
  <c r="N879" i="4"/>
  <c r="H879" i="4" s="1"/>
  <c r="O878" i="4"/>
  <c r="O877" i="4"/>
  <c r="P876" i="4"/>
  <c r="N871" i="4"/>
  <c r="H871" i="4" s="1"/>
  <c r="O870" i="4"/>
  <c r="O869" i="4"/>
  <c r="P868" i="4"/>
  <c r="N863" i="4"/>
  <c r="H863" i="4" s="1"/>
  <c r="O862" i="4"/>
  <c r="O861" i="4"/>
  <c r="P860" i="4"/>
  <c r="N855" i="4"/>
  <c r="H855" i="4" s="1"/>
  <c r="O854" i="4"/>
  <c r="O853" i="4"/>
  <c r="P852" i="4"/>
  <c r="N847" i="4"/>
  <c r="H847" i="4" s="1"/>
  <c r="O846" i="4"/>
  <c r="O845" i="4"/>
  <c r="P844" i="4"/>
  <c r="N839" i="4"/>
  <c r="H839" i="4" s="1"/>
  <c r="O838" i="4"/>
  <c r="O837" i="4"/>
  <c r="P836" i="4"/>
  <c r="N831" i="4"/>
  <c r="H831" i="4" s="1"/>
  <c r="O830" i="4"/>
  <c r="O829" i="4"/>
  <c r="P828" i="4"/>
  <c r="N823" i="4"/>
  <c r="H823" i="4" s="1"/>
  <c r="O822" i="4"/>
  <c r="O821" i="4"/>
  <c r="P820" i="4"/>
  <c r="N815" i="4"/>
  <c r="H815" i="4" s="1"/>
  <c r="O814" i="4"/>
  <c r="O813" i="4"/>
  <c r="P812" i="4"/>
  <c r="N807" i="4"/>
  <c r="H807" i="4" s="1"/>
  <c r="O806" i="4"/>
  <c r="O805" i="4"/>
  <c r="P804" i="4"/>
  <c r="N799" i="4"/>
  <c r="H799" i="4" s="1"/>
  <c r="O798" i="4"/>
  <c r="O797" i="4"/>
  <c r="P796" i="4"/>
  <c r="N791" i="4"/>
  <c r="H791" i="4" s="1"/>
  <c r="O790" i="4"/>
  <c r="O789" i="4"/>
  <c r="P788" i="4"/>
  <c r="N783" i="4"/>
  <c r="H783" i="4" s="1"/>
  <c r="O782" i="4"/>
  <c r="O781" i="4"/>
  <c r="P780" i="4"/>
  <c r="N775" i="4"/>
  <c r="H775" i="4" s="1"/>
  <c r="O774" i="4"/>
  <c r="O773" i="4"/>
  <c r="P772" i="4"/>
  <c r="P766" i="4"/>
  <c r="O765" i="4"/>
  <c r="O759" i="4"/>
  <c r="O758" i="4"/>
  <c r="P757" i="4"/>
  <c r="N752" i="4"/>
  <c r="H752" i="4" s="1"/>
  <c r="O751" i="4"/>
  <c r="O750" i="4"/>
  <c r="P749" i="4"/>
  <c r="N744" i="4"/>
  <c r="H744" i="4" s="1"/>
  <c r="O743" i="4"/>
  <c r="O742" i="4"/>
  <c r="P741" i="4"/>
  <c r="N736" i="4"/>
  <c r="H736" i="4" s="1"/>
  <c r="O735" i="4"/>
  <c r="O734" i="4"/>
  <c r="P733" i="4"/>
  <c r="N728" i="4"/>
  <c r="H728" i="4" s="1"/>
  <c r="O727" i="4"/>
  <c r="O726" i="4"/>
  <c r="P725" i="4"/>
  <c r="N720" i="4"/>
  <c r="H720" i="4" s="1"/>
  <c r="O719" i="4"/>
  <c r="O718" i="4"/>
  <c r="P717" i="4"/>
  <c r="N714" i="4"/>
  <c r="H714" i="4" s="1"/>
  <c r="P713" i="4"/>
  <c r="N712" i="4"/>
  <c r="H712" i="4" s="1"/>
  <c r="P711" i="4"/>
  <c r="N710" i="4"/>
  <c r="H710" i="4" s="1"/>
  <c r="P709" i="4"/>
  <c r="N708" i="4"/>
  <c r="H708" i="4" s="1"/>
  <c r="P707" i="4"/>
  <c r="N706" i="4"/>
  <c r="H706" i="4" s="1"/>
  <c r="P705" i="4"/>
  <c r="N704" i="4"/>
  <c r="H704" i="4" s="1"/>
  <c r="P703" i="4"/>
  <c r="N702" i="4"/>
  <c r="H702" i="4" s="1"/>
  <c r="P701" i="4"/>
  <c r="N700" i="4"/>
  <c r="H700" i="4" s="1"/>
  <c r="P699" i="4"/>
  <c r="N698" i="4"/>
  <c r="H698" i="4" s="1"/>
  <c r="P697" i="4"/>
  <c r="N696" i="4"/>
  <c r="H696" i="4" s="1"/>
  <c r="P695" i="4"/>
  <c r="N694" i="4"/>
  <c r="H694" i="4" s="1"/>
  <c r="P693" i="4"/>
  <c r="N692" i="4"/>
  <c r="H692" i="4" s="1"/>
  <c r="P691" i="4"/>
  <c r="N690" i="4"/>
  <c r="H690" i="4" s="1"/>
  <c r="P689" i="4"/>
  <c r="N688" i="4"/>
  <c r="H688" i="4" s="1"/>
  <c r="P687" i="4"/>
  <c r="N686" i="4"/>
  <c r="H686" i="4" s="1"/>
  <c r="P685" i="4"/>
  <c r="N684" i="4"/>
  <c r="H684" i="4" s="1"/>
  <c r="P683" i="4"/>
  <c r="N682" i="4"/>
  <c r="H682" i="4" s="1"/>
  <c r="P681" i="4"/>
  <c r="N680" i="4"/>
  <c r="H680" i="4" s="1"/>
  <c r="P679" i="4"/>
  <c r="N678" i="4"/>
  <c r="H678" i="4" s="1"/>
  <c r="P677" i="4"/>
  <c r="N676" i="4"/>
  <c r="H676" i="4" s="1"/>
  <c r="P675" i="4"/>
  <c r="N674" i="4"/>
  <c r="H674" i="4" s="1"/>
  <c r="P673" i="4"/>
  <c r="N672" i="4"/>
  <c r="H672" i="4" s="1"/>
  <c r="P671" i="4"/>
  <c r="N670" i="4"/>
  <c r="H670" i="4" s="1"/>
  <c r="P669" i="4"/>
  <c r="N668" i="4"/>
  <c r="H668" i="4" s="1"/>
  <c r="P667" i="4"/>
  <c r="N666" i="4"/>
  <c r="H666" i="4" s="1"/>
  <c r="P665" i="4"/>
  <c r="N664" i="4"/>
  <c r="H664" i="4" s="1"/>
  <c r="P663" i="4"/>
  <c r="N662" i="4"/>
  <c r="H662" i="4" s="1"/>
  <c r="P661" i="4"/>
  <c r="N660" i="4"/>
  <c r="H660" i="4" s="1"/>
  <c r="P659" i="4"/>
  <c r="N658" i="4"/>
  <c r="H658" i="4" s="1"/>
  <c r="P657" i="4"/>
  <c r="N656" i="4"/>
  <c r="H656" i="4" s="1"/>
  <c r="P655" i="4"/>
  <c r="N654" i="4"/>
  <c r="H654" i="4" s="1"/>
  <c r="P653" i="4"/>
  <c r="N652" i="4"/>
  <c r="H652" i="4" s="1"/>
  <c r="P651" i="4"/>
  <c r="N650" i="4"/>
  <c r="H650" i="4" s="1"/>
  <c r="P649" i="4"/>
  <c r="N648" i="4"/>
  <c r="H648" i="4" s="1"/>
  <c r="P647" i="4"/>
  <c r="N646" i="4"/>
  <c r="H646" i="4" s="1"/>
  <c r="P645" i="4"/>
  <c r="N644" i="4"/>
  <c r="H644" i="4" s="1"/>
  <c r="P643" i="4"/>
  <c r="N642" i="4"/>
  <c r="H642" i="4" s="1"/>
  <c r="P641" i="4"/>
  <c r="N640" i="4"/>
  <c r="H640" i="4" s="1"/>
  <c r="P639" i="4"/>
  <c r="N638" i="4"/>
  <c r="H638" i="4" s="1"/>
  <c r="P637" i="4"/>
  <c r="N636" i="4"/>
  <c r="H636" i="4" s="1"/>
  <c r="P635" i="4"/>
  <c r="N634" i="4"/>
  <c r="H634" i="4" s="1"/>
  <c r="P633" i="4"/>
  <c r="N632" i="4"/>
  <c r="H632" i="4" s="1"/>
  <c r="P631" i="4"/>
  <c r="N630" i="4"/>
  <c r="H630" i="4" s="1"/>
  <c r="P629" i="4"/>
  <c r="N628" i="4"/>
  <c r="H628" i="4" s="1"/>
  <c r="P627" i="4"/>
  <c r="N626" i="4"/>
  <c r="H626" i="4" s="1"/>
  <c r="P625" i="4"/>
  <c r="N624" i="4"/>
  <c r="H624" i="4" s="1"/>
  <c r="P623" i="4"/>
  <c r="N622" i="4"/>
  <c r="H622" i="4" s="1"/>
  <c r="P621" i="4"/>
  <c r="N620" i="4"/>
  <c r="H620" i="4" s="1"/>
  <c r="P619" i="4"/>
  <c r="N618" i="4"/>
  <c r="H618" i="4" s="1"/>
  <c r="P617" i="4"/>
  <c r="N616" i="4"/>
  <c r="H616" i="4" s="1"/>
  <c r="P615" i="4"/>
  <c r="N614" i="4"/>
  <c r="H614" i="4" s="1"/>
  <c r="P613" i="4"/>
  <c r="N612" i="4"/>
  <c r="H612" i="4" s="1"/>
  <c r="P611" i="4"/>
  <c r="N610" i="4"/>
  <c r="H610" i="4" s="1"/>
  <c r="P609" i="4"/>
  <c r="N608" i="4"/>
  <c r="H608" i="4" s="1"/>
  <c r="P607" i="4"/>
  <c r="N606" i="4"/>
  <c r="H606" i="4" s="1"/>
  <c r="P605" i="4"/>
  <c r="N604" i="4"/>
  <c r="H604" i="4" s="1"/>
  <c r="P603" i="4"/>
  <c r="N602" i="4"/>
  <c r="H602" i="4" s="1"/>
  <c r="P601" i="4"/>
  <c r="N600" i="4"/>
  <c r="H600" i="4" s="1"/>
  <c r="P599" i="4"/>
  <c r="N598" i="4"/>
  <c r="H598" i="4" s="1"/>
  <c r="P597" i="4"/>
  <c r="N596" i="4"/>
  <c r="H596" i="4" s="1"/>
  <c r="P595" i="4"/>
  <c r="N594" i="4"/>
  <c r="H594" i="4" s="1"/>
  <c r="P593" i="4"/>
  <c r="N592" i="4"/>
  <c r="H592" i="4" s="1"/>
  <c r="P591" i="4"/>
  <c r="N590" i="4"/>
  <c r="H590" i="4" s="1"/>
  <c r="P589" i="4"/>
  <c r="N588" i="4"/>
  <c r="H588" i="4" s="1"/>
  <c r="P587" i="4"/>
  <c r="N586" i="4"/>
  <c r="H586" i="4" s="1"/>
  <c r="P585" i="4"/>
  <c r="N584" i="4"/>
  <c r="H584" i="4" s="1"/>
  <c r="P583" i="4"/>
  <c r="N582" i="4"/>
  <c r="H582" i="4" s="1"/>
  <c r="P581" i="4"/>
  <c r="N580" i="4"/>
  <c r="H580" i="4" s="1"/>
  <c r="P579" i="4"/>
  <c r="N578" i="4"/>
  <c r="H578" i="4" s="1"/>
  <c r="P577" i="4"/>
  <c r="N576" i="4"/>
  <c r="H576" i="4" s="1"/>
  <c r="P575" i="4"/>
  <c r="N574" i="4"/>
  <c r="H574" i="4" s="1"/>
  <c r="P573" i="4"/>
  <c r="N572" i="4"/>
  <c r="H572" i="4" s="1"/>
  <c r="P571" i="4"/>
  <c r="N570" i="4"/>
  <c r="H570" i="4" s="1"/>
  <c r="P569" i="4"/>
  <c r="N568" i="4"/>
  <c r="H568" i="4" s="1"/>
  <c r="P567" i="4"/>
  <c r="N566" i="4"/>
  <c r="H566" i="4" s="1"/>
  <c r="P565" i="4"/>
  <c r="N564" i="4"/>
  <c r="H564" i="4" s="1"/>
  <c r="P563" i="4"/>
  <c r="N562" i="4"/>
  <c r="H562" i="4" s="1"/>
  <c r="P561" i="4"/>
  <c r="N560" i="4"/>
  <c r="H560" i="4" s="1"/>
  <c r="P559" i="4"/>
  <c r="N558" i="4"/>
  <c r="H558" i="4" s="1"/>
  <c r="P557" i="4"/>
  <c r="N556" i="4"/>
  <c r="H556" i="4" s="1"/>
  <c r="P555" i="4"/>
  <c r="N554" i="4"/>
  <c r="H554" i="4" s="1"/>
  <c r="P553" i="4"/>
  <c r="N552" i="4"/>
  <c r="H552" i="4" s="1"/>
  <c r="P551" i="4"/>
  <c r="N550" i="4"/>
  <c r="H550" i="4" s="1"/>
  <c r="P549" i="4"/>
  <c r="N548" i="4"/>
  <c r="H548" i="4" s="1"/>
  <c r="P547" i="4"/>
  <c r="N546" i="4"/>
  <c r="H546" i="4" s="1"/>
  <c r="P545" i="4"/>
  <c r="N544" i="4"/>
  <c r="H544" i="4" s="1"/>
  <c r="P543" i="4"/>
  <c r="N542" i="4"/>
  <c r="H542" i="4" s="1"/>
  <c r="P541" i="4"/>
  <c r="N540" i="4"/>
  <c r="H540" i="4" s="1"/>
  <c r="P539" i="4"/>
  <c r="N538" i="4"/>
  <c r="H538" i="4" s="1"/>
  <c r="P537" i="4"/>
  <c r="N536" i="4"/>
  <c r="H536" i="4" s="1"/>
  <c r="P535" i="4"/>
  <c r="N534" i="4"/>
  <c r="H534" i="4" s="1"/>
  <c r="P533" i="4"/>
  <c r="N532" i="4"/>
  <c r="H532" i="4" s="1"/>
  <c r="P531" i="4"/>
  <c r="N530" i="4"/>
  <c r="H530" i="4" s="1"/>
  <c r="P529" i="4"/>
  <c r="N528" i="4"/>
  <c r="H528" i="4" s="1"/>
  <c r="P527" i="4"/>
  <c r="N526" i="4"/>
  <c r="H526" i="4" s="1"/>
  <c r="P525" i="4"/>
  <c r="N524" i="4"/>
  <c r="H524" i="4" s="1"/>
  <c r="P523" i="4"/>
  <c r="N522" i="4"/>
  <c r="H522" i="4" s="1"/>
  <c r="P521" i="4"/>
  <c r="N520" i="4"/>
  <c r="H520" i="4" s="1"/>
  <c r="P519" i="4"/>
  <c r="N518" i="4"/>
  <c r="H518" i="4" s="1"/>
  <c r="P517" i="4"/>
  <c r="N516" i="4"/>
  <c r="H516" i="4" s="1"/>
  <c r="P515" i="4"/>
  <c r="N514" i="4"/>
  <c r="H514" i="4" s="1"/>
  <c r="P513" i="4"/>
  <c r="N512" i="4"/>
  <c r="H512" i="4" s="1"/>
  <c r="P511" i="4"/>
  <c r="N510" i="4"/>
  <c r="H510" i="4" s="1"/>
  <c r="P509" i="4"/>
  <c r="N508" i="4"/>
  <c r="H508" i="4" s="1"/>
  <c r="P507" i="4"/>
  <c r="N506" i="4"/>
  <c r="H506" i="4" s="1"/>
  <c r="P505" i="4"/>
  <c r="N504" i="4"/>
  <c r="H504" i="4" s="1"/>
  <c r="P503" i="4"/>
  <c r="N502" i="4"/>
  <c r="H502" i="4" s="1"/>
  <c r="P501" i="4"/>
  <c r="N500" i="4"/>
  <c r="H500" i="4" s="1"/>
  <c r="P499" i="4"/>
  <c r="N498" i="4"/>
  <c r="H498" i="4" s="1"/>
  <c r="P497" i="4"/>
  <c r="N496" i="4"/>
  <c r="H496" i="4" s="1"/>
  <c r="P495" i="4"/>
  <c r="N494" i="4"/>
  <c r="H494" i="4" s="1"/>
  <c r="P493" i="4"/>
  <c r="N492" i="4"/>
  <c r="H492" i="4" s="1"/>
  <c r="P491" i="4"/>
  <c r="N490" i="4"/>
  <c r="H490" i="4" s="1"/>
  <c r="P489" i="4"/>
  <c r="N488" i="4"/>
  <c r="H488" i="4" s="1"/>
  <c r="P487" i="4"/>
  <c r="N486" i="4"/>
  <c r="H486" i="4" s="1"/>
  <c r="P485" i="4"/>
  <c r="N484" i="4"/>
  <c r="H484" i="4" s="1"/>
  <c r="P483" i="4"/>
  <c r="N482" i="4"/>
  <c r="H482" i="4" s="1"/>
  <c r="P481" i="4"/>
  <c r="N480" i="4"/>
  <c r="H480" i="4" s="1"/>
  <c r="P479" i="4"/>
  <c r="N478" i="4"/>
  <c r="H478" i="4" s="1"/>
  <c r="P477" i="4"/>
  <c r="N476" i="4"/>
  <c r="H476" i="4" s="1"/>
  <c r="P475" i="4"/>
  <c r="N474" i="4"/>
  <c r="H474" i="4" s="1"/>
  <c r="P473" i="4"/>
  <c r="N472" i="4"/>
  <c r="H472" i="4" s="1"/>
  <c r="P471" i="4"/>
  <c r="N470" i="4"/>
  <c r="H470" i="4" s="1"/>
  <c r="P469" i="4"/>
  <c r="N468" i="4"/>
  <c r="H468" i="4" s="1"/>
  <c r="P467" i="4"/>
  <c r="N466" i="4"/>
  <c r="H466" i="4" s="1"/>
  <c r="P465" i="4"/>
  <c r="N464" i="4"/>
  <c r="H464" i="4" s="1"/>
  <c r="P463" i="4"/>
  <c r="N462" i="4"/>
  <c r="H462" i="4" s="1"/>
  <c r="P461" i="4"/>
  <c r="N460" i="4"/>
  <c r="H460" i="4" s="1"/>
  <c r="P459" i="4"/>
  <c r="N458" i="4"/>
  <c r="H458" i="4" s="1"/>
  <c r="P457" i="4"/>
  <c r="N456" i="4"/>
  <c r="H456" i="4" s="1"/>
  <c r="P455" i="4"/>
  <c r="N454" i="4"/>
  <c r="H454" i="4" s="1"/>
  <c r="P453" i="4"/>
  <c r="N452" i="4"/>
  <c r="H452" i="4" s="1"/>
  <c r="P451" i="4"/>
  <c r="N450" i="4"/>
  <c r="H450" i="4" s="1"/>
  <c r="P449" i="4"/>
  <c r="N448" i="4"/>
  <c r="H448" i="4" s="1"/>
  <c r="P447" i="4"/>
  <c r="N446" i="4"/>
  <c r="H446" i="4" s="1"/>
  <c r="P445" i="4"/>
  <c r="N444" i="4"/>
  <c r="H444" i="4" s="1"/>
  <c r="P443" i="4"/>
  <c r="N442" i="4"/>
  <c r="H442" i="4" s="1"/>
  <c r="P441" i="4"/>
  <c r="N440" i="4"/>
  <c r="H440" i="4" s="1"/>
  <c r="P439" i="4"/>
  <c r="N438" i="4"/>
  <c r="H438" i="4" s="1"/>
  <c r="P437" i="4"/>
  <c r="N436" i="4"/>
  <c r="H436" i="4" s="1"/>
  <c r="P435" i="4"/>
  <c r="N434" i="4"/>
  <c r="H434" i="4" s="1"/>
  <c r="P433" i="4"/>
  <c r="N432" i="4"/>
  <c r="H432" i="4" s="1"/>
  <c r="P431" i="4"/>
  <c r="N430" i="4"/>
  <c r="H430" i="4" s="1"/>
  <c r="P429" i="4"/>
  <c r="N428" i="4"/>
  <c r="H428" i="4" s="1"/>
  <c r="P427" i="4"/>
  <c r="N426" i="4"/>
  <c r="H426" i="4" s="1"/>
  <c r="P425" i="4"/>
  <c r="N424" i="4"/>
  <c r="H424" i="4" s="1"/>
  <c r="P423" i="4"/>
  <c r="N422" i="4"/>
  <c r="H422" i="4" s="1"/>
  <c r="P421" i="4"/>
  <c r="N420" i="4"/>
  <c r="H420" i="4" s="1"/>
  <c r="P419" i="4"/>
  <c r="N418" i="4"/>
  <c r="H418" i="4" s="1"/>
  <c r="P417" i="4"/>
  <c r="N416" i="4"/>
  <c r="H416" i="4" s="1"/>
  <c r="P415" i="4"/>
  <c r="N414" i="4"/>
  <c r="H414" i="4" s="1"/>
  <c r="P413" i="4"/>
  <c r="N412" i="4"/>
  <c r="H412" i="4" s="1"/>
  <c r="P411" i="4"/>
  <c r="N410" i="4"/>
  <c r="H410" i="4" s="1"/>
  <c r="P409" i="4"/>
  <c r="N408" i="4"/>
  <c r="H408" i="4" s="1"/>
  <c r="P407" i="4"/>
  <c r="N406" i="4"/>
  <c r="H406" i="4" s="1"/>
  <c r="P405" i="4"/>
  <c r="N404" i="4"/>
  <c r="H404" i="4" s="1"/>
  <c r="P403" i="4"/>
  <c r="N402" i="4"/>
  <c r="H402" i="4" s="1"/>
  <c r="P401" i="4"/>
  <c r="N400" i="4"/>
  <c r="H400" i="4" s="1"/>
  <c r="P399" i="4"/>
  <c r="N398" i="4"/>
  <c r="H398" i="4" s="1"/>
  <c r="P397" i="4"/>
  <c r="N396" i="4"/>
  <c r="H396" i="4" s="1"/>
  <c r="P395" i="4"/>
  <c r="N394" i="4"/>
  <c r="H394" i="4" s="1"/>
  <c r="P393" i="4"/>
  <c r="N392" i="4"/>
  <c r="H392" i="4" s="1"/>
  <c r="P391" i="4"/>
  <c r="N390" i="4"/>
  <c r="H390" i="4" s="1"/>
  <c r="P389" i="4"/>
  <c r="N388" i="4"/>
  <c r="H388" i="4" s="1"/>
  <c r="P387" i="4"/>
  <c r="N386" i="4"/>
  <c r="H386" i="4" s="1"/>
  <c r="P385" i="4"/>
  <c r="N384" i="4"/>
  <c r="H384" i="4" s="1"/>
  <c r="P383" i="4"/>
  <c r="N382" i="4"/>
  <c r="H382" i="4" s="1"/>
  <c r="P381" i="4"/>
  <c r="N380" i="4"/>
  <c r="H380" i="4" s="1"/>
  <c r="P379" i="4"/>
  <c r="N378" i="4"/>
  <c r="H378" i="4" s="1"/>
  <c r="P377" i="4"/>
  <c r="N376" i="4"/>
  <c r="H376" i="4" s="1"/>
  <c r="P375" i="4"/>
  <c r="N374" i="4"/>
  <c r="H374" i="4" s="1"/>
  <c r="P373" i="4"/>
  <c r="N372" i="4"/>
  <c r="H372" i="4" s="1"/>
  <c r="P371" i="4"/>
  <c r="N370" i="4"/>
  <c r="H370" i="4" s="1"/>
  <c r="P369" i="4"/>
  <c r="N368" i="4"/>
  <c r="H368" i="4" s="1"/>
  <c r="P367" i="4"/>
  <c r="N366" i="4"/>
  <c r="H366" i="4" s="1"/>
  <c r="P365" i="4"/>
  <c r="N364" i="4"/>
  <c r="H364" i="4" s="1"/>
  <c r="P363" i="4"/>
  <c r="N362" i="4"/>
  <c r="H362" i="4" s="1"/>
  <c r="P361" i="4"/>
  <c r="N360" i="4"/>
  <c r="H360" i="4" s="1"/>
  <c r="P359" i="4"/>
  <c r="N358" i="4"/>
  <c r="H358" i="4" s="1"/>
  <c r="P357" i="4"/>
  <c r="N356" i="4"/>
  <c r="H356" i="4" s="1"/>
  <c r="P355" i="4"/>
  <c r="N354" i="4"/>
  <c r="H354" i="4" s="1"/>
  <c r="P353" i="4"/>
  <c r="N352" i="4"/>
  <c r="H352" i="4" s="1"/>
  <c r="P351" i="4"/>
  <c r="N350" i="4"/>
  <c r="H350" i="4" s="1"/>
  <c r="P349" i="4"/>
  <c r="N348" i="4"/>
  <c r="H348" i="4" s="1"/>
  <c r="P347" i="4"/>
  <c r="N346" i="4"/>
  <c r="H346" i="4" s="1"/>
  <c r="P345" i="4"/>
  <c r="N344" i="4"/>
  <c r="H344" i="4" s="1"/>
  <c r="P343" i="4"/>
  <c r="N342" i="4"/>
  <c r="H342" i="4" s="1"/>
  <c r="P341" i="4"/>
  <c r="N340" i="4"/>
  <c r="H340" i="4" s="1"/>
  <c r="P339" i="4"/>
  <c r="N338" i="4"/>
  <c r="H338" i="4" s="1"/>
  <c r="P337" i="4"/>
  <c r="N336" i="4"/>
  <c r="H336" i="4" s="1"/>
  <c r="P335" i="4"/>
  <c r="N334" i="4"/>
  <c r="H334" i="4" s="1"/>
  <c r="P333" i="4"/>
  <c r="N332" i="4"/>
  <c r="H332" i="4" s="1"/>
  <c r="P331" i="4"/>
  <c r="N330" i="4"/>
  <c r="H330" i="4" s="1"/>
  <c r="P329" i="4"/>
  <c r="N328" i="4"/>
  <c r="H328" i="4" s="1"/>
  <c r="P327" i="4"/>
  <c r="N326" i="4"/>
  <c r="H326" i="4" s="1"/>
  <c r="P325" i="4"/>
  <c r="N324" i="4"/>
  <c r="H324" i="4" s="1"/>
  <c r="P323" i="4"/>
  <c r="N322" i="4"/>
  <c r="H322" i="4" s="1"/>
  <c r="P321" i="4"/>
  <c r="N320" i="4"/>
  <c r="H320" i="4" s="1"/>
  <c r="P319" i="4"/>
  <c r="N318" i="4"/>
  <c r="H318" i="4" s="1"/>
  <c r="P317" i="4"/>
  <c r="N316" i="4"/>
  <c r="H316" i="4" s="1"/>
  <c r="P315" i="4"/>
  <c r="N314" i="4"/>
  <c r="H314" i="4" s="1"/>
  <c r="P313" i="4"/>
  <c r="N312" i="4"/>
  <c r="H312" i="4" s="1"/>
  <c r="P311" i="4"/>
  <c r="N310" i="4"/>
  <c r="H310" i="4" s="1"/>
  <c r="P309" i="4"/>
  <c r="N308" i="4"/>
  <c r="H308" i="4" s="1"/>
  <c r="P307" i="4"/>
  <c r="N306" i="4"/>
  <c r="H306" i="4" s="1"/>
  <c r="P305" i="4"/>
  <c r="N304" i="4"/>
  <c r="H304" i="4" s="1"/>
  <c r="P303" i="4"/>
  <c r="N302" i="4"/>
  <c r="H302" i="4" s="1"/>
  <c r="P301" i="4"/>
  <c r="N300" i="4"/>
  <c r="H300" i="4" s="1"/>
  <c r="P299" i="4"/>
  <c r="N298" i="4"/>
  <c r="H298" i="4" s="1"/>
  <c r="P297" i="4"/>
  <c r="N296" i="4"/>
  <c r="H296" i="4" s="1"/>
  <c r="P295" i="4"/>
  <c r="N294" i="4"/>
  <c r="H294" i="4" s="1"/>
  <c r="P293" i="4"/>
  <c r="N292" i="4"/>
  <c r="H292" i="4" s="1"/>
  <c r="P291" i="4"/>
  <c r="N290" i="4"/>
  <c r="H290" i="4" s="1"/>
  <c r="P289" i="4"/>
  <c r="N288" i="4"/>
  <c r="H288" i="4" s="1"/>
  <c r="P287" i="4"/>
  <c r="N286" i="4"/>
  <c r="H286" i="4" s="1"/>
  <c r="P285" i="4"/>
  <c r="N284" i="4"/>
  <c r="H284" i="4" s="1"/>
  <c r="P283" i="4"/>
  <c r="N282" i="4"/>
  <c r="H282" i="4" s="1"/>
  <c r="P281" i="4"/>
  <c r="N280" i="4"/>
  <c r="H280" i="4" s="1"/>
  <c r="P279" i="4"/>
  <c r="N278" i="4"/>
  <c r="H278" i="4" s="1"/>
  <c r="P277" i="4"/>
  <c r="N276" i="4"/>
  <c r="H276" i="4" s="1"/>
  <c r="P275" i="4"/>
  <c r="N274" i="4"/>
  <c r="H274" i="4" s="1"/>
  <c r="P273" i="4"/>
  <c r="N272" i="4"/>
  <c r="H272" i="4" s="1"/>
  <c r="P271" i="4"/>
  <c r="N270" i="4"/>
  <c r="H270" i="4" s="1"/>
  <c r="P269" i="4"/>
  <c r="N268" i="4"/>
  <c r="H268" i="4" s="1"/>
  <c r="P267" i="4"/>
  <c r="N266" i="4"/>
  <c r="H266" i="4" s="1"/>
  <c r="P265" i="4"/>
  <c r="N264" i="4"/>
  <c r="H264" i="4" s="1"/>
  <c r="P263" i="4"/>
  <c r="N262" i="4"/>
  <c r="H262" i="4" s="1"/>
  <c r="P261" i="4"/>
  <c r="N260" i="4"/>
  <c r="H260" i="4" s="1"/>
  <c r="P259" i="4"/>
  <c r="N258" i="4"/>
  <c r="H258" i="4" s="1"/>
  <c r="P257" i="4"/>
  <c r="N256" i="4"/>
  <c r="H256" i="4" s="1"/>
  <c r="P255" i="4"/>
  <c r="N254" i="4"/>
  <c r="H254" i="4" s="1"/>
  <c r="P253" i="4"/>
  <c r="N252" i="4"/>
  <c r="H252" i="4" s="1"/>
  <c r="P251" i="4"/>
  <c r="N250" i="4"/>
  <c r="H250" i="4" s="1"/>
  <c r="P249" i="4"/>
  <c r="N248" i="4"/>
  <c r="H248" i="4" s="1"/>
  <c r="P247" i="4"/>
  <c r="N246" i="4"/>
  <c r="H246" i="4" s="1"/>
  <c r="P245" i="4"/>
  <c r="N244" i="4"/>
  <c r="H244" i="4" s="1"/>
  <c r="P243" i="4"/>
  <c r="N242" i="4"/>
  <c r="H242" i="4" s="1"/>
  <c r="P241" i="4"/>
  <c r="N240" i="4"/>
  <c r="H240" i="4" s="1"/>
  <c r="P239" i="4"/>
  <c r="N238" i="4"/>
  <c r="H238" i="4" s="1"/>
  <c r="P237" i="4"/>
  <c r="N236" i="4"/>
  <c r="H236" i="4" s="1"/>
  <c r="P235" i="4"/>
  <c r="N234" i="4"/>
  <c r="H234" i="4" s="1"/>
  <c r="P233" i="4"/>
  <c r="N232" i="4"/>
  <c r="H232" i="4" s="1"/>
  <c r="P231" i="4"/>
  <c r="N230" i="4"/>
  <c r="H230" i="4" s="1"/>
  <c r="P229" i="4"/>
  <c r="N228" i="4"/>
  <c r="H228" i="4" s="1"/>
  <c r="P227" i="4"/>
  <c r="N226" i="4"/>
  <c r="H226" i="4" s="1"/>
  <c r="P225" i="4"/>
  <c r="N224" i="4"/>
  <c r="H224" i="4" s="1"/>
  <c r="P223" i="4"/>
  <c r="N222" i="4"/>
  <c r="H222" i="4" s="1"/>
  <c r="P221" i="4"/>
  <c r="N220" i="4"/>
  <c r="H220" i="4" s="1"/>
  <c r="P219" i="4"/>
  <c r="N218" i="4"/>
  <c r="H218" i="4" s="1"/>
  <c r="P217" i="4"/>
  <c r="N216" i="4"/>
  <c r="H216" i="4" s="1"/>
  <c r="P215" i="4"/>
  <c r="N214" i="4"/>
  <c r="H214" i="4" s="1"/>
  <c r="P213" i="4"/>
  <c r="N212" i="4"/>
  <c r="H212" i="4" s="1"/>
  <c r="P211" i="4"/>
  <c r="N210" i="4"/>
  <c r="H210" i="4" s="1"/>
  <c r="P209" i="4"/>
  <c r="N208" i="4"/>
  <c r="H208" i="4" s="1"/>
  <c r="P207" i="4"/>
  <c r="N206" i="4"/>
  <c r="H206" i="4" s="1"/>
  <c r="P205" i="4"/>
  <c r="N204" i="4"/>
  <c r="H204" i="4" s="1"/>
  <c r="P203" i="4"/>
  <c r="N202" i="4"/>
  <c r="H202" i="4" s="1"/>
  <c r="P201" i="4"/>
  <c r="N200" i="4"/>
  <c r="H200" i="4" s="1"/>
  <c r="P199" i="4"/>
  <c r="N198" i="4"/>
  <c r="H198" i="4" s="1"/>
  <c r="P197" i="4"/>
  <c r="N196" i="4"/>
  <c r="H196" i="4" s="1"/>
  <c r="P195" i="4"/>
  <c r="N194" i="4"/>
  <c r="H194" i="4" s="1"/>
  <c r="P193" i="4"/>
  <c r="N192" i="4"/>
  <c r="H192" i="4" s="1"/>
  <c r="P191" i="4"/>
  <c r="N190" i="4"/>
  <c r="H190" i="4" s="1"/>
  <c r="P189" i="4"/>
  <c r="N188" i="4"/>
  <c r="H188" i="4" s="1"/>
  <c r="P187" i="4"/>
  <c r="N186" i="4"/>
  <c r="H186" i="4" s="1"/>
  <c r="P185" i="4"/>
  <c r="N184" i="4"/>
  <c r="H184" i="4" s="1"/>
  <c r="P183" i="4"/>
  <c r="N182" i="4"/>
  <c r="H182" i="4" s="1"/>
  <c r="P181" i="4"/>
  <c r="N180" i="4"/>
  <c r="H180" i="4" s="1"/>
  <c r="P179" i="4"/>
  <c r="N178" i="4"/>
  <c r="H178" i="4" s="1"/>
  <c r="P177" i="4"/>
  <c r="N176" i="4"/>
  <c r="H176" i="4" s="1"/>
  <c r="P175" i="4"/>
  <c r="N174" i="4"/>
  <c r="H174" i="4" s="1"/>
  <c r="P173" i="4"/>
  <c r="N172" i="4"/>
  <c r="H172" i="4" s="1"/>
  <c r="P171" i="4"/>
  <c r="N170" i="4"/>
  <c r="H170" i="4" s="1"/>
  <c r="P169" i="4"/>
  <c r="N168" i="4"/>
  <c r="H168" i="4" s="1"/>
  <c r="P167" i="4"/>
  <c r="N166" i="4"/>
  <c r="H166" i="4" s="1"/>
  <c r="P165" i="4"/>
  <c r="N164" i="4"/>
  <c r="H164" i="4" s="1"/>
  <c r="P163" i="4"/>
  <c r="N162" i="4"/>
  <c r="H162" i="4" s="1"/>
  <c r="P161" i="4"/>
  <c r="N160" i="4"/>
  <c r="H160" i="4" s="1"/>
  <c r="P159" i="4"/>
  <c r="N158" i="4"/>
  <c r="H158" i="4" s="1"/>
  <c r="P157" i="4"/>
  <c r="N156" i="4"/>
  <c r="H156" i="4" s="1"/>
  <c r="P155" i="4"/>
  <c r="N154" i="4"/>
  <c r="H154" i="4" s="1"/>
  <c r="P153" i="4"/>
  <c r="N152" i="4"/>
  <c r="H152" i="4" s="1"/>
  <c r="P151" i="4"/>
  <c r="N150" i="4"/>
  <c r="H150" i="4" s="1"/>
  <c r="P149" i="4"/>
  <c r="N148" i="4"/>
  <c r="H148" i="4" s="1"/>
  <c r="P147" i="4"/>
  <c r="N146" i="4"/>
  <c r="H146" i="4" s="1"/>
  <c r="P145" i="4"/>
  <c r="N144" i="4"/>
  <c r="H144" i="4" s="1"/>
  <c r="P143" i="4"/>
  <c r="N142" i="4"/>
  <c r="H142" i="4" s="1"/>
  <c r="P141" i="4"/>
  <c r="N140" i="4"/>
  <c r="H140" i="4" s="1"/>
  <c r="P139" i="4"/>
  <c r="N138" i="4"/>
  <c r="H138" i="4" s="1"/>
  <c r="P137" i="4"/>
  <c r="N136" i="4"/>
  <c r="H136" i="4" s="1"/>
  <c r="P135" i="4"/>
  <c r="N134" i="4"/>
  <c r="H134" i="4" s="1"/>
  <c r="P133" i="4"/>
  <c r="N132" i="4"/>
  <c r="H132" i="4" s="1"/>
  <c r="P131" i="4"/>
  <c r="N130" i="4"/>
  <c r="H130" i="4" s="1"/>
  <c r="P129" i="4"/>
  <c r="N128" i="4"/>
  <c r="H128" i="4" s="1"/>
  <c r="P127" i="4"/>
  <c r="N126" i="4"/>
  <c r="H126" i="4" s="1"/>
  <c r="P125" i="4"/>
  <c r="N124" i="4"/>
  <c r="H124" i="4" s="1"/>
  <c r="P123" i="4"/>
  <c r="N122" i="4"/>
  <c r="H122" i="4" s="1"/>
  <c r="P121" i="4"/>
  <c r="N120" i="4"/>
  <c r="H120" i="4" s="1"/>
  <c r="P119" i="4"/>
  <c r="N118" i="4"/>
  <c r="H118" i="4" s="1"/>
  <c r="P117" i="4"/>
  <c r="N116" i="4"/>
  <c r="H116" i="4" s="1"/>
  <c r="P115" i="4"/>
  <c r="N114" i="4"/>
  <c r="H114" i="4" s="1"/>
  <c r="P113" i="4"/>
  <c r="N112" i="4"/>
  <c r="H112" i="4" s="1"/>
  <c r="P111" i="4"/>
  <c r="N110" i="4"/>
  <c r="H110" i="4" s="1"/>
  <c r="P109" i="4"/>
  <c r="N108" i="4"/>
  <c r="H108" i="4" s="1"/>
  <c r="P107" i="4"/>
  <c r="N106" i="4"/>
  <c r="H106" i="4" s="1"/>
  <c r="P105" i="4"/>
  <c r="N104" i="4"/>
  <c r="H104" i="4" s="1"/>
  <c r="P103" i="4"/>
  <c r="N102" i="4"/>
  <c r="H102" i="4" s="1"/>
  <c r="P101" i="4"/>
  <c r="N100" i="4"/>
  <c r="H100" i="4" s="1"/>
  <c r="P99" i="4"/>
  <c r="N98" i="4"/>
  <c r="H98" i="4" s="1"/>
  <c r="P97" i="4"/>
  <c r="N96" i="4"/>
  <c r="H96" i="4" s="1"/>
  <c r="P95" i="4"/>
  <c r="N94" i="4"/>
  <c r="H94" i="4" s="1"/>
  <c r="P93" i="4"/>
  <c r="N92" i="4"/>
  <c r="H92" i="4" s="1"/>
  <c r="P91" i="4"/>
  <c r="N90" i="4"/>
  <c r="H90" i="4" s="1"/>
  <c r="P89" i="4"/>
  <c r="N88" i="4"/>
  <c r="H88" i="4" s="1"/>
  <c r="P87" i="4"/>
  <c r="N86" i="4"/>
  <c r="H86" i="4" s="1"/>
  <c r="P85" i="4"/>
  <c r="N84" i="4"/>
  <c r="H84" i="4" s="1"/>
  <c r="P83" i="4"/>
  <c r="N82" i="4"/>
  <c r="H82" i="4" s="1"/>
  <c r="P81" i="4"/>
  <c r="N80" i="4"/>
  <c r="H80" i="4" s="1"/>
  <c r="P79" i="4"/>
  <c r="N78" i="4"/>
  <c r="H78" i="4" s="1"/>
  <c r="P77" i="4"/>
  <c r="N76" i="4"/>
  <c r="H76" i="4" s="1"/>
  <c r="P75" i="4"/>
  <c r="N74" i="4"/>
  <c r="H74" i="4" s="1"/>
  <c r="P73" i="4"/>
  <c r="N72" i="4"/>
  <c r="H72" i="4" s="1"/>
  <c r="P71" i="4"/>
  <c r="N70" i="4"/>
  <c r="H70" i="4" s="1"/>
  <c r="P69" i="4"/>
  <c r="N68" i="4"/>
  <c r="H68" i="4" s="1"/>
  <c r="P67" i="4"/>
  <c r="N66" i="4"/>
  <c r="H66" i="4" s="1"/>
  <c r="P65" i="4"/>
  <c r="N64" i="4"/>
  <c r="H64" i="4" s="1"/>
  <c r="P63" i="4"/>
  <c r="N62" i="4"/>
  <c r="H62" i="4" s="1"/>
  <c r="P61" i="4"/>
  <c r="N60" i="4"/>
  <c r="H60" i="4" s="1"/>
  <c r="P59" i="4"/>
  <c r="N58" i="4"/>
  <c r="H58" i="4" s="1"/>
  <c r="P57" i="4"/>
  <c r="N56" i="4"/>
  <c r="H56" i="4" s="1"/>
  <c r="P55" i="4"/>
  <c r="N54" i="4"/>
  <c r="H54" i="4" s="1"/>
  <c r="P53" i="4"/>
  <c r="N52" i="4"/>
  <c r="H52" i="4" s="1"/>
  <c r="P51" i="4"/>
  <c r="N50" i="4"/>
  <c r="H50" i="4" s="1"/>
  <c r="P49" i="4"/>
  <c r="N48" i="4"/>
  <c r="H48" i="4" s="1"/>
  <c r="P47" i="4"/>
  <c r="N46" i="4"/>
  <c r="H46" i="4" s="1"/>
  <c r="P45" i="4"/>
  <c r="N44" i="4"/>
  <c r="H44" i="4" s="1"/>
  <c r="P43" i="4"/>
  <c r="N42" i="4"/>
  <c r="H42" i="4" s="1"/>
  <c r="P41" i="4"/>
  <c r="N40" i="4"/>
  <c r="H40" i="4" s="1"/>
  <c r="P39" i="4"/>
  <c r="N38" i="4"/>
  <c r="H38" i="4" s="1"/>
  <c r="P37" i="4"/>
  <c r="N36" i="4"/>
  <c r="H36" i="4" s="1"/>
  <c r="P35" i="4"/>
  <c r="N34" i="4"/>
  <c r="H34" i="4" s="1"/>
  <c r="P33" i="4"/>
  <c r="N32" i="4"/>
  <c r="H32" i="4" s="1"/>
  <c r="P31" i="4"/>
  <c r="N30" i="4"/>
  <c r="H30" i="4" s="1"/>
  <c r="P29" i="4"/>
  <c r="N28" i="4"/>
  <c r="H28" i="4" s="1"/>
  <c r="P27" i="4"/>
  <c r="N26" i="4"/>
  <c r="H26" i="4" s="1"/>
  <c r="P25" i="4"/>
  <c r="N24" i="4"/>
  <c r="H24" i="4" s="1"/>
  <c r="P23" i="4"/>
  <c r="N22" i="4"/>
  <c r="H22" i="4" s="1"/>
  <c r="P21" i="4"/>
  <c r="N20" i="4"/>
  <c r="H20" i="4" s="1"/>
  <c r="P19" i="4"/>
  <c r="N18" i="4"/>
  <c r="H18" i="4" s="1"/>
  <c r="P17" i="4"/>
  <c r="N16" i="4"/>
  <c r="H16" i="4" s="1"/>
  <c r="P15" i="4"/>
  <c r="N14" i="4"/>
  <c r="H14" i="4" s="1"/>
  <c r="P13" i="4"/>
  <c r="N12" i="4"/>
  <c r="H12" i="4" s="1"/>
  <c r="P11" i="4"/>
  <c r="N10" i="4"/>
  <c r="H10" i="4" s="1"/>
  <c r="P9" i="4"/>
  <c r="N8" i="4"/>
  <c r="H8" i="4" s="1"/>
  <c r="P7" i="4"/>
  <c r="O711" i="4"/>
  <c r="O707" i="4"/>
  <c r="O703" i="4"/>
  <c r="O699" i="4"/>
  <c r="O695" i="4"/>
  <c r="O691" i="4"/>
  <c r="O687" i="4"/>
  <c r="O683" i="4"/>
  <c r="O679" i="4"/>
  <c r="O675" i="4"/>
  <c r="O671" i="4"/>
  <c r="O667" i="4"/>
  <c r="O663" i="4"/>
  <c r="O659" i="4"/>
  <c r="O655" i="4"/>
  <c r="O651" i="4"/>
  <c r="O647" i="4"/>
  <c r="O643" i="4"/>
  <c r="O639" i="4"/>
  <c r="O635" i="4"/>
  <c r="O631" i="4"/>
  <c r="O627" i="4"/>
  <c r="O623" i="4"/>
  <c r="O619" i="4"/>
  <c r="O615" i="4"/>
  <c r="O611" i="4"/>
  <c r="O607" i="4"/>
  <c r="O603" i="4"/>
  <c r="O599" i="4"/>
  <c r="O595" i="4"/>
  <c r="O591" i="4"/>
  <c r="O587" i="4"/>
  <c r="O583" i="4"/>
  <c r="O579" i="4"/>
  <c r="O575" i="4"/>
  <c r="O571" i="4"/>
  <c r="O567" i="4"/>
  <c r="O563" i="4"/>
  <c r="O559" i="4"/>
  <c r="O555" i="4"/>
  <c r="O551" i="4"/>
  <c r="O547" i="4"/>
  <c r="O543" i="4"/>
  <c r="O539" i="4"/>
  <c r="O535" i="4"/>
  <c r="O531" i="4"/>
  <c r="O527" i="4"/>
  <c r="O523" i="4"/>
  <c r="O519" i="4"/>
  <c r="O515" i="4"/>
  <c r="O511" i="4"/>
  <c r="O507" i="4"/>
  <c r="O503" i="4"/>
  <c r="O499" i="4"/>
  <c r="O495" i="4"/>
  <c r="O491" i="4"/>
  <c r="O487" i="4"/>
  <c r="O483" i="4"/>
  <c r="O479" i="4"/>
  <c r="O475" i="4"/>
  <c r="O471" i="4"/>
  <c r="O467" i="4"/>
  <c r="O463" i="4"/>
  <c r="O459" i="4"/>
  <c r="O453" i="4"/>
  <c r="O449" i="4"/>
  <c r="O445" i="4"/>
  <c r="O441" i="4"/>
  <c r="O437" i="4"/>
  <c r="O433" i="4"/>
  <c r="O429" i="4"/>
  <c r="O427" i="4"/>
  <c r="O423" i="4"/>
  <c r="O419" i="4"/>
  <c r="O415" i="4"/>
  <c r="O411" i="4"/>
  <c r="O407" i="4"/>
  <c r="O403" i="4"/>
  <c r="O399" i="4"/>
  <c r="O395" i="4"/>
  <c r="N769" i="4"/>
  <c r="H769" i="4" s="1"/>
  <c r="O767" i="4"/>
  <c r="O766" i="4"/>
  <c r="O760" i="4"/>
  <c r="N758" i="4"/>
  <c r="H758" i="4" s="1"/>
  <c r="O757" i="4"/>
  <c r="O756" i="4"/>
  <c r="P755" i="4"/>
  <c r="N750" i="4"/>
  <c r="H750" i="4" s="1"/>
  <c r="O749" i="4"/>
  <c r="O748" i="4"/>
  <c r="P747" i="4"/>
  <c r="N742" i="4"/>
  <c r="H742" i="4" s="1"/>
  <c r="O741" i="4"/>
  <c r="O740" i="4"/>
  <c r="P739" i="4"/>
  <c r="N734" i="4"/>
  <c r="H734" i="4" s="1"/>
  <c r="O733" i="4"/>
  <c r="O732" i="4"/>
  <c r="P731" i="4"/>
  <c r="N726" i="4"/>
  <c r="H726" i="4" s="1"/>
  <c r="O725" i="4"/>
  <c r="O724" i="4"/>
  <c r="P723" i="4"/>
  <c r="N718" i="4"/>
  <c r="H718" i="4" s="1"/>
  <c r="O717" i="4"/>
  <c r="O716" i="4"/>
  <c r="P715" i="4"/>
  <c r="O713" i="4"/>
  <c r="O709" i="4"/>
  <c r="O705" i="4"/>
  <c r="O701" i="4"/>
  <c r="O697" i="4"/>
  <c r="O693" i="4"/>
  <c r="O689" i="4"/>
  <c r="O685" i="4"/>
  <c r="O681" i="4"/>
  <c r="O677" i="4"/>
  <c r="O673" i="4"/>
  <c r="O669" i="4"/>
  <c r="O665" i="4"/>
  <c r="O661" i="4"/>
  <c r="O657" i="4"/>
  <c r="O653" i="4"/>
  <c r="O649" i="4"/>
  <c r="O645" i="4"/>
  <c r="O641" i="4"/>
  <c r="O637" i="4"/>
  <c r="O633" i="4"/>
  <c r="O629" i="4"/>
  <c r="O625" i="4"/>
  <c r="O621" i="4"/>
  <c r="O617" i="4"/>
  <c r="O613" i="4"/>
  <c r="O609" i="4"/>
  <c r="O605" i="4"/>
  <c r="O601" i="4"/>
  <c r="O597" i="4"/>
  <c r="O593" i="4"/>
  <c r="O589" i="4"/>
  <c r="O585" i="4"/>
  <c r="O581" i="4"/>
  <c r="O577" i="4"/>
  <c r="O573" i="4"/>
  <c r="O569" i="4"/>
  <c r="O565" i="4"/>
  <c r="O561" i="4"/>
  <c r="O557" i="4"/>
  <c r="O553" i="4"/>
  <c r="O549" i="4"/>
  <c r="O545" i="4"/>
  <c r="O541" i="4"/>
  <c r="O537" i="4"/>
  <c r="O533" i="4"/>
  <c r="O529" i="4"/>
  <c r="O525" i="4"/>
  <c r="O521" i="4"/>
  <c r="O517" i="4"/>
  <c r="O513" i="4"/>
  <c r="O509" i="4"/>
  <c r="O505" i="4"/>
  <c r="O501" i="4"/>
  <c r="O497" i="4"/>
  <c r="O493" i="4"/>
  <c r="O489" i="4"/>
  <c r="O485" i="4"/>
  <c r="O481" i="4"/>
  <c r="O477" i="4"/>
  <c r="O473" i="4"/>
  <c r="O469" i="4"/>
  <c r="O465" i="4"/>
  <c r="O461" i="4"/>
  <c r="O457" i="4"/>
  <c r="O455" i="4"/>
  <c r="O451" i="4"/>
  <c r="O447" i="4"/>
  <c r="O443" i="4"/>
  <c r="O439" i="4"/>
  <c r="O435" i="4"/>
  <c r="O431" i="4"/>
  <c r="O425" i="4"/>
  <c r="O421" i="4"/>
  <c r="O417" i="4"/>
  <c r="O413" i="4"/>
  <c r="O409" i="4"/>
  <c r="O405" i="4"/>
  <c r="O401" i="4"/>
  <c r="O397" i="4"/>
  <c r="N767" i="4"/>
  <c r="H767" i="4" s="1"/>
  <c r="N756" i="4"/>
  <c r="H756" i="4" s="1"/>
  <c r="O755" i="4"/>
  <c r="O754" i="4"/>
  <c r="P753" i="4"/>
  <c r="N748" i="4"/>
  <c r="H748" i="4" s="1"/>
  <c r="O747" i="4"/>
  <c r="O746" i="4"/>
  <c r="P745" i="4"/>
  <c r="N740" i="4"/>
  <c r="H740" i="4" s="1"/>
  <c r="O739" i="4"/>
  <c r="O738" i="4"/>
  <c r="P737" i="4"/>
  <c r="N732" i="4"/>
  <c r="H732" i="4" s="1"/>
  <c r="O731" i="4"/>
  <c r="O730" i="4"/>
  <c r="P729" i="4"/>
  <c r="N724" i="4"/>
  <c r="H724" i="4" s="1"/>
  <c r="O723" i="4"/>
  <c r="O722" i="4"/>
  <c r="P721" i="4"/>
  <c r="N716" i="4"/>
  <c r="H716" i="4" s="1"/>
  <c r="O715" i="4"/>
  <c r="P714" i="4"/>
  <c r="N713" i="4"/>
  <c r="H713" i="4" s="1"/>
  <c r="P712" i="4"/>
  <c r="N711" i="4"/>
  <c r="H711" i="4" s="1"/>
  <c r="P710" i="4"/>
  <c r="N709" i="4"/>
  <c r="H709" i="4" s="1"/>
  <c r="P708" i="4"/>
  <c r="N707" i="4"/>
  <c r="H707" i="4" s="1"/>
  <c r="P706" i="4"/>
  <c r="N705" i="4"/>
  <c r="H705" i="4" s="1"/>
  <c r="P704" i="4"/>
  <c r="N703" i="4"/>
  <c r="H703" i="4" s="1"/>
  <c r="P702" i="4"/>
  <c r="N701" i="4"/>
  <c r="H701" i="4" s="1"/>
  <c r="P700" i="4"/>
  <c r="N699" i="4"/>
  <c r="H699" i="4" s="1"/>
  <c r="P698" i="4"/>
  <c r="N697" i="4"/>
  <c r="H697" i="4" s="1"/>
  <c r="P696" i="4"/>
  <c r="N695" i="4"/>
  <c r="H695" i="4" s="1"/>
  <c r="P694" i="4"/>
  <c r="N693" i="4"/>
  <c r="H693" i="4" s="1"/>
  <c r="P692" i="4"/>
  <c r="N691" i="4"/>
  <c r="H691" i="4" s="1"/>
  <c r="P690" i="4"/>
  <c r="N689" i="4"/>
  <c r="H689" i="4" s="1"/>
  <c r="P688" i="4"/>
  <c r="N687" i="4"/>
  <c r="H687" i="4" s="1"/>
  <c r="P686" i="4"/>
  <c r="N685" i="4"/>
  <c r="H685" i="4" s="1"/>
  <c r="P684" i="4"/>
  <c r="N683" i="4"/>
  <c r="H683" i="4" s="1"/>
  <c r="P682" i="4"/>
  <c r="N681" i="4"/>
  <c r="H681" i="4" s="1"/>
  <c r="P680" i="4"/>
  <c r="N679" i="4"/>
  <c r="H679" i="4" s="1"/>
  <c r="P678" i="4"/>
  <c r="N677" i="4"/>
  <c r="H677" i="4" s="1"/>
  <c r="P676" i="4"/>
  <c r="N675" i="4"/>
  <c r="H675" i="4" s="1"/>
  <c r="P674" i="4"/>
  <c r="N673" i="4"/>
  <c r="H673" i="4" s="1"/>
  <c r="P672" i="4"/>
  <c r="N671" i="4"/>
  <c r="H671" i="4" s="1"/>
  <c r="P670" i="4"/>
  <c r="N669" i="4"/>
  <c r="H669" i="4" s="1"/>
  <c r="P668" i="4"/>
  <c r="N667" i="4"/>
  <c r="H667" i="4" s="1"/>
  <c r="P666" i="4"/>
  <c r="N665" i="4"/>
  <c r="H665" i="4" s="1"/>
  <c r="P664" i="4"/>
  <c r="N663" i="4"/>
  <c r="H663" i="4" s="1"/>
  <c r="P662" i="4"/>
  <c r="N661" i="4"/>
  <c r="H661" i="4" s="1"/>
  <c r="P660" i="4"/>
  <c r="N659" i="4"/>
  <c r="H659" i="4" s="1"/>
  <c r="P658" i="4"/>
  <c r="N657" i="4"/>
  <c r="H657" i="4" s="1"/>
  <c r="P656" i="4"/>
  <c r="N655" i="4"/>
  <c r="H655" i="4" s="1"/>
  <c r="P654" i="4"/>
  <c r="N653" i="4"/>
  <c r="H653" i="4" s="1"/>
  <c r="P652" i="4"/>
  <c r="N651" i="4"/>
  <c r="H651" i="4" s="1"/>
  <c r="P650" i="4"/>
  <c r="N649" i="4"/>
  <c r="H649" i="4" s="1"/>
  <c r="P648" i="4"/>
  <c r="N647" i="4"/>
  <c r="H647" i="4" s="1"/>
  <c r="P646" i="4"/>
  <c r="N645" i="4"/>
  <c r="H645" i="4" s="1"/>
  <c r="P644" i="4"/>
  <c r="N643" i="4"/>
  <c r="H643" i="4" s="1"/>
  <c r="P642" i="4"/>
  <c r="N641" i="4"/>
  <c r="H641" i="4" s="1"/>
  <c r="P640" i="4"/>
  <c r="N639" i="4"/>
  <c r="H639" i="4" s="1"/>
  <c r="P638" i="4"/>
  <c r="N637" i="4"/>
  <c r="H637" i="4" s="1"/>
  <c r="P636" i="4"/>
  <c r="N635" i="4"/>
  <c r="H635" i="4" s="1"/>
  <c r="P634" i="4"/>
  <c r="N633" i="4"/>
  <c r="H633" i="4" s="1"/>
  <c r="P632" i="4"/>
  <c r="N631" i="4"/>
  <c r="H631" i="4" s="1"/>
  <c r="P630" i="4"/>
  <c r="N629" i="4"/>
  <c r="H629" i="4" s="1"/>
  <c r="P628" i="4"/>
  <c r="N627" i="4"/>
  <c r="H627" i="4" s="1"/>
  <c r="P626" i="4"/>
  <c r="N625" i="4"/>
  <c r="H625" i="4" s="1"/>
  <c r="P624" i="4"/>
  <c r="N623" i="4"/>
  <c r="H623" i="4" s="1"/>
  <c r="P622" i="4"/>
  <c r="N621" i="4"/>
  <c r="H621" i="4" s="1"/>
  <c r="P620" i="4"/>
  <c r="N619" i="4"/>
  <c r="H619" i="4" s="1"/>
  <c r="P618" i="4"/>
  <c r="N617" i="4"/>
  <c r="H617" i="4" s="1"/>
  <c r="P616" i="4"/>
  <c r="N615" i="4"/>
  <c r="H615" i="4" s="1"/>
  <c r="P614" i="4"/>
  <c r="N613" i="4"/>
  <c r="H613" i="4" s="1"/>
  <c r="P612" i="4"/>
  <c r="N611" i="4"/>
  <c r="H611" i="4" s="1"/>
  <c r="P610" i="4"/>
  <c r="N609" i="4"/>
  <c r="H609" i="4" s="1"/>
  <c r="P608" i="4"/>
  <c r="N607" i="4"/>
  <c r="H607" i="4" s="1"/>
  <c r="P606" i="4"/>
  <c r="N605" i="4"/>
  <c r="H605" i="4" s="1"/>
  <c r="P604" i="4"/>
  <c r="N603" i="4"/>
  <c r="H603" i="4" s="1"/>
  <c r="P602" i="4"/>
  <c r="N601" i="4"/>
  <c r="H601" i="4" s="1"/>
  <c r="P600" i="4"/>
  <c r="N599" i="4"/>
  <c r="H599" i="4" s="1"/>
  <c r="P598" i="4"/>
  <c r="N597" i="4"/>
  <c r="H597" i="4" s="1"/>
  <c r="P596" i="4"/>
  <c r="N595" i="4"/>
  <c r="H595" i="4" s="1"/>
  <c r="P594" i="4"/>
  <c r="N593" i="4"/>
  <c r="H593" i="4" s="1"/>
  <c r="P592" i="4"/>
  <c r="N591" i="4"/>
  <c r="H591" i="4" s="1"/>
  <c r="P590" i="4"/>
  <c r="N589" i="4"/>
  <c r="H589" i="4" s="1"/>
  <c r="P588" i="4"/>
  <c r="N587" i="4"/>
  <c r="H587" i="4" s="1"/>
  <c r="P586" i="4"/>
  <c r="N585" i="4"/>
  <c r="H585" i="4" s="1"/>
  <c r="P584" i="4"/>
  <c r="N583" i="4"/>
  <c r="H583" i="4" s="1"/>
  <c r="P582" i="4"/>
  <c r="N581" i="4"/>
  <c r="H581" i="4" s="1"/>
  <c r="P580" i="4"/>
  <c r="N579" i="4"/>
  <c r="H579" i="4" s="1"/>
  <c r="P578" i="4"/>
  <c r="N577" i="4"/>
  <c r="H577" i="4" s="1"/>
  <c r="P576" i="4"/>
  <c r="N575" i="4"/>
  <c r="H575" i="4" s="1"/>
  <c r="P574" i="4"/>
  <c r="N573" i="4"/>
  <c r="H573" i="4" s="1"/>
  <c r="P572" i="4"/>
  <c r="N571" i="4"/>
  <c r="H571" i="4" s="1"/>
  <c r="P570" i="4"/>
  <c r="N569" i="4"/>
  <c r="H569" i="4" s="1"/>
  <c r="P568" i="4"/>
  <c r="N567" i="4"/>
  <c r="H567" i="4" s="1"/>
  <c r="P566" i="4"/>
  <c r="N565" i="4"/>
  <c r="H565" i="4" s="1"/>
  <c r="P564" i="4"/>
  <c r="N563" i="4"/>
  <c r="H563" i="4" s="1"/>
  <c r="P562" i="4"/>
  <c r="N561" i="4"/>
  <c r="H561" i="4" s="1"/>
  <c r="P560" i="4"/>
  <c r="N559" i="4"/>
  <c r="H559" i="4" s="1"/>
  <c r="P558" i="4"/>
  <c r="N557" i="4"/>
  <c r="H557" i="4" s="1"/>
  <c r="P556" i="4"/>
  <c r="N555" i="4"/>
  <c r="H555" i="4" s="1"/>
  <c r="P554" i="4"/>
  <c r="N553" i="4"/>
  <c r="H553" i="4" s="1"/>
  <c r="P552" i="4"/>
  <c r="N551" i="4"/>
  <c r="H551" i="4" s="1"/>
  <c r="P550" i="4"/>
  <c r="N549" i="4"/>
  <c r="H549" i="4" s="1"/>
  <c r="P548" i="4"/>
  <c r="N547" i="4"/>
  <c r="H547" i="4" s="1"/>
  <c r="P546" i="4"/>
  <c r="N545" i="4"/>
  <c r="H545" i="4" s="1"/>
  <c r="P544" i="4"/>
  <c r="N543" i="4"/>
  <c r="H543" i="4" s="1"/>
  <c r="P542" i="4"/>
  <c r="N541" i="4"/>
  <c r="H541" i="4" s="1"/>
  <c r="P540" i="4"/>
  <c r="N539" i="4"/>
  <c r="H539" i="4" s="1"/>
  <c r="P538" i="4"/>
  <c r="N537" i="4"/>
  <c r="H537" i="4" s="1"/>
  <c r="P536" i="4"/>
  <c r="N535" i="4"/>
  <c r="H535" i="4" s="1"/>
  <c r="P534" i="4"/>
  <c r="N533" i="4"/>
  <c r="H533" i="4" s="1"/>
  <c r="P532" i="4"/>
  <c r="N531" i="4"/>
  <c r="H531" i="4" s="1"/>
  <c r="P530" i="4"/>
  <c r="N529" i="4"/>
  <c r="H529" i="4" s="1"/>
  <c r="P528" i="4"/>
  <c r="N527" i="4"/>
  <c r="H527" i="4" s="1"/>
  <c r="P526" i="4"/>
  <c r="N525" i="4"/>
  <c r="H525" i="4" s="1"/>
  <c r="P524" i="4"/>
  <c r="N523" i="4"/>
  <c r="H523" i="4" s="1"/>
  <c r="P522" i="4"/>
  <c r="N521" i="4"/>
  <c r="H521" i="4" s="1"/>
  <c r="P520" i="4"/>
  <c r="N519" i="4"/>
  <c r="H519" i="4" s="1"/>
  <c r="P518" i="4"/>
  <c r="N517" i="4"/>
  <c r="H517" i="4" s="1"/>
  <c r="P516" i="4"/>
  <c r="N515" i="4"/>
  <c r="H515" i="4" s="1"/>
  <c r="P514" i="4"/>
  <c r="N513" i="4"/>
  <c r="H513" i="4" s="1"/>
  <c r="P512" i="4"/>
  <c r="N511" i="4"/>
  <c r="H511" i="4" s="1"/>
  <c r="P510" i="4"/>
  <c r="N509" i="4"/>
  <c r="H509" i="4" s="1"/>
  <c r="P508" i="4"/>
  <c r="N507" i="4"/>
  <c r="H507" i="4" s="1"/>
  <c r="P506" i="4"/>
  <c r="N505" i="4"/>
  <c r="H505" i="4" s="1"/>
  <c r="P504" i="4"/>
  <c r="N503" i="4"/>
  <c r="H503" i="4" s="1"/>
  <c r="P502" i="4"/>
  <c r="N501" i="4"/>
  <c r="H501" i="4" s="1"/>
  <c r="P500" i="4"/>
  <c r="N499" i="4"/>
  <c r="H499" i="4" s="1"/>
  <c r="P498" i="4"/>
  <c r="N497" i="4"/>
  <c r="H497" i="4" s="1"/>
  <c r="P496" i="4"/>
  <c r="N495" i="4"/>
  <c r="H495" i="4" s="1"/>
  <c r="P494" i="4"/>
  <c r="N493" i="4"/>
  <c r="H493" i="4" s="1"/>
  <c r="P492" i="4"/>
  <c r="N491" i="4"/>
  <c r="H491" i="4" s="1"/>
  <c r="P490" i="4"/>
  <c r="N489" i="4"/>
  <c r="H489" i="4" s="1"/>
  <c r="P488" i="4"/>
  <c r="N487" i="4"/>
  <c r="H487" i="4" s="1"/>
  <c r="P486" i="4"/>
  <c r="N485" i="4"/>
  <c r="H485" i="4" s="1"/>
  <c r="P484" i="4"/>
  <c r="N483" i="4"/>
  <c r="H483" i="4" s="1"/>
  <c r="P482" i="4"/>
  <c r="N481" i="4"/>
  <c r="H481" i="4" s="1"/>
  <c r="P480" i="4"/>
  <c r="N479" i="4"/>
  <c r="H479" i="4" s="1"/>
  <c r="P478" i="4"/>
  <c r="N477" i="4"/>
  <c r="H477" i="4" s="1"/>
  <c r="P476" i="4"/>
  <c r="N475" i="4"/>
  <c r="H475" i="4" s="1"/>
  <c r="P474" i="4"/>
  <c r="N473" i="4"/>
  <c r="H473" i="4" s="1"/>
  <c r="P472" i="4"/>
  <c r="N471" i="4"/>
  <c r="H471" i="4" s="1"/>
  <c r="P470" i="4"/>
  <c r="N469" i="4"/>
  <c r="H469" i="4" s="1"/>
  <c r="P468" i="4"/>
  <c r="N467" i="4"/>
  <c r="H467" i="4" s="1"/>
  <c r="P466" i="4"/>
  <c r="N465" i="4"/>
  <c r="H465" i="4" s="1"/>
  <c r="P464" i="4"/>
  <c r="N463" i="4"/>
  <c r="H463" i="4" s="1"/>
  <c r="P462" i="4"/>
  <c r="N461" i="4"/>
  <c r="H461" i="4" s="1"/>
  <c r="P460" i="4"/>
  <c r="N459" i="4"/>
  <c r="H459" i="4" s="1"/>
  <c r="P458" i="4"/>
  <c r="N457" i="4"/>
  <c r="H457" i="4" s="1"/>
  <c r="P456" i="4"/>
  <c r="N455" i="4"/>
  <c r="H455" i="4" s="1"/>
  <c r="P454" i="4"/>
  <c r="N453" i="4"/>
  <c r="H453" i="4" s="1"/>
  <c r="P452" i="4"/>
  <c r="N451" i="4"/>
  <c r="H451" i="4" s="1"/>
  <c r="P450" i="4"/>
  <c r="N449" i="4"/>
  <c r="H449" i="4" s="1"/>
  <c r="P448" i="4"/>
  <c r="N447" i="4"/>
  <c r="H447" i="4" s="1"/>
  <c r="P446" i="4"/>
  <c r="N445" i="4"/>
  <c r="H445" i="4" s="1"/>
  <c r="P444" i="4"/>
  <c r="N443" i="4"/>
  <c r="H443" i="4" s="1"/>
  <c r="P442" i="4"/>
  <c r="N441" i="4"/>
  <c r="H441" i="4" s="1"/>
  <c r="P440" i="4"/>
  <c r="N439" i="4"/>
  <c r="H439" i="4" s="1"/>
  <c r="P438" i="4"/>
  <c r="N437" i="4"/>
  <c r="H437" i="4" s="1"/>
  <c r="P436" i="4"/>
  <c r="N435" i="4"/>
  <c r="H435" i="4" s="1"/>
  <c r="P434" i="4"/>
  <c r="N433" i="4"/>
  <c r="H433" i="4" s="1"/>
  <c r="P432" i="4"/>
  <c r="N431" i="4"/>
  <c r="H431" i="4" s="1"/>
  <c r="P430" i="4"/>
  <c r="N429" i="4"/>
  <c r="H429" i="4" s="1"/>
  <c r="P428" i="4"/>
  <c r="N427" i="4"/>
  <c r="H427" i="4" s="1"/>
  <c r="P426" i="4"/>
  <c r="N425" i="4"/>
  <c r="H425" i="4" s="1"/>
  <c r="P424" i="4"/>
  <c r="N423" i="4"/>
  <c r="H423" i="4" s="1"/>
  <c r="P422" i="4"/>
  <c r="N421" i="4"/>
  <c r="H421" i="4" s="1"/>
  <c r="P420" i="4"/>
  <c r="N419" i="4"/>
  <c r="H419" i="4" s="1"/>
  <c r="P418" i="4"/>
  <c r="N417" i="4"/>
  <c r="H417" i="4" s="1"/>
  <c r="P416" i="4"/>
  <c r="N415" i="4"/>
  <c r="H415" i="4" s="1"/>
  <c r="P414" i="4"/>
  <c r="N413" i="4"/>
  <c r="H413" i="4" s="1"/>
  <c r="P412" i="4"/>
  <c r="N411" i="4"/>
  <c r="H411" i="4" s="1"/>
  <c r="P410" i="4"/>
  <c r="N409" i="4"/>
  <c r="H409" i="4" s="1"/>
  <c r="P408" i="4"/>
  <c r="N407" i="4"/>
  <c r="H407" i="4" s="1"/>
  <c r="P406" i="4"/>
  <c r="N405" i="4"/>
  <c r="H405" i="4" s="1"/>
  <c r="P404" i="4"/>
  <c r="N403" i="4"/>
  <c r="H403" i="4" s="1"/>
  <c r="P402" i="4"/>
  <c r="N401" i="4"/>
  <c r="H401" i="4" s="1"/>
  <c r="P400" i="4"/>
  <c r="N399" i="4"/>
  <c r="H399" i="4" s="1"/>
  <c r="P398" i="4"/>
  <c r="N397" i="4"/>
  <c r="H397" i="4" s="1"/>
  <c r="P396" i="4"/>
  <c r="N395" i="4"/>
  <c r="H395" i="4" s="1"/>
  <c r="P394" i="4"/>
  <c r="N393" i="4"/>
  <c r="H393" i="4" s="1"/>
  <c r="P392" i="4"/>
  <c r="N391" i="4"/>
  <c r="H391" i="4" s="1"/>
  <c r="P390" i="4"/>
  <c r="N389" i="4"/>
  <c r="H389" i="4" s="1"/>
  <c r="P388" i="4"/>
  <c r="N387" i="4"/>
  <c r="H387" i="4" s="1"/>
  <c r="P386" i="4"/>
  <c r="N385" i="4"/>
  <c r="H385" i="4" s="1"/>
  <c r="P384" i="4"/>
  <c r="N383" i="4"/>
  <c r="H383" i="4" s="1"/>
  <c r="P382" i="4"/>
  <c r="N381" i="4"/>
  <c r="H381" i="4" s="1"/>
  <c r="P380" i="4"/>
  <c r="N379" i="4"/>
  <c r="H379" i="4" s="1"/>
  <c r="P378" i="4"/>
  <c r="N377" i="4"/>
  <c r="H377" i="4" s="1"/>
  <c r="P376" i="4"/>
  <c r="N375" i="4"/>
  <c r="H375" i="4" s="1"/>
  <c r="P374" i="4"/>
  <c r="N373" i="4"/>
  <c r="H373" i="4" s="1"/>
  <c r="P372" i="4"/>
  <c r="N371" i="4"/>
  <c r="H371" i="4" s="1"/>
  <c r="P370" i="4"/>
  <c r="N369" i="4"/>
  <c r="H369" i="4" s="1"/>
  <c r="P368" i="4"/>
  <c r="N367" i="4"/>
  <c r="H367" i="4" s="1"/>
  <c r="P366" i="4"/>
  <c r="N365" i="4"/>
  <c r="H365" i="4" s="1"/>
  <c r="P364" i="4"/>
  <c r="N363" i="4"/>
  <c r="H363" i="4" s="1"/>
  <c r="P362" i="4"/>
  <c r="N361" i="4"/>
  <c r="H361" i="4" s="1"/>
  <c r="P360" i="4"/>
  <c r="N359" i="4"/>
  <c r="H359" i="4" s="1"/>
  <c r="P358" i="4"/>
  <c r="N357" i="4"/>
  <c r="H357" i="4" s="1"/>
  <c r="P356" i="4"/>
  <c r="N355" i="4"/>
  <c r="H355" i="4" s="1"/>
  <c r="P354" i="4"/>
  <c r="N353" i="4"/>
  <c r="H353" i="4" s="1"/>
  <c r="P352" i="4"/>
  <c r="N351" i="4"/>
  <c r="H351" i="4" s="1"/>
  <c r="P350" i="4"/>
  <c r="N349" i="4"/>
  <c r="H349" i="4" s="1"/>
  <c r="P348" i="4"/>
  <c r="N347" i="4"/>
  <c r="H347" i="4" s="1"/>
  <c r="P346" i="4"/>
  <c r="N345" i="4"/>
  <c r="H345" i="4" s="1"/>
  <c r="P344" i="4"/>
  <c r="N343" i="4"/>
  <c r="H343" i="4" s="1"/>
  <c r="P342" i="4"/>
  <c r="N341" i="4"/>
  <c r="H341" i="4" s="1"/>
  <c r="P340" i="4"/>
  <c r="N339" i="4"/>
  <c r="H339" i="4" s="1"/>
  <c r="P338" i="4"/>
  <c r="N337" i="4"/>
  <c r="H337" i="4" s="1"/>
  <c r="P336" i="4"/>
  <c r="N335" i="4"/>
  <c r="H335" i="4" s="1"/>
  <c r="P334" i="4"/>
  <c r="N333" i="4"/>
  <c r="H333" i="4" s="1"/>
  <c r="P332" i="4"/>
  <c r="N331" i="4"/>
  <c r="H331" i="4" s="1"/>
  <c r="P330" i="4"/>
  <c r="N329" i="4"/>
  <c r="H329" i="4" s="1"/>
  <c r="P328" i="4"/>
  <c r="N327" i="4"/>
  <c r="H327" i="4" s="1"/>
  <c r="P326" i="4"/>
  <c r="N325" i="4"/>
  <c r="H325" i="4" s="1"/>
  <c r="P324" i="4"/>
  <c r="N323" i="4"/>
  <c r="H323" i="4" s="1"/>
  <c r="P322" i="4"/>
  <c r="N321" i="4"/>
  <c r="H321" i="4" s="1"/>
  <c r="P320" i="4"/>
  <c r="N319" i="4"/>
  <c r="H319" i="4" s="1"/>
  <c r="P318" i="4"/>
  <c r="N317" i="4"/>
  <c r="H317" i="4" s="1"/>
  <c r="P316" i="4"/>
  <c r="N315" i="4"/>
  <c r="H315" i="4" s="1"/>
  <c r="P314" i="4"/>
  <c r="N313" i="4"/>
  <c r="H313" i="4" s="1"/>
  <c r="P312" i="4"/>
  <c r="N311" i="4"/>
  <c r="H311" i="4" s="1"/>
  <c r="P310" i="4"/>
  <c r="N309" i="4"/>
  <c r="H309" i="4" s="1"/>
  <c r="P308" i="4"/>
  <c r="N307" i="4"/>
  <c r="H307" i="4" s="1"/>
  <c r="P306" i="4"/>
  <c r="N305" i="4"/>
  <c r="H305" i="4" s="1"/>
  <c r="P304" i="4"/>
  <c r="N303" i="4"/>
  <c r="H303" i="4" s="1"/>
  <c r="P302" i="4"/>
  <c r="N301" i="4"/>
  <c r="H301" i="4" s="1"/>
  <c r="P300" i="4"/>
  <c r="N299" i="4"/>
  <c r="H299" i="4" s="1"/>
  <c r="P298" i="4"/>
  <c r="N297" i="4"/>
  <c r="H297" i="4" s="1"/>
  <c r="P296" i="4"/>
  <c r="N295" i="4"/>
  <c r="H295" i="4" s="1"/>
  <c r="P294" i="4"/>
  <c r="N293" i="4"/>
  <c r="H293" i="4" s="1"/>
  <c r="P292" i="4"/>
  <c r="N291" i="4"/>
  <c r="H291" i="4" s="1"/>
  <c r="P290" i="4"/>
  <c r="N289" i="4"/>
  <c r="H289" i="4" s="1"/>
  <c r="P288" i="4"/>
  <c r="N287" i="4"/>
  <c r="H287" i="4" s="1"/>
  <c r="P286" i="4"/>
  <c r="N285" i="4"/>
  <c r="H285" i="4" s="1"/>
  <c r="P284" i="4"/>
  <c r="N283" i="4"/>
  <c r="H283" i="4" s="1"/>
  <c r="P282" i="4"/>
  <c r="N281" i="4"/>
  <c r="H281" i="4" s="1"/>
  <c r="P280" i="4"/>
  <c r="N279" i="4"/>
  <c r="H279" i="4" s="1"/>
  <c r="P278" i="4"/>
  <c r="N277" i="4"/>
  <c r="H277" i="4" s="1"/>
  <c r="P276" i="4"/>
  <c r="N275" i="4"/>
  <c r="H275" i="4" s="1"/>
  <c r="P274" i="4"/>
  <c r="N273" i="4"/>
  <c r="H273" i="4" s="1"/>
  <c r="P272" i="4"/>
  <c r="N271" i="4"/>
  <c r="H271" i="4" s="1"/>
  <c r="P270" i="4"/>
  <c r="N269" i="4"/>
  <c r="H269" i="4" s="1"/>
  <c r="P268" i="4"/>
  <c r="N267" i="4"/>
  <c r="H267" i="4" s="1"/>
  <c r="P266" i="4"/>
  <c r="N265" i="4"/>
  <c r="H265" i="4" s="1"/>
  <c r="P264" i="4"/>
  <c r="N263" i="4"/>
  <c r="H263" i="4" s="1"/>
  <c r="P262" i="4"/>
  <c r="N261" i="4"/>
  <c r="H261" i="4" s="1"/>
  <c r="P260" i="4"/>
  <c r="N259" i="4"/>
  <c r="H259" i="4" s="1"/>
  <c r="P258" i="4"/>
  <c r="N257" i="4"/>
  <c r="H257" i="4" s="1"/>
  <c r="P256" i="4"/>
  <c r="N255" i="4"/>
  <c r="H255" i="4" s="1"/>
  <c r="P254" i="4"/>
  <c r="N253" i="4"/>
  <c r="H253" i="4" s="1"/>
  <c r="P252" i="4"/>
  <c r="N251" i="4"/>
  <c r="H251" i="4" s="1"/>
  <c r="P250" i="4"/>
  <c r="N249" i="4"/>
  <c r="H249" i="4" s="1"/>
  <c r="P248" i="4"/>
  <c r="N247" i="4"/>
  <c r="H247" i="4" s="1"/>
  <c r="P246" i="4"/>
  <c r="N245" i="4"/>
  <c r="H245" i="4" s="1"/>
  <c r="P244" i="4"/>
  <c r="N243" i="4"/>
  <c r="H243" i="4" s="1"/>
  <c r="P242" i="4"/>
  <c r="N241" i="4"/>
  <c r="H241" i="4" s="1"/>
  <c r="P240" i="4"/>
  <c r="N239" i="4"/>
  <c r="H239" i="4" s="1"/>
  <c r="P238" i="4"/>
  <c r="N237" i="4"/>
  <c r="H237" i="4" s="1"/>
  <c r="P236" i="4"/>
  <c r="N235" i="4"/>
  <c r="H235" i="4" s="1"/>
  <c r="P234" i="4"/>
  <c r="N233" i="4"/>
  <c r="H233" i="4" s="1"/>
  <c r="P232" i="4"/>
  <c r="N231" i="4"/>
  <c r="H231" i="4" s="1"/>
  <c r="P230" i="4"/>
  <c r="N229" i="4"/>
  <c r="H229" i="4" s="1"/>
  <c r="P228" i="4"/>
  <c r="N227" i="4"/>
  <c r="H227" i="4" s="1"/>
  <c r="P226" i="4"/>
  <c r="N225" i="4"/>
  <c r="H225" i="4" s="1"/>
  <c r="P224" i="4"/>
  <c r="N223" i="4"/>
  <c r="H223" i="4" s="1"/>
  <c r="P222" i="4"/>
  <c r="N221" i="4"/>
  <c r="H221" i="4" s="1"/>
  <c r="P220" i="4"/>
  <c r="N219" i="4"/>
  <c r="H219" i="4" s="1"/>
  <c r="P218" i="4"/>
  <c r="N217" i="4"/>
  <c r="H217" i="4" s="1"/>
  <c r="P216" i="4"/>
  <c r="N215" i="4"/>
  <c r="H215" i="4" s="1"/>
  <c r="P214" i="4"/>
  <c r="N213" i="4"/>
  <c r="H213" i="4" s="1"/>
  <c r="P212" i="4"/>
  <c r="N211" i="4"/>
  <c r="H211" i="4" s="1"/>
  <c r="P210" i="4"/>
  <c r="N209" i="4"/>
  <c r="H209" i="4" s="1"/>
  <c r="P208" i="4"/>
  <c r="N207" i="4"/>
  <c r="H207" i="4" s="1"/>
  <c r="P206" i="4"/>
  <c r="N205" i="4"/>
  <c r="H205" i="4" s="1"/>
  <c r="P204" i="4"/>
  <c r="N203" i="4"/>
  <c r="H203" i="4" s="1"/>
  <c r="P202" i="4"/>
  <c r="N201" i="4"/>
  <c r="H201" i="4" s="1"/>
  <c r="P200" i="4"/>
  <c r="N199" i="4"/>
  <c r="H199" i="4" s="1"/>
  <c r="P198" i="4"/>
  <c r="N197" i="4"/>
  <c r="H197" i="4" s="1"/>
  <c r="P196" i="4"/>
  <c r="N195" i="4"/>
  <c r="H195" i="4" s="1"/>
  <c r="P194" i="4"/>
  <c r="N193" i="4"/>
  <c r="H193" i="4" s="1"/>
  <c r="P192" i="4"/>
  <c r="N191" i="4"/>
  <c r="H191" i="4" s="1"/>
  <c r="P190" i="4"/>
  <c r="N189" i="4"/>
  <c r="H189" i="4" s="1"/>
  <c r="P188" i="4"/>
  <c r="N187" i="4"/>
  <c r="H187" i="4" s="1"/>
  <c r="P186" i="4"/>
  <c r="N185" i="4"/>
  <c r="H185" i="4" s="1"/>
  <c r="P184" i="4"/>
  <c r="N183" i="4"/>
  <c r="H183" i="4" s="1"/>
  <c r="P182" i="4"/>
  <c r="N181" i="4"/>
  <c r="H181" i="4" s="1"/>
  <c r="P180" i="4"/>
  <c r="N179" i="4"/>
  <c r="H179" i="4" s="1"/>
  <c r="P178" i="4"/>
  <c r="N177" i="4"/>
  <c r="H177" i="4" s="1"/>
  <c r="P176" i="4"/>
  <c r="N175" i="4"/>
  <c r="H175" i="4" s="1"/>
  <c r="P174" i="4"/>
  <c r="N173" i="4"/>
  <c r="H173" i="4" s="1"/>
  <c r="P172" i="4"/>
  <c r="N171" i="4"/>
  <c r="H171" i="4" s="1"/>
  <c r="P170" i="4"/>
  <c r="N169" i="4"/>
  <c r="H169" i="4" s="1"/>
  <c r="P168" i="4"/>
  <c r="N167" i="4"/>
  <c r="H167" i="4" s="1"/>
  <c r="P166" i="4"/>
  <c r="N165" i="4"/>
  <c r="H165" i="4" s="1"/>
  <c r="P164" i="4"/>
  <c r="N163" i="4"/>
  <c r="H163" i="4" s="1"/>
  <c r="P162" i="4"/>
  <c r="N161" i="4"/>
  <c r="H161" i="4" s="1"/>
  <c r="P160" i="4"/>
  <c r="N159" i="4"/>
  <c r="H159" i="4" s="1"/>
  <c r="P158" i="4"/>
  <c r="N157" i="4"/>
  <c r="H157" i="4" s="1"/>
  <c r="P156" i="4"/>
  <c r="N155" i="4"/>
  <c r="H155" i="4" s="1"/>
  <c r="P154" i="4"/>
  <c r="N153" i="4"/>
  <c r="H153" i="4" s="1"/>
  <c r="P152" i="4"/>
  <c r="N151" i="4"/>
  <c r="H151" i="4" s="1"/>
  <c r="P150" i="4"/>
  <c r="N149" i="4"/>
  <c r="H149" i="4" s="1"/>
  <c r="P148" i="4"/>
  <c r="N147" i="4"/>
  <c r="H147" i="4" s="1"/>
  <c r="P146" i="4"/>
  <c r="N145" i="4"/>
  <c r="H145" i="4" s="1"/>
  <c r="P144" i="4"/>
  <c r="N143" i="4"/>
  <c r="H143" i="4" s="1"/>
  <c r="P142" i="4"/>
  <c r="N141" i="4"/>
  <c r="H141" i="4" s="1"/>
  <c r="P140" i="4"/>
  <c r="N139" i="4"/>
  <c r="H139" i="4" s="1"/>
  <c r="P138" i="4"/>
  <c r="N137" i="4"/>
  <c r="H137" i="4" s="1"/>
  <c r="P136" i="4"/>
  <c r="N135" i="4"/>
  <c r="H135" i="4" s="1"/>
  <c r="P134" i="4"/>
  <c r="N133" i="4"/>
  <c r="H133" i="4" s="1"/>
  <c r="P132" i="4"/>
  <c r="N131" i="4"/>
  <c r="H131" i="4" s="1"/>
  <c r="P130" i="4"/>
  <c r="N129" i="4"/>
  <c r="H129" i="4" s="1"/>
  <c r="P128" i="4"/>
  <c r="N127" i="4"/>
  <c r="H127" i="4" s="1"/>
  <c r="P126" i="4"/>
  <c r="N125" i="4"/>
  <c r="H125" i="4" s="1"/>
  <c r="P124" i="4"/>
  <c r="N123" i="4"/>
  <c r="H123" i="4" s="1"/>
  <c r="P122" i="4"/>
  <c r="N121" i="4"/>
  <c r="H121" i="4" s="1"/>
  <c r="P120" i="4"/>
  <c r="N119" i="4"/>
  <c r="H119" i="4" s="1"/>
  <c r="P118" i="4"/>
  <c r="N117" i="4"/>
  <c r="H117" i="4" s="1"/>
  <c r="P116" i="4"/>
  <c r="N115" i="4"/>
  <c r="H115" i="4" s="1"/>
  <c r="P114" i="4"/>
  <c r="N113" i="4"/>
  <c r="H113" i="4" s="1"/>
  <c r="P112" i="4"/>
  <c r="N111" i="4"/>
  <c r="H111" i="4" s="1"/>
  <c r="P110" i="4"/>
  <c r="N109" i="4"/>
  <c r="H109" i="4" s="1"/>
  <c r="P108" i="4"/>
  <c r="N107" i="4"/>
  <c r="H107" i="4" s="1"/>
  <c r="P106" i="4"/>
  <c r="N105" i="4"/>
  <c r="H105" i="4" s="1"/>
  <c r="P104" i="4"/>
  <c r="N103" i="4"/>
  <c r="H103" i="4" s="1"/>
  <c r="P102" i="4"/>
  <c r="N101" i="4"/>
  <c r="H101" i="4" s="1"/>
  <c r="P100" i="4"/>
  <c r="N99" i="4"/>
  <c r="H99" i="4" s="1"/>
  <c r="P98" i="4"/>
  <c r="N97" i="4"/>
  <c r="H97" i="4" s="1"/>
  <c r="P96" i="4"/>
  <c r="N95" i="4"/>
  <c r="H95" i="4" s="1"/>
  <c r="P94" i="4"/>
  <c r="N93" i="4"/>
  <c r="H93" i="4" s="1"/>
  <c r="P92" i="4"/>
  <c r="N91" i="4"/>
  <c r="H91" i="4" s="1"/>
  <c r="P90" i="4"/>
  <c r="N89" i="4"/>
  <c r="H89" i="4" s="1"/>
  <c r="P88" i="4"/>
  <c r="N87" i="4"/>
  <c r="H87" i="4" s="1"/>
  <c r="P86" i="4"/>
  <c r="N85" i="4"/>
  <c r="H85" i="4" s="1"/>
  <c r="P84" i="4"/>
  <c r="N83" i="4"/>
  <c r="H83" i="4" s="1"/>
  <c r="P82" i="4"/>
  <c r="N81" i="4"/>
  <c r="H81" i="4" s="1"/>
  <c r="P80" i="4"/>
  <c r="N79" i="4"/>
  <c r="H79" i="4" s="1"/>
  <c r="P78" i="4"/>
  <c r="N77" i="4"/>
  <c r="H77" i="4" s="1"/>
  <c r="P76" i="4"/>
  <c r="N75" i="4"/>
  <c r="H75" i="4" s="1"/>
  <c r="P74" i="4"/>
  <c r="N73" i="4"/>
  <c r="H73" i="4" s="1"/>
  <c r="P72" i="4"/>
  <c r="N71" i="4"/>
  <c r="H71" i="4" s="1"/>
  <c r="P70" i="4"/>
  <c r="N69" i="4"/>
  <c r="H69" i="4" s="1"/>
  <c r="P68" i="4"/>
  <c r="N67" i="4"/>
  <c r="H67" i="4" s="1"/>
  <c r="P66" i="4"/>
  <c r="N65" i="4"/>
  <c r="H65" i="4" s="1"/>
  <c r="P64" i="4"/>
  <c r="N63" i="4"/>
  <c r="H63" i="4" s="1"/>
  <c r="P62" i="4"/>
  <c r="N61" i="4"/>
  <c r="H61" i="4" s="1"/>
  <c r="P60" i="4"/>
  <c r="N59" i="4"/>
  <c r="H59" i="4" s="1"/>
  <c r="P58" i="4"/>
  <c r="N57" i="4"/>
  <c r="H57" i="4" s="1"/>
  <c r="P56" i="4"/>
  <c r="N55" i="4"/>
  <c r="H55" i="4" s="1"/>
  <c r="P54" i="4"/>
  <c r="N53" i="4"/>
  <c r="H53" i="4" s="1"/>
  <c r="P52" i="4"/>
  <c r="N51" i="4"/>
  <c r="H51" i="4" s="1"/>
  <c r="P50" i="4"/>
  <c r="N49" i="4"/>
  <c r="H49" i="4" s="1"/>
  <c r="P48" i="4"/>
  <c r="N47" i="4"/>
  <c r="H47" i="4" s="1"/>
  <c r="P46" i="4"/>
  <c r="N45" i="4"/>
  <c r="H45" i="4" s="1"/>
  <c r="P44" i="4"/>
  <c r="N43" i="4"/>
  <c r="H43" i="4" s="1"/>
  <c r="P42" i="4"/>
  <c r="N41" i="4"/>
  <c r="H41" i="4" s="1"/>
  <c r="P40" i="4"/>
  <c r="N39" i="4"/>
  <c r="H39" i="4" s="1"/>
  <c r="P38" i="4"/>
  <c r="N37" i="4"/>
  <c r="H37" i="4" s="1"/>
  <c r="P36" i="4"/>
  <c r="N35" i="4"/>
  <c r="H35" i="4" s="1"/>
  <c r="P34" i="4"/>
  <c r="N33" i="4"/>
  <c r="H33" i="4" s="1"/>
  <c r="P32" i="4"/>
  <c r="N31" i="4"/>
  <c r="H31" i="4" s="1"/>
  <c r="P30" i="4"/>
  <c r="N29" i="4"/>
  <c r="H29" i="4" s="1"/>
  <c r="P28" i="4"/>
  <c r="N27" i="4"/>
  <c r="H27" i="4" s="1"/>
  <c r="P26" i="4"/>
  <c r="N25" i="4"/>
  <c r="H25" i="4" s="1"/>
  <c r="P24" i="4"/>
  <c r="N23" i="4"/>
  <c r="H23" i="4" s="1"/>
  <c r="P22" i="4"/>
  <c r="N21" i="4"/>
  <c r="H21" i="4" s="1"/>
  <c r="P20" i="4"/>
  <c r="N19" i="4"/>
  <c r="H19" i="4" s="1"/>
  <c r="P18" i="4"/>
  <c r="N17" i="4"/>
  <c r="H17" i="4" s="1"/>
  <c r="P16" i="4"/>
  <c r="N15" i="4"/>
  <c r="H15" i="4" s="1"/>
  <c r="P14" i="4"/>
  <c r="N13" i="4"/>
  <c r="H13" i="4" s="1"/>
  <c r="P12" i="4"/>
  <c r="N11" i="4"/>
  <c r="H11" i="4" s="1"/>
  <c r="P10" i="4"/>
  <c r="N9" i="4"/>
  <c r="H9" i="4" s="1"/>
  <c r="P8" i="4"/>
  <c r="N7" i="4"/>
  <c r="H7" i="4" s="1"/>
  <c r="O708" i="4"/>
  <c r="O704" i="4"/>
  <c r="O700" i="4"/>
  <c r="O696" i="4"/>
  <c r="O692" i="4"/>
  <c r="O688" i="4"/>
  <c r="O684" i="4"/>
  <c r="O680" i="4"/>
  <c r="O676" i="4"/>
  <c r="O672" i="4"/>
  <c r="O668" i="4"/>
  <c r="O664" i="4"/>
  <c r="O660" i="4"/>
  <c r="O656" i="4"/>
  <c r="O652" i="4"/>
  <c r="O648" i="4"/>
  <c r="O644" i="4"/>
  <c r="O640" i="4"/>
  <c r="O636" i="4"/>
  <c r="O632" i="4"/>
  <c r="O628" i="4"/>
  <c r="O624" i="4"/>
  <c r="O620" i="4"/>
  <c r="O616" i="4"/>
  <c r="O612" i="4"/>
  <c r="O608" i="4"/>
  <c r="O604" i="4"/>
  <c r="O600" i="4"/>
  <c r="O596" i="4"/>
  <c r="O592" i="4"/>
  <c r="O588" i="4"/>
  <c r="O584" i="4"/>
  <c r="O580" i="4"/>
  <c r="O576" i="4"/>
  <c r="O572" i="4"/>
  <c r="O568" i="4"/>
  <c r="O564" i="4"/>
  <c r="O560" i="4"/>
  <c r="O556" i="4"/>
  <c r="O552" i="4"/>
  <c r="O548" i="4"/>
  <c r="O544" i="4"/>
  <c r="O540" i="4"/>
  <c r="O536" i="4"/>
  <c r="O532" i="4"/>
  <c r="O528" i="4"/>
  <c r="O524" i="4"/>
  <c r="O520" i="4"/>
  <c r="O516" i="4"/>
  <c r="O512" i="4"/>
  <c r="O508" i="4"/>
  <c r="O504" i="4"/>
  <c r="O500" i="4"/>
  <c r="O496" i="4"/>
  <c r="O492" i="4"/>
  <c r="O488" i="4"/>
  <c r="O484" i="4"/>
  <c r="O480" i="4"/>
  <c r="O476" i="4"/>
  <c r="O472" i="4"/>
  <c r="O468" i="4"/>
  <c r="O464" i="4"/>
  <c r="O460" i="4"/>
  <c r="O456" i="4"/>
  <c r="O452" i="4"/>
  <c r="O448" i="4"/>
  <c r="O444" i="4"/>
  <c r="O440" i="4"/>
  <c r="O436" i="4"/>
  <c r="O432" i="4"/>
  <c r="O428" i="4"/>
  <c r="O424" i="4"/>
  <c r="O420" i="4"/>
  <c r="O416" i="4"/>
  <c r="O412" i="4"/>
  <c r="O408" i="4"/>
  <c r="O404" i="4"/>
  <c r="O768" i="4"/>
  <c r="P764" i="4"/>
  <c r="N761" i="4"/>
  <c r="H761" i="4" s="1"/>
  <c r="P759" i="4"/>
  <c r="N754" i="4"/>
  <c r="H754" i="4" s="1"/>
  <c r="O753" i="4"/>
  <c r="O752" i="4"/>
  <c r="P751" i="4"/>
  <c r="N746" i="4"/>
  <c r="H746" i="4" s="1"/>
  <c r="O745" i="4"/>
  <c r="O744" i="4"/>
  <c r="P743" i="4"/>
  <c r="N738" i="4"/>
  <c r="H738" i="4" s="1"/>
  <c r="O737" i="4"/>
  <c r="O736" i="4"/>
  <c r="P735" i="4"/>
  <c r="N730" i="4"/>
  <c r="H730" i="4" s="1"/>
  <c r="O729" i="4"/>
  <c r="O728" i="4"/>
  <c r="P727" i="4"/>
  <c r="N722" i="4"/>
  <c r="H722" i="4" s="1"/>
  <c r="O721" i="4"/>
  <c r="O720" i="4"/>
  <c r="P719" i="4"/>
  <c r="O714" i="4"/>
  <c r="O712" i="4"/>
  <c r="O710" i="4"/>
  <c r="O706" i="4"/>
  <c r="O702" i="4"/>
  <c r="O698" i="4"/>
  <c r="O694" i="4"/>
  <c r="O690" i="4"/>
  <c r="O686" i="4"/>
  <c r="O682" i="4"/>
  <c r="O678" i="4"/>
  <c r="O674" i="4"/>
  <c r="O670" i="4"/>
  <c r="O666" i="4"/>
  <c r="O662" i="4"/>
  <c r="O658" i="4"/>
  <c r="O654" i="4"/>
  <c r="O650" i="4"/>
  <c r="O646" i="4"/>
  <c r="O642" i="4"/>
  <c r="O638" i="4"/>
  <c r="O634" i="4"/>
  <c r="O630" i="4"/>
  <c r="O626" i="4"/>
  <c r="O622" i="4"/>
  <c r="O618" i="4"/>
  <c r="O614" i="4"/>
  <c r="O610" i="4"/>
  <c r="O606" i="4"/>
  <c r="O602" i="4"/>
  <c r="O598" i="4"/>
  <c r="O594" i="4"/>
  <c r="O590" i="4"/>
  <c r="O586" i="4"/>
  <c r="O582" i="4"/>
  <c r="O578" i="4"/>
  <c r="O574" i="4"/>
  <c r="O570" i="4"/>
  <c r="O566" i="4"/>
  <c r="O562" i="4"/>
  <c r="O558" i="4"/>
  <c r="O554" i="4"/>
  <c r="O550" i="4"/>
  <c r="O546" i="4"/>
  <c r="O542" i="4"/>
  <c r="O538" i="4"/>
  <c r="O534" i="4"/>
  <c r="O530" i="4"/>
  <c r="O526" i="4"/>
  <c r="O522" i="4"/>
  <c r="O518" i="4"/>
  <c r="O514" i="4"/>
  <c r="O510" i="4"/>
  <c r="O506" i="4"/>
  <c r="O502" i="4"/>
  <c r="O498" i="4"/>
  <c r="O494" i="4"/>
  <c r="O490" i="4"/>
  <c r="O486" i="4"/>
  <c r="O482" i="4"/>
  <c r="O478" i="4"/>
  <c r="O474" i="4"/>
  <c r="O470" i="4"/>
  <c r="O466" i="4"/>
  <c r="O462" i="4"/>
  <c r="O458" i="4"/>
  <c r="O454" i="4"/>
  <c r="O450" i="4"/>
  <c r="O446" i="4"/>
  <c r="O442" i="4"/>
  <c r="O438" i="4"/>
  <c r="O434" i="4"/>
  <c r="O430" i="4"/>
  <c r="O426" i="4"/>
  <c r="O422" i="4"/>
  <c r="O418" i="4"/>
  <c r="O414" i="4"/>
  <c r="O410" i="4"/>
  <c r="O406" i="4"/>
  <c r="O10" i="4"/>
  <c r="O14" i="4"/>
  <c r="O18" i="4"/>
  <c r="O22" i="4"/>
  <c r="O26" i="4"/>
  <c r="O30" i="4"/>
  <c r="O34" i="4"/>
  <c r="O38" i="4"/>
  <c r="O42" i="4"/>
  <c r="O46" i="4"/>
  <c r="O50" i="4"/>
  <c r="O54" i="4"/>
  <c r="O58" i="4"/>
  <c r="O62" i="4"/>
  <c r="O66" i="4"/>
  <c r="O70" i="4"/>
  <c r="O74" i="4"/>
  <c r="O78" i="4"/>
  <c r="O82" i="4"/>
  <c r="O86" i="4"/>
  <c r="O90" i="4"/>
  <c r="O94" i="4"/>
  <c r="O98" i="4"/>
  <c r="O102" i="4"/>
  <c r="O106" i="4"/>
  <c r="O110" i="4"/>
  <c r="O114" i="4"/>
  <c r="O118" i="4"/>
  <c r="O122" i="4"/>
  <c r="O126" i="4"/>
  <c r="O130" i="4"/>
  <c r="O134" i="4"/>
  <c r="O138" i="4"/>
  <c r="O142" i="4"/>
  <c r="O146" i="4"/>
  <c r="O150" i="4"/>
  <c r="O154" i="4"/>
  <c r="O158" i="4"/>
  <c r="O162" i="4"/>
  <c r="O166" i="4"/>
  <c r="O170" i="4"/>
  <c r="O174" i="4"/>
  <c r="O178" i="4"/>
  <c r="O182" i="4"/>
  <c r="O186" i="4"/>
  <c r="O190" i="4"/>
  <c r="O194" i="4"/>
  <c r="O198" i="4"/>
  <c r="O202" i="4"/>
  <c r="O206" i="4"/>
  <c r="O210" i="4"/>
  <c r="O214" i="4"/>
  <c r="O218" i="4"/>
  <c r="O222" i="4"/>
  <c r="O226" i="4"/>
  <c r="O230" i="4"/>
  <c r="O234" i="4"/>
  <c r="O238" i="4"/>
  <c r="O242" i="4"/>
  <c r="O246" i="4"/>
  <c r="O250" i="4"/>
  <c r="O254" i="4"/>
  <c r="O258" i="4"/>
  <c r="O262" i="4"/>
  <c r="O266" i="4"/>
  <c r="O270" i="4"/>
  <c r="O274" i="4"/>
  <c r="O278" i="4"/>
  <c r="O282" i="4"/>
  <c r="O286" i="4"/>
  <c r="O290" i="4"/>
  <c r="O294" i="4"/>
  <c r="O298" i="4"/>
  <c r="O302" i="4"/>
  <c r="O306" i="4"/>
  <c r="O310" i="4"/>
  <c r="O314" i="4"/>
  <c r="O318" i="4"/>
  <c r="O322" i="4"/>
  <c r="O326" i="4"/>
  <c r="O330" i="4"/>
  <c r="O334" i="4"/>
  <c r="O338" i="4"/>
  <c r="O342" i="4"/>
  <c r="O346" i="4"/>
  <c r="O350" i="4"/>
  <c r="O354" i="4"/>
  <c r="O358" i="4"/>
  <c r="O362" i="4"/>
  <c r="O366" i="4"/>
  <c r="O370" i="4"/>
  <c r="O374" i="4"/>
  <c r="O378" i="4"/>
  <c r="O382" i="4"/>
  <c r="O386" i="4"/>
  <c r="O390" i="4"/>
  <c r="O394" i="4"/>
  <c r="O11" i="4"/>
  <c r="O15" i="4"/>
  <c r="O19" i="4"/>
  <c r="O23" i="4"/>
  <c r="O27" i="4"/>
  <c r="O31" i="4"/>
  <c r="O35" i="4"/>
  <c r="O39" i="4"/>
  <c r="O43" i="4"/>
  <c r="O47" i="4"/>
  <c r="O51" i="4"/>
  <c r="O55" i="4"/>
  <c r="O59" i="4"/>
  <c r="O63" i="4"/>
  <c r="O67" i="4"/>
  <c r="O71" i="4"/>
  <c r="O75" i="4"/>
  <c r="O79" i="4"/>
  <c r="O83" i="4"/>
  <c r="O87" i="4"/>
  <c r="O91" i="4"/>
  <c r="O95" i="4"/>
  <c r="O99" i="4"/>
  <c r="O103" i="4"/>
  <c r="O109" i="4"/>
  <c r="O113" i="4"/>
  <c r="O117" i="4"/>
  <c r="O121" i="4"/>
  <c r="O125" i="4"/>
  <c r="O129" i="4"/>
  <c r="O133" i="4"/>
  <c r="O137" i="4"/>
  <c r="O141" i="4"/>
  <c r="O145" i="4"/>
  <c r="O149" i="4"/>
  <c r="O153" i="4"/>
  <c r="O157" i="4"/>
  <c r="O161" i="4"/>
  <c r="O165" i="4"/>
  <c r="O169" i="4"/>
  <c r="O173" i="4"/>
  <c r="O177" i="4"/>
  <c r="O181" i="4"/>
  <c r="O185" i="4"/>
  <c r="O189" i="4"/>
  <c r="O193" i="4"/>
  <c r="O197" i="4"/>
  <c r="O201" i="4"/>
  <c r="O205" i="4"/>
  <c r="O209" i="4"/>
  <c r="O213" i="4"/>
  <c r="O217" i="4"/>
  <c r="O221" i="4"/>
  <c r="O225" i="4"/>
  <c r="O229" i="4"/>
  <c r="O233" i="4"/>
  <c r="O237" i="4"/>
  <c r="O241" i="4"/>
  <c r="O245" i="4"/>
  <c r="O249" i="4"/>
  <c r="O253" i="4"/>
  <c r="O257" i="4"/>
  <c r="O261" i="4"/>
  <c r="O265" i="4"/>
  <c r="O269" i="4"/>
  <c r="O273" i="4"/>
  <c r="O277" i="4"/>
  <c r="O281" i="4"/>
  <c r="O285" i="4"/>
  <c r="O289" i="4"/>
  <c r="O293" i="4"/>
  <c r="O297" i="4"/>
  <c r="O301" i="4"/>
  <c r="O305" i="4"/>
  <c r="O309" i="4"/>
  <c r="O313" i="4"/>
  <c r="O317" i="4"/>
  <c r="O321" i="4"/>
  <c r="O325" i="4"/>
  <c r="O329" i="4"/>
  <c r="O333" i="4"/>
  <c r="O337" i="4"/>
  <c r="O341" i="4"/>
  <c r="O345" i="4"/>
  <c r="O349" i="4"/>
  <c r="O353" i="4"/>
  <c r="O357" i="4"/>
  <c r="O361" i="4"/>
  <c r="O365" i="4"/>
  <c r="O369" i="4"/>
  <c r="O373" i="4"/>
  <c r="O377" i="4"/>
  <c r="O381" i="4"/>
  <c r="O385" i="4"/>
  <c r="O389" i="4"/>
  <c r="O393" i="4"/>
  <c r="O396" i="4"/>
  <c r="O398" i="4"/>
  <c r="O400" i="4"/>
  <c r="O402" i="4"/>
  <c r="G761" i="4" l="1"/>
  <c r="G722" i="4"/>
  <c r="G730" i="4"/>
  <c r="G738" i="4"/>
  <c r="G746" i="4"/>
  <c r="G754" i="4"/>
  <c r="G9" i="4"/>
  <c r="G13" i="4"/>
  <c r="G17" i="4"/>
  <c r="G21" i="4"/>
  <c r="G25" i="4"/>
  <c r="G29" i="4"/>
  <c r="G33" i="4"/>
  <c r="G37" i="4"/>
  <c r="G41" i="4"/>
  <c r="G45" i="4"/>
  <c r="G49" i="4"/>
  <c r="G53" i="4"/>
  <c r="G57" i="4"/>
  <c r="G61" i="4"/>
  <c r="G65" i="4"/>
  <c r="G69" i="4"/>
  <c r="G73" i="4"/>
  <c r="G77" i="4"/>
  <c r="G81" i="4"/>
  <c r="G85" i="4"/>
  <c r="G89" i="4"/>
  <c r="G93" i="4"/>
  <c r="G97" i="4"/>
  <c r="G101" i="4"/>
  <c r="G105" i="4"/>
  <c r="G109" i="4"/>
  <c r="G113" i="4"/>
  <c r="G117" i="4"/>
  <c r="G121" i="4"/>
  <c r="G125" i="4"/>
  <c r="G129" i="4"/>
  <c r="G133" i="4"/>
  <c r="G137" i="4"/>
  <c r="G141" i="4"/>
  <c r="G145" i="4"/>
  <c r="G149" i="4"/>
  <c r="G153" i="4"/>
  <c r="G157" i="4"/>
  <c r="G161" i="4"/>
  <c r="G165" i="4"/>
  <c r="G169" i="4"/>
  <c r="G173" i="4"/>
  <c r="G177" i="4"/>
  <c r="G181" i="4"/>
  <c r="G185" i="4"/>
  <c r="G189" i="4"/>
  <c r="G193" i="4"/>
  <c r="G197" i="4"/>
  <c r="G201" i="4"/>
  <c r="G205" i="4"/>
  <c r="G209" i="4"/>
  <c r="G213" i="4"/>
  <c r="G217" i="4"/>
  <c r="G221" i="4"/>
  <c r="G225" i="4"/>
  <c r="G229" i="4"/>
  <c r="G233" i="4"/>
  <c r="G237" i="4"/>
  <c r="G241" i="4"/>
  <c r="G245" i="4"/>
  <c r="G249" i="4"/>
  <c r="G253" i="4"/>
  <c r="G257" i="4"/>
  <c r="G261" i="4"/>
  <c r="G265" i="4"/>
  <c r="G269" i="4"/>
  <c r="G273" i="4"/>
  <c r="G277" i="4"/>
  <c r="G281" i="4"/>
  <c r="G285" i="4"/>
  <c r="G289" i="4"/>
  <c r="G293" i="4"/>
  <c r="G297" i="4"/>
  <c r="G301" i="4"/>
  <c r="G305" i="4"/>
  <c r="G309" i="4"/>
  <c r="G313" i="4"/>
  <c r="G317" i="4"/>
  <c r="G321" i="4"/>
  <c r="G325" i="4"/>
  <c r="G329" i="4"/>
  <c r="G333" i="4"/>
  <c r="G337" i="4"/>
  <c r="G341" i="4"/>
  <c r="G345" i="4"/>
  <c r="G349" i="4"/>
  <c r="G353" i="4"/>
  <c r="G357" i="4"/>
  <c r="G361" i="4"/>
  <c r="G365" i="4"/>
  <c r="G369" i="4"/>
  <c r="G373" i="4"/>
  <c r="G377" i="4"/>
  <c r="G381" i="4"/>
  <c r="G385" i="4"/>
  <c r="G389" i="4"/>
  <c r="G393" i="4"/>
  <c r="G397" i="4"/>
  <c r="G401" i="4"/>
  <c r="G405" i="4"/>
  <c r="G409" i="4"/>
  <c r="G413" i="4"/>
  <c r="G417" i="4"/>
  <c r="G421" i="4"/>
  <c r="G425" i="4"/>
  <c r="G429" i="4"/>
  <c r="G433" i="4"/>
  <c r="G437" i="4"/>
  <c r="G441" i="4"/>
  <c r="G445" i="4"/>
  <c r="G449" i="4"/>
  <c r="G453" i="4"/>
  <c r="G457" i="4"/>
  <c r="G461" i="4"/>
  <c r="G465" i="4"/>
  <c r="G469" i="4"/>
  <c r="G473" i="4"/>
  <c r="G477" i="4"/>
  <c r="G481" i="4"/>
  <c r="G485" i="4"/>
  <c r="G489" i="4"/>
  <c r="G493" i="4"/>
  <c r="G497" i="4"/>
  <c r="G501" i="4"/>
  <c r="G505" i="4"/>
  <c r="G509" i="4"/>
  <c r="G513" i="4"/>
  <c r="G517" i="4"/>
  <c r="G521" i="4"/>
  <c r="G525" i="4"/>
  <c r="G529" i="4"/>
  <c r="G533" i="4"/>
  <c r="G537" i="4"/>
  <c r="G541" i="4"/>
  <c r="G545" i="4"/>
  <c r="G549" i="4"/>
  <c r="G553" i="4"/>
  <c r="G557" i="4"/>
  <c r="G561" i="4"/>
  <c r="G565" i="4"/>
  <c r="G569" i="4"/>
  <c r="G573" i="4"/>
  <c r="G577" i="4"/>
  <c r="G581" i="4"/>
  <c r="G585" i="4"/>
  <c r="G589" i="4"/>
  <c r="G593" i="4"/>
  <c r="G597" i="4"/>
  <c r="G601" i="4"/>
  <c r="G605" i="4"/>
  <c r="G609" i="4"/>
  <c r="G613" i="4"/>
  <c r="G617" i="4"/>
  <c r="G621" i="4"/>
  <c r="G625" i="4"/>
  <c r="G629" i="4"/>
  <c r="G633" i="4"/>
  <c r="G637" i="4"/>
  <c r="G641" i="4"/>
  <c r="G645" i="4"/>
  <c r="G649" i="4"/>
  <c r="G653" i="4"/>
  <c r="G657" i="4"/>
  <c r="G661" i="4"/>
  <c r="G665" i="4"/>
  <c r="G669" i="4"/>
  <c r="G673" i="4"/>
  <c r="G677" i="4"/>
  <c r="G681" i="4"/>
  <c r="G685" i="4"/>
  <c r="G689" i="4"/>
  <c r="G693" i="4"/>
  <c r="G697" i="4"/>
  <c r="G701" i="4"/>
  <c r="G705" i="4"/>
  <c r="G709" i="4"/>
  <c r="G713" i="4"/>
  <c r="G767" i="4"/>
  <c r="G718" i="4"/>
  <c r="G726" i="4"/>
  <c r="G734" i="4"/>
  <c r="G742" i="4"/>
  <c r="G750" i="4"/>
  <c r="G758" i="4"/>
  <c r="G769" i="4"/>
  <c r="G10" i="4"/>
  <c r="G14" i="4"/>
  <c r="G18" i="4"/>
  <c r="G22" i="4"/>
  <c r="G26" i="4"/>
  <c r="G30" i="4"/>
  <c r="G34" i="4"/>
  <c r="G38" i="4"/>
  <c r="G7" i="4"/>
  <c r="G11" i="4"/>
  <c r="G15" i="4"/>
  <c r="G19" i="4"/>
  <c r="G23" i="4"/>
  <c r="G27" i="4"/>
  <c r="G31" i="4"/>
  <c r="G35" i="4"/>
  <c r="G39" i="4"/>
  <c r="G43" i="4"/>
  <c r="G47" i="4"/>
  <c r="G51" i="4"/>
  <c r="G55" i="4"/>
  <c r="G59" i="4"/>
  <c r="G63" i="4"/>
  <c r="G67" i="4"/>
  <c r="G71" i="4"/>
  <c r="G75" i="4"/>
  <c r="G79" i="4"/>
  <c r="G83" i="4"/>
  <c r="G87" i="4"/>
  <c r="G91" i="4"/>
  <c r="G95" i="4"/>
  <c r="G99" i="4"/>
  <c r="G103" i="4"/>
  <c r="G107" i="4"/>
  <c r="G111" i="4"/>
  <c r="G115" i="4"/>
  <c r="G119" i="4"/>
  <c r="G123" i="4"/>
  <c r="G127" i="4"/>
  <c r="G131" i="4"/>
  <c r="G135" i="4"/>
  <c r="G139" i="4"/>
  <c r="G143" i="4"/>
  <c r="G147" i="4"/>
  <c r="G151" i="4"/>
  <c r="G155" i="4"/>
  <c r="G159" i="4"/>
  <c r="G163" i="4"/>
  <c r="G167" i="4"/>
  <c r="G171" i="4"/>
  <c r="G175" i="4"/>
  <c r="G179" i="4"/>
  <c r="G183" i="4"/>
  <c r="G187" i="4"/>
  <c r="G191" i="4"/>
  <c r="G195" i="4"/>
  <c r="G199" i="4"/>
  <c r="G203" i="4"/>
  <c r="G207" i="4"/>
  <c r="G211" i="4"/>
  <c r="G215" i="4"/>
  <c r="G219" i="4"/>
  <c r="G223" i="4"/>
  <c r="G227" i="4"/>
  <c r="G231" i="4"/>
  <c r="G235" i="4"/>
  <c r="G239" i="4"/>
  <c r="G243" i="4"/>
  <c r="G247" i="4"/>
  <c r="G251" i="4"/>
  <c r="G255" i="4"/>
  <c r="G259" i="4"/>
  <c r="G263" i="4"/>
  <c r="G267" i="4"/>
  <c r="G271" i="4"/>
  <c r="G275" i="4"/>
  <c r="G279" i="4"/>
  <c r="G283" i="4"/>
  <c r="G287" i="4"/>
  <c r="G291" i="4"/>
  <c r="G295" i="4"/>
  <c r="G299" i="4"/>
  <c r="G303" i="4"/>
  <c r="G307" i="4"/>
  <c r="G311" i="4"/>
  <c r="G315" i="4"/>
  <c r="G319" i="4"/>
  <c r="G323" i="4"/>
  <c r="G327" i="4"/>
  <c r="G331" i="4"/>
  <c r="G335" i="4"/>
  <c r="G339" i="4"/>
  <c r="G343" i="4"/>
  <c r="G347" i="4"/>
  <c r="G351" i="4"/>
  <c r="G355" i="4"/>
  <c r="G359" i="4"/>
  <c r="G363" i="4"/>
  <c r="G367" i="4"/>
  <c r="G371" i="4"/>
  <c r="G375" i="4"/>
  <c r="G379" i="4"/>
  <c r="G383" i="4"/>
  <c r="G387" i="4"/>
  <c r="G391" i="4"/>
  <c r="G395" i="4"/>
  <c r="G399" i="4"/>
  <c r="G403" i="4"/>
  <c r="G407" i="4"/>
  <c r="G411" i="4"/>
  <c r="G415" i="4"/>
  <c r="G419" i="4"/>
  <c r="G423" i="4"/>
  <c r="G427" i="4"/>
  <c r="G431" i="4"/>
  <c r="G435" i="4"/>
  <c r="G439" i="4"/>
  <c r="G443" i="4"/>
  <c r="G447" i="4"/>
  <c r="G451" i="4"/>
  <c r="G455" i="4"/>
  <c r="G459" i="4"/>
  <c r="G463" i="4"/>
  <c r="G467" i="4"/>
  <c r="G471" i="4"/>
  <c r="G475" i="4"/>
  <c r="G479" i="4"/>
  <c r="G483" i="4"/>
  <c r="G487" i="4"/>
  <c r="G491" i="4"/>
  <c r="G495" i="4"/>
  <c r="G499" i="4"/>
  <c r="G503" i="4"/>
  <c r="G507" i="4"/>
  <c r="G511" i="4"/>
  <c r="G515" i="4"/>
  <c r="G519" i="4"/>
  <c r="G523" i="4"/>
  <c r="G527" i="4"/>
  <c r="G531" i="4"/>
  <c r="G535" i="4"/>
  <c r="G539" i="4"/>
  <c r="G543" i="4"/>
  <c r="G547" i="4"/>
  <c r="G551" i="4"/>
  <c r="G555" i="4"/>
  <c r="G559" i="4"/>
  <c r="G563" i="4"/>
  <c r="G567" i="4"/>
  <c r="G571" i="4"/>
  <c r="G575" i="4"/>
  <c r="G579" i="4"/>
  <c r="G583" i="4"/>
  <c r="G587" i="4"/>
  <c r="G591" i="4"/>
  <c r="G595" i="4"/>
  <c r="G599" i="4"/>
  <c r="G603" i="4"/>
  <c r="G607" i="4"/>
  <c r="G611" i="4"/>
  <c r="G615" i="4"/>
  <c r="G619" i="4"/>
  <c r="G623" i="4"/>
  <c r="G627" i="4"/>
  <c r="G631" i="4"/>
  <c r="G635" i="4"/>
  <c r="G639" i="4"/>
  <c r="G643" i="4"/>
  <c r="G647" i="4"/>
  <c r="G651" i="4"/>
  <c r="G655" i="4"/>
  <c r="G659" i="4"/>
  <c r="G663" i="4"/>
  <c r="G667" i="4"/>
  <c r="G671" i="4"/>
  <c r="G675" i="4"/>
  <c r="G679" i="4"/>
  <c r="G683" i="4"/>
  <c r="G687" i="4"/>
  <c r="G691" i="4"/>
  <c r="G695" i="4"/>
  <c r="G699" i="4"/>
  <c r="G703" i="4"/>
  <c r="G707" i="4"/>
  <c r="G711" i="4"/>
  <c r="G8" i="4"/>
  <c r="G12" i="4"/>
  <c r="G16" i="4"/>
  <c r="G20" i="4"/>
  <c r="G24" i="4"/>
  <c r="G28" i="4"/>
  <c r="G32" i="4"/>
  <c r="G36" i="4"/>
  <c r="G40" i="4"/>
  <c r="G44" i="4"/>
  <c r="G48" i="4"/>
  <c r="G52" i="4"/>
  <c r="G56" i="4"/>
  <c r="G60" i="4"/>
  <c r="G64" i="4"/>
  <c r="G68" i="4"/>
  <c r="G72" i="4"/>
  <c r="G76" i="4"/>
  <c r="G80" i="4"/>
  <c r="G84" i="4"/>
  <c r="G88" i="4"/>
  <c r="G92" i="4"/>
  <c r="G96" i="4"/>
  <c r="G100" i="4"/>
  <c r="G104" i="4"/>
  <c r="G108" i="4"/>
  <c r="G112" i="4"/>
  <c r="G116" i="4"/>
  <c r="G120" i="4"/>
  <c r="G124" i="4"/>
  <c r="G128" i="4"/>
  <c r="G132" i="4"/>
  <c r="G136" i="4"/>
  <c r="G140" i="4"/>
  <c r="G144" i="4"/>
  <c r="G148" i="4"/>
  <c r="G152" i="4"/>
  <c r="G156" i="4"/>
  <c r="G160" i="4"/>
  <c r="G164" i="4"/>
  <c r="G168" i="4"/>
  <c r="G172" i="4"/>
  <c r="G176" i="4"/>
  <c r="G180" i="4"/>
  <c r="G184" i="4"/>
  <c r="G188" i="4"/>
  <c r="G192" i="4"/>
  <c r="G196" i="4"/>
  <c r="G200" i="4"/>
  <c r="G204" i="4"/>
  <c r="G208" i="4"/>
  <c r="G212" i="4"/>
  <c r="G216" i="4"/>
  <c r="G220" i="4"/>
  <c r="G224" i="4"/>
  <c r="G228" i="4"/>
  <c r="G232" i="4"/>
  <c r="G236" i="4"/>
  <c r="G240" i="4"/>
  <c r="G244" i="4"/>
  <c r="G248" i="4"/>
  <c r="G252" i="4"/>
  <c r="G256" i="4"/>
  <c r="G260" i="4"/>
  <c r="G264" i="4"/>
  <c r="G268" i="4"/>
  <c r="G272" i="4"/>
  <c r="G276" i="4"/>
  <c r="G280" i="4"/>
  <c r="G284" i="4"/>
  <c r="G288" i="4"/>
  <c r="G292" i="4"/>
  <c r="G296" i="4"/>
  <c r="G300" i="4"/>
  <c r="G304" i="4"/>
  <c r="G308" i="4"/>
  <c r="G312" i="4"/>
  <c r="G316" i="4"/>
  <c r="G320" i="4"/>
  <c r="G324" i="4"/>
  <c r="G328" i="4"/>
  <c r="G332" i="4"/>
  <c r="G336" i="4"/>
  <c r="G340" i="4"/>
  <c r="G344" i="4"/>
  <c r="G348" i="4"/>
  <c r="G352" i="4"/>
  <c r="G356" i="4"/>
  <c r="G716" i="4"/>
  <c r="G724" i="4"/>
  <c r="G732" i="4"/>
  <c r="G740" i="4"/>
  <c r="G748" i="4"/>
  <c r="G756" i="4"/>
  <c r="G42" i="4"/>
  <c r="G46" i="4"/>
  <c r="G50" i="4"/>
  <c r="G54" i="4"/>
  <c r="G58" i="4"/>
  <c r="G62" i="4"/>
  <c r="G66" i="4"/>
  <c r="G70" i="4"/>
  <c r="G74" i="4"/>
  <c r="G78" i="4"/>
  <c r="G82" i="4"/>
  <c r="G86" i="4"/>
  <c r="G90" i="4"/>
  <c r="G94" i="4"/>
  <c r="G98" i="4"/>
  <c r="G102" i="4"/>
  <c r="G106" i="4"/>
  <c r="G110" i="4"/>
  <c r="G114" i="4"/>
  <c r="G118" i="4"/>
  <c r="G122" i="4"/>
  <c r="G126" i="4"/>
  <c r="G130" i="4"/>
  <c r="G134" i="4"/>
  <c r="G138" i="4"/>
  <c r="G142" i="4"/>
  <c r="G146" i="4"/>
  <c r="G150" i="4"/>
  <c r="G154" i="4"/>
  <c r="G158" i="4"/>
  <c r="G162" i="4"/>
  <c r="G166" i="4"/>
  <c r="G170" i="4"/>
  <c r="G174" i="4"/>
  <c r="G178" i="4"/>
  <c r="G182" i="4"/>
  <c r="G186" i="4"/>
  <c r="G190" i="4"/>
  <c r="G194" i="4"/>
  <c r="G198" i="4"/>
  <c r="G202" i="4"/>
  <c r="G206" i="4"/>
  <c r="G210" i="4"/>
  <c r="G214" i="4"/>
  <c r="G218" i="4"/>
  <c r="G222" i="4"/>
  <c r="G226" i="4"/>
  <c r="G230" i="4"/>
  <c r="G234" i="4"/>
  <c r="G238" i="4"/>
  <c r="G242" i="4"/>
  <c r="G246" i="4"/>
  <c r="G250" i="4"/>
  <c r="G254" i="4"/>
  <c r="G258" i="4"/>
  <c r="G262" i="4"/>
  <c r="G266" i="4"/>
  <c r="G270" i="4"/>
  <c r="G274" i="4"/>
  <c r="G278" i="4"/>
  <c r="G282" i="4"/>
  <c r="G286" i="4"/>
  <c r="G290" i="4"/>
  <c r="G294" i="4"/>
  <c r="G298" i="4"/>
  <c r="G302" i="4"/>
  <c r="G306" i="4"/>
  <c r="G310" i="4"/>
  <c r="G314" i="4"/>
  <c r="G318" i="4"/>
  <c r="G322" i="4"/>
  <c r="G326" i="4"/>
  <c r="G330" i="4"/>
  <c r="G334" i="4"/>
  <c r="G338" i="4"/>
  <c r="G342" i="4"/>
  <c r="G346" i="4"/>
  <c r="G350" i="4"/>
  <c r="G354" i="4"/>
  <c r="G358" i="4"/>
  <c r="G362" i="4"/>
  <c r="G366" i="4"/>
  <c r="G370" i="4"/>
  <c r="G374" i="4"/>
  <c r="G378" i="4"/>
  <c r="G382" i="4"/>
  <c r="G386" i="4"/>
  <c r="G390" i="4"/>
  <c r="G394" i="4"/>
  <c r="G398" i="4"/>
  <c r="G402" i="4"/>
  <c r="G406" i="4"/>
  <c r="G410" i="4"/>
  <c r="G414" i="4"/>
  <c r="G418" i="4"/>
  <c r="G422" i="4"/>
  <c r="G426" i="4"/>
  <c r="G430" i="4"/>
  <c r="G434" i="4"/>
  <c r="G438" i="4"/>
  <c r="G442" i="4"/>
  <c r="G446" i="4"/>
  <c r="G450" i="4"/>
  <c r="G454" i="4"/>
  <c r="G458" i="4"/>
  <c r="G462" i="4"/>
  <c r="G466" i="4"/>
  <c r="G470" i="4"/>
  <c r="G474" i="4"/>
  <c r="G478" i="4"/>
  <c r="G482" i="4"/>
  <c r="G486" i="4"/>
  <c r="G490" i="4"/>
  <c r="G494" i="4"/>
  <c r="G498" i="4"/>
  <c r="G502" i="4"/>
  <c r="G506" i="4"/>
  <c r="G510" i="4"/>
  <c r="G514" i="4"/>
  <c r="G518" i="4"/>
  <c r="G522" i="4"/>
  <c r="G526" i="4"/>
  <c r="G530" i="4"/>
  <c r="G534" i="4"/>
  <c r="G538" i="4"/>
  <c r="G542" i="4"/>
  <c r="G546" i="4"/>
  <c r="G550" i="4"/>
  <c r="G554" i="4"/>
  <c r="G558" i="4"/>
  <c r="G562" i="4"/>
  <c r="G566" i="4"/>
  <c r="G570" i="4"/>
  <c r="G574" i="4"/>
  <c r="G578" i="4"/>
  <c r="G582" i="4"/>
  <c r="G586" i="4"/>
  <c r="G590" i="4"/>
  <c r="G594" i="4"/>
  <c r="G598" i="4"/>
  <c r="G602" i="4"/>
  <c r="G606" i="4"/>
  <c r="G610" i="4"/>
  <c r="G614" i="4"/>
  <c r="G618" i="4"/>
  <c r="G622" i="4"/>
  <c r="G626" i="4"/>
  <c r="G630" i="4"/>
  <c r="G634" i="4"/>
  <c r="G638" i="4"/>
  <c r="G642" i="4"/>
  <c r="G646" i="4"/>
  <c r="G650" i="4"/>
  <c r="G654" i="4"/>
  <c r="G658" i="4"/>
  <c r="G662" i="4"/>
  <c r="G666" i="4"/>
  <c r="G670" i="4"/>
  <c r="G674" i="4"/>
  <c r="G678" i="4"/>
  <c r="G682" i="4"/>
  <c r="G686" i="4"/>
  <c r="G690" i="4"/>
  <c r="G694" i="4"/>
  <c r="G698" i="4"/>
  <c r="G702" i="4"/>
  <c r="G706" i="4"/>
  <c r="G710" i="4"/>
  <c r="G714" i="4"/>
  <c r="G720" i="4"/>
  <c r="G728" i="4"/>
  <c r="G736" i="4"/>
  <c r="G744" i="4"/>
  <c r="G752" i="4"/>
  <c r="G763" i="4"/>
  <c r="G771" i="4"/>
  <c r="G779" i="4"/>
  <c r="G787" i="4"/>
  <c r="G795" i="4"/>
  <c r="G803" i="4"/>
  <c r="G811" i="4"/>
  <c r="G819" i="4"/>
  <c r="G827" i="4"/>
  <c r="G835" i="4"/>
  <c r="G843" i="4"/>
  <c r="G851" i="4"/>
  <c r="G859" i="4"/>
  <c r="G867" i="4"/>
  <c r="G875" i="4"/>
  <c r="G883" i="4"/>
  <c r="G891" i="4"/>
  <c r="G899" i="4"/>
  <c r="G907" i="4"/>
  <c r="G915" i="4"/>
  <c r="G923" i="4"/>
  <c r="G931" i="4"/>
  <c r="G939" i="4"/>
  <c r="G947" i="4"/>
  <c r="G955" i="4"/>
  <c r="G963" i="4"/>
  <c r="G971" i="4"/>
  <c r="G979" i="4"/>
  <c r="G987" i="4"/>
  <c r="G995" i="4"/>
  <c r="G1003" i="4"/>
  <c r="G1011" i="4"/>
  <c r="G1019" i="4"/>
  <c r="G1027" i="4"/>
  <c r="G1035" i="4"/>
  <c r="G1043" i="4"/>
  <c r="G1051" i="4"/>
  <c r="G1059" i="4"/>
  <c r="G1067" i="4"/>
  <c r="G1075" i="4"/>
  <c r="G1083" i="4"/>
  <c r="G1091" i="4"/>
  <c r="G1099" i="4"/>
  <c r="G1107" i="4"/>
  <c r="G1115" i="4"/>
  <c r="G1123" i="4"/>
  <c r="G1131" i="4"/>
  <c r="G1139" i="4"/>
  <c r="G1147" i="4"/>
  <c r="G1155" i="4"/>
  <c r="G1163" i="4"/>
  <c r="G1171" i="4"/>
  <c r="G1179" i="4"/>
  <c r="G1187" i="4"/>
  <c r="G1195" i="4"/>
  <c r="G1203" i="4"/>
  <c r="G1211" i="4"/>
  <c r="G1219" i="4"/>
  <c r="G1227" i="4"/>
  <c r="G1235" i="4"/>
  <c r="G1243" i="4"/>
  <c r="G1251" i="4"/>
  <c r="G1259" i="4"/>
  <c r="G1267" i="4"/>
  <c r="G1275" i="4"/>
  <c r="G1283" i="4"/>
  <c r="G1291" i="4"/>
  <c r="G1299" i="4"/>
  <c r="G1307" i="4"/>
  <c r="G1315" i="4"/>
  <c r="G1323" i="4"/>
  <c r="G1331" i="4"/>
  <c r="G1339" i="4"/>
  <c r="G1347" i="4"/>
  <c r="G1355" i="4"/>
  <c r="G1363" i="4"/>
  <c r="G1371" i="4"/>
  <c r="G1379" i="4"/>
  <c r="G1387" i="4"/>
  <c r="G1395" i="4"/>
  <c r="G1403" i="4"/>
  <c r="G1411" i="4"/>
  <c r="G1419" i="4"/>
  <c r="G1427" i="4"/>
  <c r="G1435" i="4"/>
  <c r="G1443" i="4"/>
  <c r="G1451" i="4"/>
  <c r="G1459" i="4"/>
  <c r="G1475" i="4"/>
  <c r="G1483" i="4"/>
  <c r="G1491" i="4"/>
  <c r="G1499" i="4"/>
  <c r="G1507" i="4"/>
  <c r="G1515" i="4"/>
  <c r="G1523" i="4"/>
  <c r="G1531" i="4"/>
  <c r="G1539" i="4"/>
  <c r="G1547" i="4"/>
  <c r="G1555" i="4"/>
  <c r="G1563" i="4"/>
  <c r="G1571" i="4"/>
  <c r="G1579" i="4"/>
  <c r="G1587" i="4"/>
  <c r="G1595" i="4"/>
  <c r="G1603" i="4"/>
  <c r="G1611" i="4"/>
  <c r="G1619" i="4"/>
  <c r="G1627" i="4"/>
  <c r="G1635" i="4"/>
  <c r="G1643" i="4"/>
  <c r="G1651" i="4"/>
  <c r="G1659" i="4"/>
  <c r="G1667" i="4"/>
  <c r="G1675" i="4"/>
  <c r="G1683" i="4"/>
  <c r="G1691" i="4"/>
  <c r="G1699" i="4"/>
  <c r="G1707" i="4"/>
  <c r="G1715" i="4"/>
  <c r="G1723" i="4"/>
  <c r="G1731" i="4"/>
  <c r="G1739" i="4"/>
  <c r="G1747" i="4"/>
  <c r="G1755" i="4"/>
  <c r="G1763" i="4"/>
  <c r="G1771" i="4"/>
  <c r="G1779" i="4"/>
  <c r="G1787" i="4"/>
  <c r="G1795" i="4"/>
  <c r="G1803" i="4"/>
  <c r="G1811" i="4"/>
  <c r="G1460" i="4"/>
  <c r="G1464" i="4"/>
  <c r="G1468" i="4"/>
  <c r="G1472" i="4"/>
  <c r="G1476" i="4"/>
  <c r="G1480" i="4"/>
  <c r="G1484" i="4"/>
  <c r="G1488" i="4"/>
  <c r="G1492" i="4"/>
  <c r="G1496" i="4"/>
  <c r="G1500" i="4"/>
  <c r="G1504" i="4"/>
  <c r="G1508" i="4"/>
  <c r="G1512" i="4"/>
  <c r="G1516" i="4"/>
  <c r="G1520" i="4"/>
  <c r="G1524" i="4"/>
  <c r="G1528" i="4"/>
  <c r="G1532" i="4"/>
  <c r="G1536" i="4"/>
  <c r="G1540" i="4"/>
  <c r="G1544" i="4"/>
  <c r="G1548" i="4"/>
  <c r="G1552" i="4"/>
  <c r="G1556" i="4"/>
  <c r="G1560" i="4"/>
  <c r="G1564" i="4"/>
  <c r="G1568" i="4"/>
  <c r="G1572" i="4"/>
  <c r="G1576" i="4"/>
  <c r="G1580" i="4"/>
  <c r="G1584" i="4"/>
  <c r="G1588" i="4"/>
  <c r="G1592" i="4"/>
  <c r="G1596" i="4"/>
  <c r="G1600" i="4"/>
  <c r="G1604" i="4"/>
  <c r="G1608" i="4"/>
  <c r="G1612" i="4"/>
  <c r="G1616" i="4"/>
  <c r="G1620" i="4"/>
  <c r="G1624" i="4"/>
  <c r="G1628" i="4"/>
  <c r="G1632" i="4"/>
  <c r="G1636" i="4"/>
  <c r="G1640" i="4"/>
  <c r="G1644" i="4"/>
  <c r="G1648" i="4"/>
  <c r="G1652" i="4"/>
  <c r="G1656" i="4"/>
  <c r="G1660" i="4"/>
  <c r="G1664" i="4"/>
  <c r="G1668" i="4"/>
  <c r="G1672" i="4"/>
  <c r="G1676" i="4"/>
  <c r="G1680" i="4"/>
  <c r="G1684" i="4"/>
  <c r="G1688" i="4"/>
  <c r="G1692" i="4"/>
  <c r="G1696" i="4"/>
  <c r="G1700" i="4"/>
  <c r="G1704" i="4"/>
  <c r="G1708" i="4"/>
  <c r="G1712" i="4"/>
  <c r="G1716" i="4"/>
  <c r="G1720" i="4"/>
  <c r="G1724" i="4"/>
  <c r="G1728" i="4"/>
  <c r="G1732" i="4"/>
  <c r="G1736" i="4"/>
  <c r="G1740" i="4"/>
  <c r="G1744" i="4"/>
  <c r="G1748" i="4"/>
  <c r="G1752" i="4"/>
  <c r="G1756" i="4"/>
  <c r="G1760" i="4"/>
  <c r="G1764" i="4"/>
  <c r="G1768" i="4"/>
  <c r="G1772" i="4"/>
  <c r="G1776" i="4"/>
  <c r="G1780" i="4"/>
  <c r="G1784" i="4"/>
  <c r="G1788" i="4"/>
  <c r="G1792" i="4"/>
  <c r="G1796" i="4"/>
  <c r="G1800" i="4"/>
  <c r="G1804" i="4"/>
  <c r="G1808" i="4"/>
  <c r="G1812" i="4"/>
  <c r="G1984" i="4"/>
  <c r="G1831" i="4"/>
  <c r="G1839" i="4"/>
  <c r="G1847" i="4"/>
  <c r="G1855" i="4"/>
  <c r="G1863" i="4"/>
  <c r="G1871" i="4"/>
  <c r="G1879" i="4"/>
  <c r="G1887" i="4"/>
  <c r="G1895" i="4"/>
  <c r="G1903" i="4"/>
  <c r="G1911" i="4"/>
  <c r="G1919" i="4"/>
  <c r="G1927" i="4"/>
  <c r="G1935" i="4"/>
  <c r="G1943" i="4"/>
  <c r="G1951" i="4"/>
  <c r="G1959" i="4"/>
  <c r="G1967" i="4"/>
  <c r="G1975" i="4"/>
  <c r="G2083" i="4"/>
  <c r="G2079" i="4"/>
  <c r="G1818" i="4"/>
  <c r="G1822" i="4"/>
  <c r="G1826" i="4"/>
  <c r="G1830" i="4"/>
  <c r="G1834" i="4"/>
  <c r="G1838" i="4"/>
  <c r="G1842" i="4"/>
  <c r="G1846" i="4"/>
  <c r="G1850" i="4"/>
  <c r="G1854" i="4"/>
  <c r="G1858" i="4"/>
  <c r="G1862" i="4"/>
  <c r="G1866" i="4"/>
  <c r="G1870" i="4"/>
  <c r="G1874" i="4"/>
  <c r="G1878" i="4"/>
  <c r="G1882" i="4"/>
  <c r="G1886" i="4"/>
  <c r="G1890" i="4"/>
  <c r="G1894" i="4"/>
  <c r="G1898" i="4"/>
  <c r="G1902" i="4"/>
  <c r="G1906" i="4"/>
  <c r="G1910" i="4"/>
  <c r="G1914" i="4"/>
  <c r="G1918" i="4"/>
  <c r="G1922" i="4"/>
  <c r="G1926" i="4"/>
  <c r="G1930" i="4"/>
  <c r="G1934" i="4"/>
  <c r="G1938" i="4"/>
  <c r="G1942" i="4"/>
  <c r="G1946" i="4"/>
  <c r="G1950" i="4"/>
  <c r="G1954" i="4"/>
  <c r="G1958" i="4"/>
  <c r="G1962" i="4"/>
  <c r="G1966" i="4"/>
  <c r="G1970" i="4"/>
  <c r="G1974" i="4"/>
  <c r="G1978" i="4"/>
  <c r="G1981" i="4"/>
  <c r="G1985" i="4"/>
  <c r="G1989" i="4"/>
  <c r="G1993" i="4"/>
  <c r="G1997" i="4"/>
  <c r="G2001" i="4"/>
  <c r="G2005" i="4"/>
  <c r="G2009" i="4"/>
  <c r="G2013" i="4"/>
  <c r="G2017" i="4"/>
  <c r="G2021" i="4"/>
  <c r="G2025" i="4"/>
  <c r="G2029" i="4"/>
  <c r="G2033" i="4"/>
  <c r="G2037" i="4"/>
  <c r="G2041" i="4"/>
  <c r="G2045" i="4"/>
  <c r="G2049" i="4"/>
  <c r="G2053" i="4"/>
  <c r="G2057" i="4"/>
  <c r="G2061" i="4"/>
  <c r="G2065" i="4"/>
  <c r="G2069" i="4"/>
  <c r="G2073" i="4"/>
  <c r="G2316" i="4"/>
  <c r="G2310" i="4"/>
  <c r="G2318" i="4"/>
  <c r="G2326" i="4"/>
  <c r="G2334" i="4"/>
  <c r="G2342" i="4"/>
  <c r="G2350" i="4"/>
  <c r="G2358" i="4"/>
  <c r="G2366" i="4"/>
  <c r="G2374" i="4"/>
  <c r="G2382" i="4"/>
  <c r="G2390" i="4"/>
  <c r="G2398" i="4"/>
  <c r="G2406" i="4"/>
  <c r="G2414" i="4"/>
  <c r="G2422" i="4"/>
  <c r="G2430" i="4"/>
  <c r="G2438" i="4"/>
  <c r="G2446" i="4"/>
  <c r="G2454" i="4"/>
  <c r="G2462" i="4"/>
  <c r="G2470" i="4"/>
  <c r="G2478" i="4"/>
  <c r="G2486" i="4"/>
  <c r="G2304" i="4"/>
  <c r="G2312" i="4"/>
  <c r="G2320" i="4"/>
  <c r="G2328" i="4"/>
  <c r="G2336" i="4"/>
  <c r="G2344" i="4"/>
  <c r="G2352" i="4"/>
  <c r="G2360" i="4"/>
  <c r="G2368" i="4"/>
  <c r="G2376" i="4"/>
  <c r="G2384" i="4"/>
  <c r="G2392" i="4"/>
  <c r="G2400" i="4"/>
  <c r="G2408" i="4"/>
  <c r="G2416" i="4"/>
  <c r="G2424" i="4"/>
  <c r="G2432" i="4"/>
  <c r="G2440" i="4"/>
  <c r="G2448" i="4"/>
  <c r="G2456" i="4"/>
  <c r="G2464" i="4"/>
  <c r="G2472" i="4"/>
  <c r="G2480" i="4"/>
  <c r="G2568" i="4"/>
  <c r="G2491" i="4"/>
  <c r="G2499" i="4"/>
  <c r="G2507" i="4"/>
  <c r="G2515" i="4"/>
  <c r="G2523" i="4"/>
  <c r="G2531" i="4"/>
  <c r="G2539" i="4"/>
  <c r="G2547" i="4"/>
  <c r="G2305" i="4"/>
  <c r="G2309" i="4"/>
  <c r="G2313" i="4"/>
  <c r="G2317" i="4"/>
  <c r="G2321" i="4"/>
  <c r="G2325" i="4"/>
  <c r="G2329" i="4"/>
  <c r="G2333" i="4"/>
  <c r="G2337" i="4"/>
  <c r="G2341" i="4"/>
  <c r="G2345" i="4"/>
  <c r="G2349" i="4"/>
  <c r="G2353" i="4"/>
  <c r="G2357" i="4"/>
  <c r="G2361" i="4"/>
  <c r="G2365" i="4"/>
  <c r="G2369" i="4"/>
  <c r="G2373" i="4"/>
  <c r="G2377" i="4"/>
  <c r="G2381" i="4"/>
  <c r="G2385" i="4"/>
  <c r="G2389" i="4"/>
  <c r="G2393" i="4"/>
  <c r="G2397" i="4"/>
  <c r="G2401" i="4"/>
  <c r="G2405" i="4"/>
  <c r="G2409" i="4"/>
  <c r="G2413" i="4"/>
  <c r="G2417" i="4"/>
  <c r="G2421" i="4"/>
  <c r="G2425" i="4"/>
  <c r="G2429" i="4"/>
  <c r="G2433" i="4"/>
  <c r="G2437" i="4"/>
  <c r="G2441" i="4"/>
  <c r="G2445" i="4"/>
  <c r="G2449" i="4"/>
  <c r="G2453" i="4"/>
  <c r="G2457" i="4"/>
  <c r="G2461" i="4"/>
  <c r="G2465" i="4"/>
  <c r="G2469" i="4"/>
  <c r="G2473" i="4"/>
  <c r="G2477" i="4"/>
  <c r="G2481" i="4"/>
  <c r="G2485" i="4"/>
  <c r="G2490" i="4"/>
  <c r="G2494" i="4"/>
  <c r="G2498" i="4"/>
  <c r="G2502" i="4"/>
  <c r="G2506" i="4"/>
  <c r="G2510" i="4"/>
  <c r="G2514" i="4"/>
  <c r="G2518" i="4"/>
  <c r="G2522" i="4"/>
  <c r="G2526" i="4"/>
  <c r="G2530" i="4"/>
  <c r="G2534" i="4"/>
  <c r="G2538" i="4"/>
  <c r="G2542" i="4"/>
  <c r="G2546" i="4"/>
  <c r="G2550" i="4"/>
  <c r="G2554" i="4"/>
  <c r="G2558" i="4"/>
  <c r="G2562" i="4"/>
  <c r="G2566" i="4"/>
  <c r="G2570" i="4"/>
  <c r="G2578" i="4"/>
  <c r="G2586" i="4"/>
  <c r="G2594" i="4"/>
  <c r="G2602" i="4"/>
  <c r="G2610" i="4"/>
  <c r="G2618" i="4"/>
  <c r="G2549" i="4"/>
  <c r="G2553" i="4"/>
  <c r="G2557" i="4"/>
  <c r="G2561" i="4"/>
  <c r="G2565" i="4"/>
  <c r="G2719" i="4"/>
  <c r="G2569" i="4"/>
  <c r="G2573" i="4"/>
  <c r="G2577" i="4"/>
  <c r="G2581" i="4"/>
  <c r="G2585" i="4"/>
  <c r="G2589" i="4"/>
  <c r="G2593" i="4"/>
  <c r="G2597" i="4"/>
  <c r="G2601" i="4"/>
  <c r="G2605" i="4"/>
  <c r="G2609" i="4"/>
  <c r="G2613" i="4"/>
  <c r="G2617" i="4"/>
  <c r="G2621" i="4"/>
  <c r="G2628" i="4"/>
  <c r="G2632" i="4"/>
  <c r="G2636" i="4"/>
  <c r="G2640" i="4"/>
  <c r="G2644" i="4"/>
  <c r="G2648" i="4"/>
  <c r="G2652" i="4"/>
  <c r="G2656" i="4"/>
  <c r="G2660" i="4"/>
  <c r="G2664" i="4"/>
  <c r="G2668" i="4"/>
  <c r="G2672" i="4"/>
  <c r="G2676" i="4"/>
  <c r="G2680" i="4"/>
  <c r="G2684" i="4"/>
  <c r="G2688" i="4"/>
  <c r="G2692" i="4"/>
  <c r="G2696" i="4"/>
  <c r="G2700" i="4"/>
  <c r="G2704" i="4"/>
  <c r="G2708" i="4"/>
  <c r="G2712" i="4"/>
  <c r="G2716" i="4"/>
  <c r="G2754" i="4"/>
  <c r="G2722" i="4"/>
  <c r="G2726" i="4"/>
  <c r="G2730" i="4"/>
  <c r="G2734" i="4"/>
  <c r="G2738" i="4"/>
  <c r="G2742" i="4"/>
  <c r="G2746" i="4"/>
  <c r="G2750" i="4"/>
  <c r="G2758" i="4"/>
  <c r="G2766" i="4"/>
  <c r="G2774" i="4"/>
  <c r="G2782" i="4"/>
  <c r="G2811" i="4"/>
  <c r="G2818" i="4"/>
  <c r="G2817" i="4"/>
  <c r="G2821" i="4"/>
  <c r="G2825" i="4"/>
  <c r="G2829" i="4"/>
  <c r="G2833" i="4"/>
  <c r="G2837" i="4"/>
  <c r="G2841" i="4"/>
  <c r="G2845" i="4"/>
  <c r="G2849" i="4"/>
  <c r="G2853" i="4"/>
  <c r="G2857" i="4"/>
  <c r="G2861" i="4"/>
  <c r="G2865" i="4"/>
  <c r="G2869" i="4"/>
  <c r="G775" i="4"/>
  <c r="G783" i="4"/>
  <c r="G791" i="4"/>
  <c r="G799" i="4"/>
  <c r="G807" i="4"/>
  <c r="G815" i="4"/>
  <c r="G823" i="4"/>
  <c r="G831" i="4"/>
  <c r="G839" i="4"/>
  <c r="G847" i="4"/>
  <c r="G855" i="4"/>
  <c r="G863" i="4"/>
  <c r="G871" i="4"/>
  <c r="G879" i="4"/>
  <c r="G887" i="4"/>
  <c r="G895" i="4"/>
  <c r="G903" i="4"/>
  <c r="G911" i="4"/>
  <c r="G919" i="4"/>
  <c r="G927" i="4"/>
  <c r="G935" i="4"/>
  <c r="G943" i="4"/>
  <c r="G951" i="4"/>
  <c r="G959" i="4"/>
  <c r="G967" i="4"/>
  <c r="G975" i="4"/>
  <c r="G983" i="4"/>
  <c r="G991" i="4"/>
  <c r="G999" i="4"/>
  <c r="G1007" i="4"/>
  <c r="G1015" i="4"/>
  <c r="G1023" i="4"/>
  <c r="G1031" i="4"/>
  <c r="G1039" i="4"/>
  <c r="G1047" i="4"/>
  <c r="G1055" i="4"/>
  <c r="G1063" i="4"/>
  <c r="G1071" i="4"/>
  <c r="G1079" i="4"/>
  <c r="G1087" i="4"/>
  <c r="G1095" i="4"/>
  <c r="G1103" i="4"/>
  <c r="G1111" i="4"/>
  <c r="G1119" i="4"/>
  <c r="G1127" i="4"/>
  <c r="G1135" i="4"/>
  <c r="G1143" i="4"/>
  <c r="G1151" i="4"/>
  <c r="G1159" i="4"/>
  <c r="G1167" i="4"/>
  <c r="G1175" i="4"/>
  <c r="G1183" i="4"/>
  <c r="G1191" i="4"/>
  <c r="G1199" i="4"/>
  <c r="G1207" i="4"/>
  <c r="G1215" i="4"/>
  <c r="G1223" i="4"/>
  <c r="G1231" i="4"/>
  <c r="G1239" i="4"/>
  <c r="G1247" i="4"/>
  <c r="G1255" i="4"/>
  <c r="G1263" i="4"/>
  <c r="G1271" i="4"/>
  <c r="G1279" i="4"/>
  <c r="G1287" i="4"/>
  <c r="G1295" i="4"/>
  <c r="G1303" i="4"/>
  <c r="G1311" i="4"/>
  <c r="G1319" i="4"/>
  <c r="G1327" i="4"/>
  <c r="G1335" i="4"/>
  <c r="G1343" i="4"/>
  <c r="G1351" i="4"/>
  <c r="G1359" i="4"/>
  <c r="G1367" i="4"/>
  <c r="G1375" i="4"/>
  <c r="G1383" i="4"/>
  <c r="G1391" i="4"/>
  <c r="G1399" i="4"/>
  <c r="G1407" i="4"/>
  <c r="G1415" i="4"/>
  <c r="G1423" i="4"/>
  <c r="G1431" i="4"/>
  <c r="G1439" i="4"/>
  <c r="G1447" i="4"/>
  <c r="G1455" i="4"/>
  <c r="G717" i="4"/>
  <c r="G721" i="4"/>
  <c r="G725" i="4"/>
  <c r="G729" i="4"/>
  <c r="G733" i="4"/>
  <c r="G737" i="4"/>
  <c r="G741" i="4"/>
  <c r="G745" i="4"/>
  <c r="G749" i="4"/>
  <c r="G753" i="4"/>
  <c r="G757" i="4"/>
  <c r="G762" i="4"/>
  <c r="G766" i="4"/>
  <c r="G770" i="4"/>
  <c r="G774" i="4"/>
  <c r="G778" i="4"/>
  <c r="G782" i="4"/>
  <c r="G786" i="4"/>
  <c r="G790" i="4"/>
  <c r="G794" i="4"/>
  <c r="G798" i="4"/>
  <c r="G802" i="4"/>
  <c r="G806" i="4"/>
  <c r="G810" i="4"/>
  <c r="G814" i="4"/>
  <c r="G818" i="4"/>
  <c r="G822" i="4"/>
  <c r="G826" i="4"/>
  <c r="G830" i="4"/>
  <c r="G834" i="4"/>
  <c r="G838" i="4"/>
  <c r="G842" i="4"/>
  <c r="G846" i="4"/>
  <c r="G850" i="4"/>
  <c r="G854" i="4"/>
  <c r="G858" i="4"/>
  <c r="G862" i="4"/>
  <c r="G866" i="4"/>
  <c r="G870" i="4"/>
  <c r="G874" i="4"/>
  <c r="G878" i="4"/>
  <c r="G882" i="4"/>
  <c r="G886" i="4"/>
  <c r="G890" i="4"/>
  <c r="G894" i="4"/>
  <c r="G898" i="4"/>
  <c r="G902" i="4"/>
  <c r="G906" i="4"/>
  <c r="G910" i="4"/>
  <c r="G914" i="4"/>
  <c r="G918" i="4"/>
  <c r="G922" i="4"/>
  <c r="G926" i="4"/>
  <c r="G930" i="4"/>
  <c r="G934" i="4"/>
  <c r="G938" i="4"/>
  <c r="G942" i="4"/>
  <c r="G946" i="4"/>
  <c r="G950" i="4"/>
  <c r="G954" i="4"/>
  <c r="G958" i="4"/>
  <c r="G962" i="4"/>
  <c r="G966" i="4"/>
  <c r="G970" i="4"/>
  <c r="G974" i="4"/>
  <c r="G978" i="4"/>
  <c r="G982" i="4"/>
  <c r="G986" i="4"/>
  <c r="G990" i="4"/>
  <c r="G994" i="4"/>
  <c r="G998" i="4"/>
  <c r="G1002" i="4"/>
  <c r="G1006" i="4"/>
  <c r="G1010" i="4"/>
  <c r="G1014" i="4"/>
  <c r="G1018" i="4"/>
  <c r="G1022" i="4"/>
  <c r="G1026" i="4"/>
  <c r="G1030" i="4"/>
  <c r="G1034" i="4"/>
  <c r="G1038" i="4"/>
  <c r="G1042" i="4"/>
  <c r="G1046" i="4"/>
  <c r="G1050" i="4"/>
  <c r="G1054" i="4"/>
  <c r="G1058" i="4"/>
  <c r="G1062" i="4"/>
  <c r="G1066" i="4"/>
  <c r="G1070" i="4"/>
  <c r="G1074" i="4"/>
  <c r="G1078" i="4"/>
  <c r="G1082" i="4"/>
  <c r="G1086" i="4"/>
  <c r="G1090" i="4"/>
  <c r="G1094" i="4"/>
  <c r="G1098" i="4"/>
  <c r="G1102" i="4"/>
  <c r="G1106" i="4"/>
  <c r="G1110" i="4"/>
  <c r="G1114" i="4"/>
  <c r="G1118" i="4"/>
  <c r="G1122" i="4"/>
  <c r="G1126" i="4"/>
  <c r="G1130" i="4"/>
  <c r="G1134" i="4"/>
  <c r="G1138" i="4"/>
  <c r="G1142" i="4"/>
  <c r="G1146" i="4"/>
  <c r="G1150" i="4"/>
  <c r="G1154" i="4"/>
  <c r="G1158" i="4"/>
  <c r="G1162" i="4"/>
  <c r="G1166" i="4"/>
  <c r="G1170" i="4"/>
  <c r="G1174" i="4"/>
  <c r="G1178" i="4"/>
  <c r="G1182" i="4"/>
  <c r="G1186" i="4"/>
  <c r="G1190" i="4"/>
  <c r="G1194" i="4"/>
  <c r="G1198" i="4"/>
  <c r="G1202" i="4"/>
  <c r="G1206" i="4"/>
  <c r="G1210" i="4"/>
  <c r="G1214" i="4"/>
  <c r="G1218" i="4"/>
  <c r="G1222" i="4"/>
  <c r="G1226" i="4"/>
  <c r="G1230" i="4"/>
  <c r="G1234" i="4"/>
  <c r="G1238" i="4"/>
  <c r="G1242" i="4"/>
  <c r="G1246" i="4"/>
  <c r="G1250" i="4"/>
  <c r="G1254" i="4"/>
  <c r="G1258" i="4"/>
  <c r="G1262" i="4"/>
  <c r="G1266" i="4"/>
  <c r="G1270" i="4"/>
  <c r="G1274" i="4"/>
  <c r="G1278" i="4"/>
  <c r="G1282" i="4"/>
  <c r="G1286" i="4"/>
  <c r="G1290" i="4"/>
  <c r="G1294" i="4"/>
  <c r="G1298" i="4"/>
  <c r="G1302" i="4"/>
  <c r="G1306" i="4"/>
  <c r="G1310" i="4"/>
  <c r="G1314" i="4"/>
  <c r="G1318" i="4"/>
  <c r="G1322" i="4"/>
  <c r="G1326" i="4"/>
  <c r="G1330" i="4"/>
  <c r="G1334" i="4"/>
  <c r="G1338" i="4"/>
  <c r="G1342" i="4"/>
  <c r="G1346" i="4"/>
  <c r="G1350" i="4"/>
  <c r="G1354" i="4"/>
  <c r="G1358" i="4"/>
  <c r="G1362" i="4"/>
  <c r="G1366" i="4"/>
  <c r="G1370" i="4"/>
  <c r="G1374" i="4"/>
  <c r="G1378" i="4"/>
  <c r="G1382" i="4"/>
  <c r="G1386" i="4"/>
  <c r="G1390" i="4"/>
  <c r="G1394" i="4"/>
  <c r="G1398" i="4"/>
  <c r="G1402" i="4"/>
  <c r="G1406" i="4"/>
  <c r="G1410" i="4"/>
  <c r="G1414" i="4"/>
  <c r="G1418" i="4"/>
  <c r="G1422" i="4"/>
  <c r="G1426" i="4"/>
  <c r="G1430" i="4"/>
  <c r="G1434" i="4"/>
  <c r="G1438" i="4"/>
  <c r="G1442" i="4"/>
  <c r="G1446" i="4"/>
  <c r="G1450" i="4"/>
  <c r="G1454" i="4"/>
  <c r="G1458" i="4"/>
  <c r="G1463" i="4"/>
  <c r="G1471" i="4"/>
  <c r="G1479" i="4"/>
  <c r="G1487" i="4"/>
  <c r="G1495" i="4"/>
  <c r="G1503" i="4"/>
  <c r="G1511" i="4"/>
  <c r="G1519" i="4"/>
  <c r="G1527" i="4"/>
  <c r="G1535" i="4"/>
  <c r="G1543" i="4"/>
  <c r="G1551" i="4"/>
  <c r="G1559" i="4"/>
  <c r="G1567" i="4"/>
  <c r="G1575" i="4"/>
  <c r="G1583" i="4"/>
  <c r="G1591" i="4"/>
  <c r="G1599" i="4"/>
  <c r="G1607" i="4"/>
  <c r="G1615" i="4"/>
  <c r="G1623" i="4"/>
  <c r="G1631" i="4"/>
  <c r="G1639" i="4"/>
  <c r="G1647" i="4"/>
  <c r="G1655" i="4"/>
  <c r="G1663" i="4"/>
  <c r="G1671" i="4"/>
  <c r="G1679" i="4"/>
  <c r="G1687" i="4"/>
  <c r="G1695" i="4"/>
  <c r="G1703" i="4"/>
  <c r="G1711" i="4"/>
  <c r="G1719" i="4"/>
  <c r="G1727" i="4"/>
  <c r="G1735" i="4"/>
  <c r="G1743" i="4"/>
  <c r="G1751" i="4"/>
  <c r="G1759" i="4"/>
  <c r="G1767" i="4"/>
  <c r="G1775" i="4"/>
  <c r="G1783" i="4"/>
  <c r="G1791" i="4"/>
  <c r="G1799" i="4"/>
  <c r="G1807" i="4"/>
  <c r="G1815" i="4"/>
  <c r="G1819" i="4"/>
  <c r="G1827" i="4"/>
  <c r="G1835" i="4"/>
  <c r="G1843" i="4"/>
  <c r="G1851" i="4"/>
  <c r="G1859" i="4"/>
  <c r="G1867" i="4"/>
  <c r="G1875" i="4"/>
  <c r="G1883" i="4"/>
  <c r="G1891" i="4"/>
  <c r="G1899" i="4"/>
  <c r="G1907" i="4"/>
  <c r="G1915" i="4"/>
  <c r="G1923" i="4"/>
  <c r="G1931" i="4"/>
  <c r="G1939" i="4"/>
  <c r="G1947" i="4"/>
  <c r="G1955" i="4"/>
  <c r="G1963" i="4"/>
  <c r="G1971" i="4"/>
  <c r="G1979" i="4"/>
  <c r="G1988" i="4"/>
  <c r="G1996" i="4"/>
  <c r="G2004" i="4"/>
  <c r="G2012" i="4"/>
  <c r="G2020" i="4"/>
  <c r="G2028" i="4"/>
  <c r="G2036" i="4"/>
  <c r="G2044" i="4"/>
  <c r="G2052" i="4"/>
  <c r="G2060" i="4"/>
  <c r="G2068" i="4"/>
  <c r="G2076" i="4"/>
  <c r="G2080" i="4"/>
  <c r="G2084" i="4"/>
  <c r="G2088" i="4"/>
  <c r="G2092" i="4"/>
  <c r="G2096" i="4"/>
  <c r="G2100" i="4"/>
  <c r="G2104" i="4"/>
  <c r="G2108" i="4"/>
  <c r="G2112" i="4"/>
  <c r="G2116" i="4"/>
  <c r="G2120" i="4"/>
  <c r="G2124" i="4"/>
  <c r="G2128" i="4"/>
  <c r="G2132" i="4"/>
  <c r="G2136" i="4"/>
  <c r="G2140" i="4"/>
  <c r="G2144" i="4"/>
  <c r="G2148" i="4"/>
  <c r="G2152" i="4"/>
  <c r="G2156" i="4"/>
  <c r="G2160" i="4"/>
  <c r="G2164" i="4"/>
  <c r="G2168" i="4"/>
  <c r="G2172" i="4"/>
  <c r="G2176" i="4"/>
  <c r="G2180" i="4"/>
  <c r="G2184" i="4"/>
  <c r="G2188" i="4"/>
  <c r="G2192" i="4"/>
  <c r="G2196" i="4"/>
  <c r="G2200" i="4"/>
  <c r="G2204" i="4"/>
  <c r="G2208" i="4"/>
  <c r="G2212" i="4"/>
  <c r="G2216" i="4"/>
  <c r="G2220" i="4"/>
  <c r="G2224" i="4"/>
  <c r="G2228" i="4"/>
  <c r="G2232" i="4"/>
  <c r="G2236" i="4"/>
  <c r="G2240" i="4"/>
  <c r="G2244" i="4"/>
  <c r="G2248" i="4"/>
  <c r="G2252" i="4"/>
  <c r="G2256" i="4"/>
  <c r="G2260" i="4"/>
  <c r="G2264" i="4"/>
  <c r="G2268" i="4"/>
  <c r="G2272" i="4"/>
  <c r="G2276" i="4"/>
  <c r="G2280" i="4"/>
  <c r="G2284" i="4"/>
  <c r="G2288" i="4"/>
  <c r="G2292" i="4"/>
  <c r="G2296" i="4"/>
  <c r="G2300" i="4"/>
  <c r="G2308" i="4"/>
  <c r="G2301" i="4"/>
  <c r="G2489" i="4"/>
  <c r="G2324" i="4"/>
  <c r="G2332" i="4"/>
  <c r="G2340" i="4"/>
  <c r="G2348" i="4"/>
  <c r="G2356" i="4"/>
  <c r="G2364" i="4"/>
  <c r="G2372" i="4"/>
  <c r="G2380" i="4"/>
  <c r="G2388" i="4"/>
  <c r="G2396" i="4"/>
  <c r="G2404" i="4"/>
  <c r="G2412" i="4"/>
  <c r="G2420" i="4"/>
  <c r="G2428" i="4"/>
  <c r="G2436" i="4"/>
  <c r="G2444" i="4"/>
  <c r="G2452" i="4"/>
  <c r="G2460" i="4"/>
  <c r="G2468" i="4"/>
  <c r="G2476" i="4"/>
  <c r="G2484" i="4"/>
  <c r="G2495" i="4"/>
  <c r="G2503" i="4"/>
  <c r="G2511" i="4"/>
  <c r="G2519" i="4"/>
  <c r="G2527" i="4"/>
  <c r="G2535" i="4"/>
  <c r="G2543" i="4"/>
  <c r="G2631" i="4"/>
  <c r="G2639" i="4"/>
  <c r="G2647" i="4"/>
  <c r="G2655" i="4"/>
  <c r="G2663" i="4"/>
  <c r="G2671" i="4"/>
  <c r="G2679" i="4"/>
  <c r="G2687" i="4"/>
  <c r="G2695" i="4"/>
  <c r="G2703" i="4"/>
  <c r="G2711" i="4"/>
  <c r="G2723" i="4"/>
  <c r="G2731" i="4"/>
  <c r="G2739" i="4"/>
  <c r="G2747" i="4"/>
  <c r="G2752" i="4"/>
  <c r="G2727" i="4"/>
  <c r="G2735" i="4"/>
  <c r="G2743" i="4"/>
  <c r="G2799" i="4"/>
  <c r="G2760" i="4"/>
  <c r="G2768" i="4"/>
  <c r="G2776" i="4"/>
  <c r="G2784" i="4"/>
  <c r="G2756" i="4"/>
  <c r="G2764" i="4"/>
  <c r="G2772" i="4"/>
  <c r="G2780" i="4"/>
  <c r="G2788" i="4"/>
  <c r="G2749" i="4"/>
  <c r="G2753" i="4"/>
  <c r="G2757" i="4"/>
  <c r="G2761" i="4"/>
  <c r="G2765" i="4"/>
  <c r="G2769" i="4"/>
  <c r="G2773" i="4"/>
  <c r="G2777" i="4"/>
  <c r="G2781" i="4"/>
  <c r="G2785" i="4"/>
  <c r="G2789" i="4"/>
  <c r="G2795" i="4"/>
  <c r="G2803" i="4"/>
  <c r="G2797" i="4"/>
  <c r="G2805" i="4"/>
  <c r="G2792" i="4"/>
  <c r="G2796" i="4"/>
  <c r="G2800" i="4"/>
  <c r="G2804" i="4"/>
  <c r="G2808" i="4"/>
  <c r="G2812" i="4"/>
  <c r="G2816" i="4"/>
  <c r="G2824" i="4"/>
  <c r="G2832" i="4"/>
  <c r="G2840" i="4"/>
  <c r="G2848" i="4"/>
  <c r="G2856" i="4"/>
  <c r="G2864" i="4"/>
  <c r="G360" i="4"/>
  <c r="G364" i="4"/>
  <c r="G368" i="4"/>
  <c r="G372" i="4"/>
  <c r="G376" i="4"/>
  <c r="G380" i="4"/>
  <c r="G384" i="4"/>
  <c r="G388" i="4"/>
  <c r="G392" i="4"/>
  <c r="G396" i="4"/>
  <c r="G400" i="4"/>
  <c r="G404" i="4"/>
  <c r="G408" i="4"/>
  <c r="G412" i="4"/>
  <c r="G416" i="4"/>
  <c r="G420" i="4"/>
  <c r="G424" i="4"/>
  <c r="G428" i="4"/>
  <c r="G432" i="4"/>
  <c r="G436" i="4"/>
  <c r="G440" i="4"/>
  <c r="G444" i="4"/>
  <c r="G448" i="4"/>
  <c r="G452" i="4"/>
  <c r="G456" i="4"/>
  <c r="G460" i="4"/>
  <c r="G464" i="4"/>
  <c r="G468" i="4"/>
  <c r="G472" i="4"/>
  <c r="G476" i="4"/>
  <c r="G480" i="4"/>
  <c r="G484" i="4"/>
  <c r="G488" i="4"/>
  <c r="G492" i="4"/>
  <c r="G496" i="4"/>
  <c r="G500" i="4"/>
  <c r="G504" i="4"/>
  <c r="G508" i="4"/>
  <c r="G512" i="4"/>
  <c r="G516" i="4"/>
  <c r="G520" i="4"/>
  <c r="G524" i="4"/>
  <c r="G528" i="4"/>
  <c r="G532" i="4"/>
  <c r="G536" i="4"/>
  <c r="G540" i="4"/>
  <c r="G544" i="4"/>
  <c r="G548" i="4"/>
  <c r="G552" i="4"/>
  <c r="G556" i="4"/>
  <c r="G560" i="4"/>
  <c r="G564" i="4"/>
  <c r="G568" i="4"/>
  <c r="G572" i="4"/>
  <c r="G576" i="4"/>
  <c r="G580" i="4"/>
  <c r="G584" i="4"/>
  <c r="G588" i="4"/>
  <c r="G592" i="4"/>
  <c r="G596" i="4"/>
  <c r="G600" i="4"/>
  <c r="G604" i="4"/>
  <c r="G608" i="4"/>
  <c r="G612" i="4"/>
  <c r="G616" i="4"/>
  <c r="G620" i="4"/>
  <c r="G624" i="4"/>
  <c r="G628" i="4"/>
  <c r="G632" i="4"/>
  <c r="G636" i="4"/>
  <c r="G640" i="4"/>
  <c r="G644" i="4"/>
  <c r="G648" i="4"/>
  <c r="G652" i="4"/>
  <c r="G656" i="4"/>
  <c r="G660" i="4"/>
  <c r="G664" i="4"/>
  <c r="G668" i="4"/>
  <c r="G672" i="4"/>
  <c r="G676" i="4"/>
  <c r="G680" i="4"/>
  <c r="G684" i="4"/>
  <c r="G688" i="4"/>
  <c r="G692" i="4"/>
  <c r="G696" i="4"/>
  <c r="G700" i="4"/>
  <c r="G704" i="4"/>
  <c r="G708" i="4"/>
  <c r="G712" i="4"/>
  <c r="G1461" i="4"/>
  <c r="G1469" i="4"/>
  <c r="G1477" i="4"/>
  <c r="G1485" i="4"/>
  <c r="G1493" i="4"/>
  <c r="G1501" i="4"/>
  <c r="G1509" i="4"/>
  <c r="G1517" i="4"/>
  <c r="G1525" i="4"/>
  <c r="G1533" i="4"/>
  <c r="G1541" i="4"/>
  <c r="G1549" i="4"/>
  <c r="G1557" i="4"/>
  <c r="G1565" i="4"/>
  <c r="G1573" i="4"/>
  <c r="G1581" i="4"/>
  <c r="G1589" i="4"/>
  <c r="G1597" i="4"/>
  <c r="G1605" i="4"/>
  <c r="G1613" i="4"/>
  <c r="G1621" i="4"/>
  <c r="G1629" i="4"/>
  <c r="G1637" i="4"/>
  <c r="G1645" i="4"/>
  <c r="G1653" i="4"/>
  <c r="G1661" i="4"/>
  <c r="G1669" i="4"/>
  <c r="G1677" i="4"/>
  <c r="G1685" i="4"/>
  <c r="G1693" i="4"/>
  <c r="G1701" i="4"/>
  <c r="G1709" i="4"/>
  <c r="G1717" i="4"/>
  <c r="G1725" i="4"/>
  <c r="G1733" i="4"/>
  <c r="G1741" i="4"/>
  <c r="G1749" i="4"/>
  <c r="G1757" i="4"/>
  <c r="G1765" i="4"/>
  <c r="G1773" i="4"/>
  <c r="G1781" i="4"/>
  <c r="G1789" i="4"/>
  <c r="G1797" i="4"/>
  <c r="G1805" i="4"/>
  <c r="G1813" i="4"/>
  <c r="G1823" i="4"/>
  <c r="G1982" i="4"/>
  <c r="G1462" i="4"/>
  <c r="G1466" i="4"/>
  <c r="G1470" i="4"/>
  <c r="G1474" i="4"/>
  <c r="G1478" i="4"/>
  <c r="G1482" i="4"/>
  <c r="G1486" i="4"/>
  <c r="G1490" i="4"/>
  <c r="G1494" i="4"/>
  <c r="G1498" i="4"/>
  <c r="G1502" i="4"/>
  <c r="G1506" i="4"/>
  <c r="G1510" i="4"/>
  <c r="G1514" i="4"/>
  <c r="G1518" i="4"/>
  <c r="G1522" i="4"/>
  <c r="G1526" i="4"/>
  <c r="G1530" i="4"/>
  <c r="G1534" i="4"/>
  <c r="G1538" i="4"/>
  <c r="G1542" i="4"/>
  <c r="G1546" i="4"/>
  <c r="G1550" i="4"/>
  <c r="G1554" i="4"/>
  <c r="G1558" i="4"/>
  <c r="G1562" i="4"/>
  <c r="G1566" i="4"/>
  <c r="G1570" i="4"/>
  <c r="G1574" i="4"/>
  <c r="G1578" i="4"/>
  <c r="G1582" i="4"/>
  <c r="G1586" i="4"/>
  <c r="G1590" i="4"/>
  <c r="G1594" i="4"/>
  <c r="G1598" i="4"/>
  <c r="G1602" i="4"/>
  <c r="G1606" i="4"/>
  <c r="G1610" i="4"/>
  <c r="G1614" i="4"/>
  <c r="G1618" i="4"/>
  <c r="G1622" i="4"/>
  <c r="G1626" i="4"/>
  <c r="G1630" i="4"/>
  <c r="G1634" i="4"/>
  <c r="G1638" i="4"/>
  <c r="G1642" i="4"/>
  <c r="G1646" i="4"/>
  <c r="G1650" i="4"/>
  <c r="G1654" i="4"/>
  <c r="G1658" i="4"/>
  <c r="G1662" i="4"/>
  <c r="G1666" i="4"/>
  <c r="G1670" i="4"/>
  <c r="G1674" i="4"/>
  <c r="G1678" i="4"/>
  <c r="G1682" i="4"/>
  <c r="G1686" i="4"/>
  <c r="G1690" i="4"/>
  <c r="G1694" i="4"/>
  <c r="G1698" i="4"/>
  <c r="G1702" i="4"/>
  <c r="G1706" i="4"/>
  <c r="G1710" i="4"/>
  <c r="G1714" i="4"/>
  <c r="G1718" i="4"/>
  <c r="G1722" i="4"/>
  <c r="G1726" i="4"/>
  <c r="G1730" i="4"/>
  <c r="G1734" i="4"/>
  <c r="G1738" i="4"/>
  <c r="G1742" i="4"/>
  <c r="G1746" i="4"/>
  <c r="G1750" i="4"/>
  <c r="G1754" i="4"/>
  <c r="G1758" i="4"/>
  <c r="G1762" i="4"/>
  <c r="G1766" i="4"/>
  <c r="G1770" i="4"/>
  <c r="G1774" i="4"/>
  <c r="G1778" i="4"/>
  <c r="G1782" i="4"/>
  <c r="G1786" i="4"/>
  <c r="G1790" i="4"/>
  <c r="G1794" i="4"/>
  <c r="G1798" i="4"/>
  <c r="G1802" i="4"/>
  <c r="G1806" i="4"/>
  <c r="G1810" i="4"/>
  <c r="G1814" i="4"/>
  <c r="G1821" i="4"/>
  <c r="G1829" i="4"/>
  <c r="G1837" i="4"/>
  <c r="G1845" i="4"/>
  <c r="G1853" i="4"/>
  <c r="G1861" i="4"/>
  <c r="G1869" i="4"/>
  <c r="G1877" i="4"/>
  <c r="G1885" i="4"/>
  <c r="G1893" i="4"/>
  <c r="G1901" i="4"/>
  <c r="G1909" i="4"/>
  <c r="G1917" i="4"/>
  <c r="G1925" i="4"/>
  <c r="G1933" i="4"/>
  <c r="G1941" i="4"/>
  <c r="G1949" i="4"/>
  <c r="G1957" i="4"/>
  <c r="G1965" i="4"/>
  <c r="G1973" i="4"/>
  <c r="G1825" i="4"/>
  <c r="G1833" i="4"/>
  <c r="G1841" i="4"/>
  <c r="G1849" i="4"/>
  <c r="G1857" i="4"/>
  <c r="G1865" i="4"/>
  <c r="G1873" i="4"/>
  <c r="G1881" i="4"/>
  <c r="G1889" i="4"/>
  <c r="G1897" i="4"/>
  <c r="G1905" i="4"/>
  <c r="G1913" i="4"/>
  <c r="G1921" i="4"/>
  <c r="G1929" i="4"/>
  <c r="G1937" i="4"/>
  <c r="G1945" i="4"/>
  <c r="G1953" i="4"/>
  <c r="G1961" i="4"/>
  <c r="G1969" i="4"/>
  <c r="G1977" i="4"/>
  <c r="G1816" i="4"/>
  <c r="G1820" i="4"/>
  <c r="G1824" i="4"/>
  <c r="G1828" i="4"/>
  <c r="G1832" i="4"/>
  <c r="G1836" i="4"/>
  <c r="G1840" i="4"/>
  <c r="G1844" i="4"/>
  <c r="G1848" i="4"/>
  <c r="G1852" i="4"/>
  <c r="G1856" i="4"/>
  <c r="G1860" i="4"/>
  <c r="G1864" i="4"/>
  <c r="G1868" i="4"/>
  <c r="G1872" i="4"/>
  <c r="G1876" i="4"/>
  <c r="G1880" i="4"/>
  <c r="G1884" i="4"/>
  <c r="G1888" i="4"/>
  <c r="G1892" i="4"/>
  <c r="G1896" i="4"/>
  <c r="G1900" i="4"/>
  <c r="G1904" i="4"/>
  <c r="G1908" i="4"/>
  <c r="G1912" i="4"/>
  <c r="G1916" i="4"/>
  <c r="G1920" i="4"/>
  <c r="G1924" i="4"/>
  <c r="G1928" i="4"/>
  <c r="G1932" i="4"/>
  <c r="G1936" i="4"/>
  <c r="G1940" i="4"/>
  <c r="G1944" i="4"/>
  <c r="G1948" i="4"/>
  <c r="G1952" i="4"/>
  <c r="G1956" i="4"/>
  <c r="G1960" i="4"/>
  <c r="G1964" i="4"/>
  <c r="G1968" i="4"/>
  <c r="G1972" i="4"/>
  <c r="G1976" i="4"/>
  <c r="G1980" i="4"/>
  <c r="G1986" i="4"/>
  <c r="G1994" i="4"/>
  <c r="G2002" i="4"/>
  <c r="G2010" i="4"/>
  <c r="G2018" i="4"/>
  <c r="G2026" i="4"/>
  <c r="G2034" i="4"/>
  <c r="G2042" i="4"/>
  <c r="G2050" i="4"/>
  <c r="G2058" i="4"/>
  <c r="G2066" i="4"/>
  <c r="G2074" i="4"/>
  <c r="G1983" i="4"/>
  <c r="G1987" i="4"/>
  <c r="G1991" i="4"/>
  <c r="G1995" i="4"/>
  <c r="G1999" i="4"/>
  <c r="G2003" i="4"/>
  <c r="G2007" i="4"/>
  <c r="G2011" i="4"/>
  <c r="G2015" i="4"/>
  <c r="G2019" i="4"/>
  <c r="G2023" i="4"/>
  <c r="G2027" i="4"/>
  <c r="G2031" i="4"/>
  <c r="G2035" i="4"/>
  <c r="G2039" i="4"/>
  <c r="G2043" i="4"/>
  <c r="G2047" i="4"/>
  <c r="G2051" i="4"/>
  <c r="G2055" i="4"/>
  <c r="G2059" i="4"/>
  <c r="G2063" i="4"/>
  <c r="G2067" i="4"/>
  <c r="G2071" i="4"/>
  <c r="G2075" i="4"/>
  <c r="G2081" i="4"/>
  <c r="G2089" i="4"/>
  <c r="G2097" i="4"/>
  <c r="G2105" i="4"/>
  <c r="G2113" i="4"/>
  <c r="G2121" i="4"/>
  <c r="G2129" i="4"/>
  <c r="G2137" i="4"/>
  <c r="G2145" i="4"/>
  <c r="G2153" i="4"/>
  <c r="G2161" i="4"/>
  <c r="G2169" i="4"/>
  <c r="G2177" i="4"/>
  <c r="G2185" i="4"/>
  <c r="G2193" i="4"/>
  <c r="G2201" i="4"/>
  <c r="G2209" i="4"/>
  <c r="G2217" i="4"/>
  <c r="G2225" i="4"/>
  <c r="G2233" i="4"/>
  <c r="G2241" i="4"/>
  <c r="G2249" i="4"/>
  <c r="G2257" i="4"/>
  <c r="G2265" i="4"/>
  <c r="G2273" i="4"/>
  <c r="G2281" i="4"/>
  <c r="G2289" i="4"/>
  <c r="G2297" i="4"/>
  <c r="G2093" i="4"/>
  <c r="G2101" i="4"/>
  <c r="G2109" i="4"/>
  <c r="G2117" i="4"/>
  <c r="G2125" i="4"/>
  <c r="G2133" i="4"/>
  <c r="G2141" i="4"/>
  <c r="G2149" i="4"/>
  <c r="G2157" i="4"/>
  <c r="G2165" i="4"/>
  <c r="G2173" i="4"/>
  <c r="G2181" i="4"/>
  <c r="G2189" i="4"/>
  <c r="G2197" i="4"/>
  <c r="G2205" i="4"/>
  <c r="G2213" i="4"/>
  <c r="G2221" i="4"/>
  <c r="G2229" i="4"/>
  <c r="G2237" i="4"/>
  <c r="G2245" i="4"/>
  <c r="G2253" i="4"/>
  <c r="G2261" i="4"/>
  <c r="G2269" i="4"/>
  <c r="G2277" i="4"/>
  <c r="G2285" i="4"/>
  <c r="G2293" i="4"/>
  <c r="G2095" i="4"/>
  <c r="G2103" i="4"/>
  <c r="G2111" i="4"/>
  <c r="G2119" i="4"/>
  <c r="G2127" i="4"/>
  <c r="G2135" i="4"/>
  <c r="G2143" i="4"/>
  <c r="G2151" i="4"/>
  <c r="G2159" i="4"/>
  <c r="G2167" i="4"/>
  <c r="G2175" i="4"/>
  <c r="G2183" i="4"/>
  <c r="G2191" i="4"/>
  <c r="G2199" i="4"/>
  <c r="G2207" i="4"/>
  <c r="G2215" i="4"/>
  <c r="G2223" i="4"/>
  <c r="G2231" i="4"/>
  <c r="G2239" i="4"/>
  <c r="G2247" i="4"/>
  <c r="G2255" i="4"/>
  <c r="G2263" i="4"/>
  <c r="G2271" i="4"/>
  <c r="G2279" i="4"/>
  <c r="G2287" i="4"/>
  <c r="G2295" i="4"/>
  <c r="G2302" i="4"/>
  <c r="G2497" i="4"/>
  <c r="G2505" i="4"/>
  <c r="G2513" i="4"/>
  <c r="G2521" i="4"/>
  <c r="G2529" i="4"/>
  <c r="G2537" i="4"/>
  <c r="G2545" i="4"/>
  <c r="G2303" i="4"/>
  <c r="G2307" i="4"/>
  <c r="G2311" i="4"/>
  <c r="G2315" i="4"/>
  <c r="G2319" i="4"/>
  <c r="G2323" i="4"/>
  <c r="G2327" i="4"/>
  <c r="G2331" i="4"/>
  <c r="G2335" i="4"/>
  <c r="G2339" i="4"/>
  <c r="G2343" i="4"/>
  <c r="G2347" i="4"/>
  <c r="G2351" i="4"/>
  <c r="G2355" i="4"/>
  <c r="G2359" i="4"/>
  <c r="G2363" i="4"/>
  <c r="G2367" i="4"/>
  <c r="G2371" i="4"/>
  <c r="G2375" i="4"/>
  <c r="G2379" i="4"/>
  <c r="G2383" i="4"/>
  <c r="G2387" i="4"/>
  <c r="G2391" i="4"/>
  <c r="G2395" i="4"/>
  <c r="G2399" i="4"/>
  <c r="G2403" i="4"/>
  <c r="G2407" i="4"/>
  <c r="G2411" i="4"/>
  <c r="G2415" i="4"/>
  <c r="G2419" i="4"/>
  <c r="G2423" i="4"/>
  <c r="G2427" i="4"/>
  <c r="G2431" i="4"/>
  <c r="G2435" i="4"/>
  <c r="G2439" i="4"/>
  <c r="G2443" i="4"/>
  <c r="G2447" i="4"/>
  <c r="G2451" i="4"/>
  <c r="G2455" i="4"/>
  <c r="G2459" i="4"/>
  <c r="G2463" i="4"/>
  <c r="G2467" i="4"/>
  <c r="G2471" i="4"/>
  <c r="G2475" i="4"/>
  <c r="G2479" i="4"/>
  <c r="G2483" i="4"/>
  <c r="G2487" i="4"/>
  <c r="G2493" i="4"/>
  <c r="G2501" i="4"/>
  <c r="G2509" i="4"/>
  <c r="G2517" i="4"/>
  <c r="G2525" i="4"/>
  <c r="G2533" i="4"/>
  <c r="G2541" i="4"/>
  <c r="G2488" i="4"/>
  <c r="G2492" i="4"/>
  <c r="G2496" i="4"/>
  <c r="G2500" i="4"/>
  <c r="G2504" i="4"/>
  <c r="G2508" i="4"/>
  <c r="G2512" i="4"/>
  <c r="G2516" i="4"/>
  <c r="G2520" i="4"/>
  <c r="G2524" i="4"/>
  <c r="G2528" i="4"/>
  <c r="G2532" i="4"/>
  <c r="G2536" i="4"/>
  <c r="G2540" i="4"/>
  <c r="G2544" i="4"/>
  <c r="G2548" i="4"/>
  <c r="G2552" i="4"/>
  <c r="G2556" i="4"/>
  <c r="G2560" i="4"/>
  <c r="G2564" i="4"/>
  <c r="G2572" i="4"/>
  <c r="G2580" i="4"/>
  <c r="G2588" i="4"/>
  <c r="G2596" i="4"/>
  <c r="G2604" i="4"/>
  <c r="G2612" i="4"/>
  <c r="G2620" i="4"/>
  <c r="G2551" i="4"/>
  <c r="G2555" i="4"/>
  <c r="G2559" i="4"/>
  <c r="G2563" i="4"/>
  <c r="G2567" i="4"/>
  <c r="G2574" i="4"/>
  <c r="G2582" i="4"/>
  <c r="G2590" i="4"/>
  <c r="G2598" i="4"/>
  <c r="G2606" i="4"/>
  <c r="G2614" i="4"/>
  <c r="G2622" i="4"/>
  <c r="G2729" i="4"/>
  <c r="G2571" i="4"/>
  <c r="G2575" i="4"/>
  <c r="G2579" i="4"/>
  <c r="G2583" i="4"/>
  <c r="G2587" i="4"/>
  <c r="G2591" i="4"/>
  <c r="G2595" i="4"/>
  <c r="G2599" i="4"/>
  <c r="G2603" i="4"/>
  <c r="G2607" i="4"/>
  <c r="G2611" i="4"/>
  <c r="G2615" i="4"/>
  <c r="G2619" i="4"/>
  <c r="G2623" i="4"/>
  <c r="G2627" i="4"/>
  <c r="G2635" i="4"/>
  <c r="G2643" i="4"/>
  <c r="G2651" i="4"/>
  <c r="G2659" i="4"/>
  <c r="G2667" i="4"/>
  <c r="G2675" i="4"/>
  <c r="G2683" i="4"/>
  <c r="G2691" i="4"/>
  <c r="G2699" i="4"/>
  <c r="G2707" i="4"/>
  <c r="G2715" i="4"/>
  <c r="G2721" i="4"/>
  <c r="G2737" i="4"/>
  <c r="G2745" i="4"/>
  <c r="G2748" i="4"/>
  <c r="G2626" i="4"/>
  <c r="G2630" i="4"/>
  <c r="G2634" i="4"/>
  <c r="G2638" i="4"/>
  <c r="G2642" i="4"/>
  <c r="G2646" i="4"/>
  <c r="G2650" i="4"/>
  <c r="G2654" i="4"/>
  <c r="G2658" i="4"/>
  <c r="G2662" i="4"/>
  <c r="G2666" i="4"/>
  <c r="G2670" i="4"/>
  <c r="G2674" i="4"/>
  <c r="G2678" i="4"/>
  <c r="G2682" i="4"/>
  <c r="G2686" i="4"/>
  <c r="G2690" i="4"/>
  <c r="G2694" i="4"/>
  <c r="G2698" i="4"/>
  <c r="G2702" i="4"/>
  <c r="G2706" i="4"/>
  <c r="G2710" i="4"/>
  <c r="G2714" i="4"/>
  <c r="G2718" i="4"/>
  <c r="G2725" i="4"/>
  <c r="G2733" i="4"/>
  <c r="G2741" i="4"/>
  <c r="G2720" i="4"/>
  <c r="G2724" i="4"/>
  <c r="G2728" i="4"/>
  <c r="G2732" i="4"/>
  <c r="G2736" i="4"/>
  <c r="G2740" i="4"/>
  <c r="G2744" i="4"/>
  <c r="G2807" i="4"/>
  <c r="G2820" i="4"/>
  <c r="G2828" i="4"/>
  <c r="G2836" i="4"/>
  <c r="G2844" i="4"/>
  <c r="G2852" i="4"/>
  <c r="G2860" i="4"/>
  <c r="G2868" i="4"/>
  <c r="G2826" i="4"/>
  <c r="G2834" i="4"/>
  <c r="G2842" i="4"/>
  <c r="G2850" i="4"/>
  <c r="G2858" i="4"/>
  <c r="G2866" i="4"/>
  <c r="G2815" i="4"/>
  <c r="G2819" i="4"/>
  <c r="G2823" i="4"/>
  <c r="G2827" i="4"/>
  <c r="G2831" i="4"/>
  <c r="G2835" i="4"/>
  <c r="G2839" i="4"/>
  <c r="G2843" i="4"/>
  <c r="G2847" i="4"/>
  <c r="G2851" i="4"/>
  <c r="G2855" i="4"/>
  <c r="G2859" i="4"/>
  <c r="G2863" i="4"/>
  <c r="G2867" i="4"/>
  <c r="G1467" i="4"/>
  <c r="G777" i="4"/>
  <c r="G785" i="4"/>
  <c r="G793" i="4"/>
  <c r="G801" i="4"/>
  <c r="G809" i="4"/>
  <c r="G817" i="4"/>
  <c r="G825" i="4"/>
  <c r="G833" i="4"/>
  <c r="G841" i="4"/>
  <c r="G849" i="4"/>
  <c r="G857" i="4"/>
  <c r="G865" i="4"/>
  <c r="G873" i="4"/>
  <c r="G881" i="4"/>
  <c r="G889" i="4"/>
  <c r="G897" i="4"/>
  <c r="G905" i="4"/>
  <c r="G913" i="4"/>
  <c r="G921" i="4"/>
  <c r="G929" i="4"/>
  <c r="G937" i="4"/>
  <c r="G945" i="4"/>
  <c r="G953" i="4"/>
  <c r="G961" i="4"/>
  <c r="G969" i="4"/>
  <c r="G977" i="4"/>
  <c r="G985" i="4"/>
  <c r="G993" i="4"/>
  <c r="G1001" i="4"/>
  <c r="G1009" i="4"/>
  <c r="G1017" i="4"/>
  <c r="G1025" i="4"/>
  <c r="G1033" i="4"/>
  <c r="G1041" i="4"/>
  <c r="G1049" i="4"/>
  <c r="G1057" i="4"/>
  <c r="G1065" i="4"/>
  <c r="G1073" i="4"/>
  <c r="G1081" i="4"/>
  <c r="G1089" i="4"/>
  <c r="G1097" i="4"/>
  <c r="G1105" i="4"/>
  <c r="G1113" i="4"/>
  <c r="G1121" i="4"/>
  <c r="G1129" i="4"/>
  <c r="G1137" i="4"/>
  <c r="G1145" i="4"/>
  <c r="G1153" i="4"/>
  <c r="G1161" i="4"/>
  <c r="G1169" i="4"/>
  <c r="G1177" i="4"/>
  <c r="G1185" i="4"/>
  <c r="G1193" i="4"/>
  <c r="G1201" i="4"/>
  <c r="G1209" i="4"/>
  <c r="G1217" i="4"/>
  <c r="G1225" i="4"/>
  <c r="G1233" i="4"/>
  <c r="G1241" i="4"/>
  <c r="G1249" i="4"/>
  <c r="G1257" i="4"/>
  <c r="G1265" i="4"/>
  <c r="G1273" i="4"/>
  <c r="G1281" i="4"/>
  <c r="G1289" i="4"/>
  <c r="G1297" i="4"/>
  <c r="G1305" i="4"/>
  <c r="G1313" i="4"/>
  <c r="G1321" i="4"/>
  <c r="G1329" i="4"/>
  <c r="G1337" i="4"/>
  <c r="G1345" i="4"/>
  <c r="G1353" i="4"/>
  <c r="G1361" i="4"/>
  <c r="G1369" i="4"/>
  <c r="G1377" i="4"/>
  <c r="G1385" i="4"/>
  <c r="G1393" i="4"/>
  <c r="G1401" i="4"/>
  <c r="G1409" i="4"/>
  <c r="G1417" i="4"/>
  <c r="G1425" i="4"/>
  <c r="G1433" i="4"/>
  <c r="G1441" i="4"/>
  <c r="G1449" i="4"/>
  <c r="G1457" i="4"/>
  <c r="G715" i="4"/>
  <c r="G719" i="4"/>
  <c r="G723" i="4"/>
  <c r="G727" i="4"/>
  <c r="G731" i="4"/>
  <c r="G735" i="4"/>
  <c r="G739" i="4"/>
  <c r="G743" i="4"/>
  <c r="G747" i="4"/>
  <c r="G751" i="4"/>
  <c r="G755" i="4"/>
  <c r="G759" i="4"/>
  <c r="G765" i="4"/>
  <c r="G773" i="4"/>
  <c r="G781" i="4"/>
  <c r="G789" i="4"/>
  <c r="G797" i="4"/>
  <c r="G805" i="4"/>
  <c r="G813" i="4"/>
  <c r="G821" i="4"/>
  <c r="G829" i="4"/>
  <c r="G837" i="4"/>
  <c r="G845" i="4"/>
  <c r="G853" i="4"/>
  <c r="G861" i="4"/>
  <c r="G869" i="4"/>
  <c r="G877" i="4"/>
  <c r="G885" i="4"/>
  <c r="G893" i="4"/>
  <c r="G901" i="4"/>
  <c r="G909" i="4"/>
  <c r="G917" i="4"/>
  <c r="G925" i="4"/>
  <c r="G933" i="4"/>
  <c r="G941" i="4"/>
  <c r="G949" i="4"/>
  <c r="G957" i="4"/>
  <c r="G965" i="4"/>
  <c r="G973" i="4"/>
  <c r="G981" i="4"/>
  <c r="G989" i="4"/>
  <c r="G997" i="4"/>
  <c r="G1005" i="4"/>
  <c r="G1013" i="4"/>
  <c r="G1021" i="4"/>
  <c r="G1029" i="4"/>
  <c r="G1037" i="4"/>
  <c r="G1045" i="4"/>
  <c r="G1053" i="4"/>
  <c r="G1061" i="4"/>
  <c r="G1069" i="4"/>
  <c r="G1077" i="4"/>
  <c r="G1085" i="4"/>
  <c r="G1093" i="4"/>
  <c r="G1101" i="4"/>
  <c r="G1109" i="4"/>
  <c r="G1117" i="4"/>
  <c r="G1125" i="4"/>
  <c r="G1133" i="4"/>
  <c r="G1141" i="4"/>
  <c r="G1149" i="4"/>
  <c r="G1157" i="4"/>
  <c r="G1165" i="4"/>
  <c r="G1173" i="4"/>
  <c r="G1181" i="4"/>
  <c r="G1189" i="4"/>
  <c r="G1197" i="4"/>
  <c r="G1205" i="4"/>
  <c r="G1213" i="4"/>
  <c r="G1221" i="4"/>
  <c r="G1229" i="4"/>
  <c r="G1237" i="4"/>
  <c r="G1245" i="4"/>
  <c r="G1253" i="4"/>
  <c r="G1261" i="4"/>
  <c r="G1269" i="4"/>
  <c r="G1277" i="4"/>
  <c r="G1285" i="4"/>
  <c r="G1293" i="4"/>
  <c r="G1301" i="4"/>
  <c r="G1309" i="4"/>
  <c r="G1317" i="4"/>
  <c r="G1325" i="4"/>
  <c r="G1333" i="4"/>
  <c r="G1341" i="4"/>
  <c r="G1349" i="4"/>
  <c r="G1357" i="4"/>
  <c r="G1365" i="4"/>
  <c r="G1373" i="4"/>
  <c r="G1381" i="4"/>
  <c r="G1389" i="4"/>
  <c r="G1397" i="4"/>
  <c r="G1405" i="4"/>
  <c r="G1413" i="4"/>
  <c r="G1421" i="4"/>
  <c r="G1429" i="4"/>
  <c r="G1437" i="4"/>
  <c r="G1445" i="4"/>
  <c r="G1453" i="4"/>
  <c r="G1817" i="4"/>
  <c r="G760" i="4"/>
  <c r="G764" i="4"/>
  <c r="G768" i="4"/>
  <c r="G772" i="4"/>
  <c r="G776" i="4"/>
  <c r="G780" i="4"/>
  <c r="G784" i="4"/>
  <c r="G788" i="4"/>
  <c r="G792" i="4"/>
  <c r="G796" i="4"/>
  <c r="G800" i="4"/>
  <c r="G804" i="4"/>
  <c r="G808" i="4"/>
  <c r="G812" i="4"/>
  <c r="G816" i="4"/>
  <c r="G820" i="4"/>
  <c r="G824" i="4"/>
  <c r="G828" i="4"/>
  <c r="G832" i="4"/>
  <c r="G836" i="4"/>
  <c r="G840" i="4"/>
  <c r="G844" i="4"/>
  <c r="G848" i="4"/>
  <c r="G852" i="4"/>
  <c r="G856" i="4"/>
  <c r="G860" i="4"/>
  <c r="G864" i="4"/>
  <c r="G868" i="4"/>
  <c r="G872" i="4"/>
  <c r="G876" i="4"/>
  <c r="G880" i="4"/>
  <c r="G884" i="4"/>
  <c r="G888" i="4"/>
  <c r="G892" i="4"/>
  <c r="G896" i="4"/>
  <c r="G900" i="4"/>
  <c r="G904" i="4"/>
  <c r="G908" i="4"/>
  <c r="G912" i="4"/>
  <c r="G916" i="4"/>
  <c r="G920" i="4"/>
  <c r="G924" i="4"/>
  <c r="G928" i="4"/>
  <c r="G932" i="4"/>
  <c r="G936" i="4"/>
  <c r="G940" i="4"/>
  <c r="G944" i="4"/>
  <c r="G948" i="4"/>
  <c r="G952" i="4"/>
  <c r="G956" i="4"/>
  <c r="G960" i="4"/>
  <c r="G964" i="4"/>
  <c r="G968" i="4"/>
  <c r="G972" i="4"/>
  <c r="G976" i="4"/>
  <c r="G980" i="4"/>
  <c r="G984" i="4"/>
  <c r="G988" i="4"/>
  <c r="G992" i="4"/>
  <c r="G996" i="4"/>
  <c r="G1000" i="4"/>
  <c r="G1004" i="4"/>
  <c r="G1008" i="4"/>
  <c r="G1012" i="4"/>
  <c r="G1016" i="4"/>
  <c r="G1020" i="4"/>
  <c r="G1024" i="4"/>
  <c r="G1028" i="4"/>
  <c r="G1032" i="4"/>
  <c r="G1036" i="4"/>
  <c r="G1040" i="4"/>
  <c r="G1044" i="4"/>
  <c r="G1048" i="4"/>
  <c r="G1052" i="4"/>
  <c r="G1056" i="4"/>
  <c r="G1060" i="4"/>
  <c r="G1064" i="4"/>
  <c r="G1068" i="4"/>
  <c r="G1072" i="4"/>
  <c r="G1076" i="4"/>
  <c r="G1080" i="4"/>
  <c r="G1084" i="4"/>
  <c r="G1088" i="4"/>
  <c r="G1092" i="4"/>
  <c r="G1096" i="4"/>
  <c r="G1100" i="4"/>
  <c r="G1104" i="4"/>
  <c r="G1108" i="4"/>
  <c r="G1112" i="4"/>
  <c r="G1116" i="4"/>
  <c r="G1120" i="4"/>
  <c r="G1124" i="4"/>
  <c r="G1128" i="4"/>
  <c r="G1132" i="4"/>
  <c r="G1136" i="4"/>
  <c r="G1140" i="4"/>
  <c r="G1144" i="4"/>
  <c r="G1148" i="4"/>
  <c r="G1152" i="4"/>
  <c r="G1156" i="4"/>
  <c r="G1160" i="4"/>
  <c r="G1164" i="4"/>
  <c r="G1168" i="4"/>
  <c r="G1172" i="4"/>
  <c r="G1176" i="4"/>
  <c r="G1180" i="4"/>
  <c r="G1184" i="4"/>
  <c r="G1188" i="4"/>
  <c r="G1192" i="4"/>
  <c r="G1196" i="4"/>
  <c r="G1200" i="4"/>
  <c r="G1204" i="4"/>
  <c r="G1208" i="4"/>
  <c r="G1212" i="4"/>
  <c r="G1216" i="4"/>
  <c r="G1220" i="4"/>
  <c r="G1224" i="4"/>
  <c r="G1228" i="4"/>
  <c r="G1232" i="4"/>
  <c r="G1236" i="4"/>
  <c r="G1240" i="4"/>
  <c r="G1244" i="4"/>
  <c r="G1248" i="4"/>
  <c r="G1252" i="4"/>
  <c r="G1256" i="4"/>
  <c r="G1260" i="4"/>
  <c r="G1264" i="4"/>
  <c r="G1268" i="4"/>
  <c r="G1272" i="4"/>
  <c r="G1276" i="4"/>
  <c r="G1280" i="4"/>
  <c r="G1284" i="4"/>
  <c r="G1288" i="4"/>
  <c r="G1292" i="4"/>
  <c r="G1296" i="4"/>
  <c r="G1300" i="4"/>
  <c r="G1304" i="4"/>
  <c r="G1308" i="4"/>
  <c r="G1312" i="4"/>
  <c r="G1316" i="4"/>
  <c r="G1320" i="4"/>
  <c r="G1324" i="4"/>
  <c r="G1328" i="4"/>
  <c r="G1332" i="4"/>
  <c r="G1336" i="4"/>
  <c r="G1340" i="4"/>
  <c r="G1344" i="4"/>
  <c r="G1348" i="4"/>
  <c r="G1352" i="4"/>
  <c r="G1356" i="4"/>
  <c r="G1360" i="4"/>
  <c r="G1364" i="4"/>
  <c r="G1368" i="4"/>
  <c r="G1372" i="4"/>
  <c r="G1376" i="4"/>
  <c r="G1380" i="4"/>
  <c r="G1384" i="4"/>
  <c r="G1388" i="4"/>
  <c r="G1392" i="4"/>
  <c r="G1396" i="4"/>
  <c r="G1400" i="4"/>
  <c r="G1404" i="4"/>
  <c r="G1408" i="4"/>
  <c r="G1412" i="4"/>
  <c r="G1416" i="4"/>
  <c r="G1420" i="4"/>
  <c r="G1424" i="4"/>
  <c r="G1428" i="4"/>
  <c r="G1432" i="4"/>
  <c r="G1436" i="4"/>
  <c r="G1440" i="4"/>
  <c r="G1444" i="4"/>
  <c r="G1448" i="4"/>
  <c r="G1452" i="4"/>
  <c r="G1456" i="4"/>
  <c r="G1465" i="4"/>
  <c r="G1473" i="4"/>
  <c r="G1481" i="4"/>
  <c r="G1489" i="4"/>
  <c r="G1497" i="4"/>
  <c r="G1505" i="4"/>
  <c r="G1513" i="4"/>
  <c r="G1521" i="4"/>
  <c r="G1529" i="4"/>
  <c r="G1537" i="4"/>
  <c r="G1545" i="4"/>
  <c r="G1553" i="4"/>
  <c r="G1561" i="4"/>
  <c r="G1569" i="4"/>
  <c r="G1577" i="4"/>
  <c r="G1585" i="4"/>
  <c r="G1593" i="4"/>
  <c r="G1601" i="4"/>
  <c r="G1609" i="4"/>
  <c r="G1617" i="4"/>
  <c r="G1625" i="4"/>
  <c r="G1633" i="4"/>
  <c r="G1641" i="4"/>
  <c r="G1649" i="4"/>
  <c r="G1657" i="4"/>
  <c r="G1665" i="4"/>
  <c r="G1673" i="4"/>
  <c r="G1681" i="4"/>
  <c r="G1689" i="4"/>
  <c r="G1697" i="4"/>
  <c r="G1705" i="4"/>
  <c r="G1713" i="4"/>
  <c r="G1721" i="4"/>
  <c r="G1729" i="4"/>
  <c r="G1737" i="4"/>
  <c r="G1745" i="4"/>
  <c r="G1753" i="4"/>
  <c r="G1761" i="4"/>
  <c r="G1769" i="4"/>
  <c r="G1777" i="4"/>
  <c r="G1785" i="4"/>
  <c r="G1793" i="4"/>
  <c r="G1801" i="4"/>
  <c r="G1809" i="4"/>
  <c r="G1990" i="4"/>
  <c r="G1998" i="4"/>
  <c r="G2006" i="4"/>
  <c r="G2014" i="4"/>
  <c r="G2022" i="4"/>
  <c r="G2030" i="4"/>
  <c r="G2038" i="4"/>
  <c r="G2046" i="4"/>
  <c r="G2054" i="4"/>
  <c r="G2062" i="4"/>
  <c r="G2070" i="4"/>
  <c r="G2087" i="4"/>
  <c r="G1992" i="4"/>
  <c r="G2000" i="4"/>
  <c r="G2008" i="4"/>
  <c r="G2016" i="4"/>
  <c r="G2024" i="4"/>
  <c r="G2032" i="4"/>
  <c r="G2040" i="4"/>
  <c r="G2048" i="4"/>
  <c r="G2056" i="4"/>
  <c r="G2064" i="4"/>
  <c r="G2072" i="4"/>
  <c r="G2077" i="4"/>
  <c r="G2085" i="4"/>
  <c r="G2091" i="4"/>
  <c r="G2099" i="4"/>
  <c r="G2107" i="4"/>
  <c r="G2115" i="4"/>
  <c r="G2123" i="4"/>
  <c r="G2131" i="4"/>
  <c r="G2139" i="4"/>
  <c r="G2147" i="4"/>
  <c r="G2155" i="4"/>
  <c r="G2163" i="4"/>
  <c r="G2171" i="4"/>
  <c r="G2179" i="4"/>
  <c r="G2187" i="4"/>
  <c r="G2195" i="4"/>
  <c r="G2203" i="4"/>
  <c r="G2211" i="4"/>
  <c r="G2219" i="4"/>
  <c r="G2227" i="4"/>
  <c r="G2235" i="4"/>
  <c r="G2243" i="4"/>
  <c r="G2251" i="4"/>
  <c r="G2259" i="4"/>
  <c r="G2267" i="4"/>
  <c r="G2275" i="4"/>
  <c r="G2283" i="4"/>
  <c r="G2291" i="4"/>
  <c r="G2298" i="4"/>
  <c r="G2078" i="4"/>
  <c r="G2082" i="4"/>
  <c r="G2086" i="4"/>
  <c r="G2090" i="4"/>
  <c r="G2094" i="4"/>
  <c r="G2098" i="4"/>
  <c r="G2102" i="4"/>
  <c r="G2106" i="4"/>
  <c r="G2110" i="4"/>
  <c r="G2114" i="4"/>
  <c r="G2118" i="4"/>
  <c r="G2122" i="4"/>
  <c r="G2126" i="4"/>
  <c r="G2130" i="4"/>
  <c r="G2134" i="4"/>
  <c r="G2138" i="4"/>
  <c r="G2142" i="4"/>
  <c r="G2146" i="4"/>
  <c r="G2150" i="4"/>
  <c r="G2154" i="4"/>
  <c r="G2158" i="4"/>
  <c r="G2162" i="4"/>
  <c r="G2166" i="4"/>
  <c r="G2170" i="4"/>
  <c r="G2174" i="4"/>
  <c r="G2178" i="4"/>
  <c r="G2182" i="4"/>
  <c r="G2186" i="4"/>
  <c r="G2190" i="4"/>
  <c r="G2194" i="4"/>
  <c r="G2198" i="4"/>
  <c r="G2202" i="4"/>
  <c r="G2206" i="4"/>
  <c r="G2210" i="4"/>
  <c r="G2214" i="4"/>
  <c r="G2218" i="4"/>
  <c r="G2222" i="4"/>
  <c r="G2226" i="4"/>
  <c r="G2230" i="4"/>
  <c r="G2234" i="4"/>
  <c r="G2238" i="4"/>
  <c r="G2242" i="4"/>
  <c r="G2246" i="4"/>
  <c r="G2250" i="4"/>
  <c r="G2254" i="4"/>
  <c r="G2258" i="4"/>
  <c r="G2262" i="4"/>
  <c r="G2266" i="4"/>
  <c r="G2270" i="4"/>
  <c r="G2274" i="4"/>
  <c r="G2278" i="4"/>
  <c r="G2282" i="4"/>
  <c r="G2286" i="4"/>
  <c r="G2290" i="4"/>
  <c r="G2294" i="4"/>
  <c r="G2299" i="4"/>
  <c r="G2306" i="4"/>
  <c r="G2314" i="4"/>
  <c r="G2322" i="4"/>
  <c r="G2330" i="4"/>
  <c r="G2338" i="4"/>
  <c r="G2346" i="4"/>
  <c r="G2354" i="4"/>
  <c r="G2362" i="4"/>
  <c r="G2370" i="4"/>
  <c r="G2378" i="4"/>
  <c r="G2386" i="4"/>
  <c r="G2394" i="4"/>
  <c r="G2402" i="4"/>
  <c r="G2410" i="4"/>
  <c r="G2418" i="4"/>
  <c r="G2426" i="4"/>
  <c r="G2434" i="4"/>
  <c r="G2442" i="4"/>
  <c r="G2450" i="4"/>
  <c r="G2458" i="4"/>
  <c r="G2466" i="4"/>
  <c r="G2474" i="4"/>
  <c r="G2482" i="4"/>
  <c r="G2625" i="4"/>
  <c r="G2576" i="4"/>
  <c r="G2584" i="4"/>
  <c r="G2592" i="4"/>
  <c r="G2600" i="4"/>
  <c r="G2608" i="4"/>
  <c r="G2616" i="4"/>
  <c r="G2624" i="4"/>
  <c r="G2629" i="4"/>
  <c r="G2637" i="4"/>
  <c r="G2645" i="4"/>
  <c r="G2653" i="4"/>
  <c r="G2661" i="4"/>
  <c r="G2669" i="4"/>
  <c r="G2677" i="4"/>
  <c r="G2685" i="4"/>
  <c r="G2693" i="4"/>
  <c r="G2701" i="4"/>
  <c r="G2709" i="4"/>
  <c r="G2633" i="4"/>
  <c r="G2641" i="4"/>
  <c r="G2649" i="4"/>
  <c r="G2657" i="4"/>
  <c r="G2665" i="4"/>
  <c r="G2673" i="4"/>
  <c r="G2681" i="4"/>
  <c r="G2689" i="4"/>
  <c r="G2697" i="4"/>
  <c r="G2705" i="4"/>
  <c r="G2713" i="4"/>
  <c r="G2717" i="4"/>
  <c r="G2791" i="4"/>
  <c r="G2762" i="4"/>
  <c r="G2770" i="4"/>
  <c r="G2778" i="4"/>
  <c r="G2786" i="4"/>
  <c r="G2813" i="4"/>
  <c r="G2793" i="4"/>
  <c r="G2801" i="4"/>
  <c r="G2809" i="4"/>
  <c r="G2751" i="4"/>
  <c r="G2755" i="4"/>
  <c r="G2759" i="4"/>
  <c r="G2763" i="4"/>
  <c r="G2767" i="4"/>
  <c r="G2771" i="4"/>
  <c r="G2775" i="4"/>
  <c r="G2779" i="4"/>
  <c r="G2783" i="4"/>
  <c r="G2787" i="4"/>
  <c r="G2790" i="4"/>
  <c r="G2794" i="4"/>
  <c r="G2798" i="4"/>
  <c r="G2802" i="4"/>
  <c r="G2806" i="4"/>
  <c r="G2810" i="4"/>
  <c r="G2814" i="4"/>
  <c r="G2822" i="4"/>
  <c r="G2830" i="4"/>
  <c r="G2838" i="4"/>
  <c r="G2846" i="4"/>
  <c r="G2854" i="4"/>
  <c r="G2862" i="4"/>
  <c r="G2870" i="4"/>
  <c r="A103" i="4" l="1"/>
  <c r="A99" i="4"/>
  <c r="A95" i="4"/>
  <c r="A91" i="4"/>
  <c r="A87" i="4"/>
  <c r="A83" i="4"/>
  <c r="A79" i="4"/>
  <c r="A75" i="4"/>
  <c r="A71" i="4"/>
  <c r="A67" i="4"/>
  <c r="A63" i="4"/>
  <c r="A59" i="4"/>
  <c r="A55" i="4"/>
  <c r="A51" i="4"/>
  <c r="A47" i="4"/>
  <c r="A43" i="4"/>
  <c r="A39" i="4"/>
  <c r="A35" i="4"/>
  <c r="A31" i="4"/>
  <c r="A27" i="4"/>
  <c r="A23" i="4"/>
  <c r="A19" i="4"/>
  <c r="A15" i="4"/>
  <c r="A11" i="4"/>
  <c r="A7" i="4"/>
  <c r="A12" i="4"/>
  <c r="A106" i="4"/>
  <c r="A102" i="4"/>
  <c r="A98" i="4"/>
  <c r="A94" i="4"/>
  <c r="A90" i="4"/>
  <c r="A86" i="4"/>
  <c r="A82" i="4"/>
  <c r="A78" i="4"/>
  <c r="A74" i="4"/>
  <c r="A70" i="4"/>
  <c r="A66" i="4"/>
  <c r="A62" i="4"/>
  <c r="A58" i="4"/>
  <c r="A54" i="4"/>
  <c r="A50" i="4"/>
  <c r="A46" i="4"/>
  <c r="A42" i="4"/>
  <c r="A38" i="4"/>
  <c r="A34" i="4"/>
  <c r="A30" i="4"/>
  <c r="A26" i="4"/>
  <c r="A22" i="4"/>
  <c r="A18" i="4"/>
  <c r="A14" i="4"/>
  <c r="A10" i="4"/>
  <c r="A9" i="4"/>
  <c r="A24" i="4"/>
  <c r="A8" i="4"/>
  <c r="A105" i="4"/>
  <c r="A101" i="4"/>
  <c r="A97" i="4"/>
  <c r="A93" i="4"/>
  <c r="A89" i="4"/>
  <c r="A85" i="4"/>
  <c r="A81" i="4"/>
  <c r="A77" i="4"/>
  <c r="A73" i="4"/>
  <c r="A69" i="4"/>
  <c r="A65" i="4"/>
  <c r="A61" i="4"/>
  <c r="A57" i="4"/>
  <c r="A53" i="4"/>
  <c r="A49" i="4"/>
  <c r="A45" i="4"/>
  <c r="A41" i="4"/>
  <c r="A37" i="4"/>
  <c r="A33" i="4"/>
  <c r="A29" i="4"/>
  <c r="A25" i="4"/>
  <c r="A21" i="4"/>
  <c r="A17" i="4"/>
  <c r="A13" i="4"/>
  <c r="A20" i="4"/>
  <c r="A104" i="4"/>
  <c r="A100" i="4"/>
  <c r="A96" i="4"/>
  <c r="A92" i="4"/>
  <c r="A88" i="4"/>
  <c r="A84" i="4"/>
  <c r="A80" i="4"/>
  <c r="A76" i="4"/>
  <c r="A72" i="4"/>
  <c r="A68" i="4"/>
  <c r="A64" i="4"/>
  <c r="A60" i="4"/>
  <c r="A56" i="4"/>
  <c r="A52" i="4"/>
  <c r="A48" i="4"/>
  <c r="A44" i="4"/>
  <c r="A40" i="4"/>
  <c r="A36" i="4"/>
  <c r="A32" i="4"/>
  <c r="A28" i="4"/>
  <c r="A16" i="4"/>
  <c r="D16" i="4" l="1"/>
  <c r="B16" i="4"/>
  <c r="C16" i="4"/>
  <c r="D40" i="4"/>
  <c r="B40" i="4"/>
  <c r="C40" i="4"/>
  <c r="D56" i="4"/>
  <c r="B56" i="4"/>
  <c r="C56" i="4"/>
  <c r="D72" i="4"/>
  <c r="B72" i="4"/>
  <c r="C72" i="4"/>
  <c r="D88" i="4"/>
  <c r="B88" i="4"/>
  <c r="C88" i="4"/>
  <c r="D104" i="4"/>
  <c r="B104" i="4"/>
  <c r="C104" i="4"/>
  <c r="B21" i="4"/>
  <c r="D21" i="4"/>
  <c r="C21" i="4"/>
  <c r="B37" i="4"/>
  <c r="D37" i="4"/>
  <c r="C37" i="4"/>
  <c r="B53" i="4"/>
  <c r="D53" i="4"/>
  <c r="C53" i="4"/>
  <c r="B69" i="4"/>
  <c r="D69" i="4"/>
  <c r="C69" i="4"/>
  <c r="B85" i="4"/>
  <c r="D85" i="4"/>
  <c r="C85" i="4"/>
  <c r="B101" i="4"/>
  <c r="D101" i="4"/>
  <c r="C101" i="4"/>
  <c r="B9" i="4"/>
  <c r="D9" i="4"/>
  <c r="C9" i="4"/>
  <c r="D22" i="4"/>
  <c r="B22" i="4"/>
  <c r="C22" i="4"/>
  <c r="D38" i="4"/>
  <c r="B38" i="4"/>
  <c r="C38" i="4"/>
  <c r="D54" i="4"/>
  <c r="B54" i="4"/>
  <c r="C54" i="4"/>
  <c r="D70" i="4"/>
  <c r="B70" i="4"/>
  <c r="C70" i="4"/>
  <c r="D86" i="4"/>
  <c r="B86" i="4"/>
  <c r="C86" i="4"/>
  <c r="D102" i="4"/>
  <c r="B102" i="4"/>
  <c r="C102" i="4"/>
  <c r="B11" i="4"/>
  <c r="D11" i="4"/>
  <c r="C11" i="4"/>
  <c r="B27" i="4"/>
  <c r="D27" i="4"/>
  <c r="C27" i="4"/>
  <c r="B43" i="4"/>
  <c r="D43" i="4"/>
  <c r="C43" i="4"/>
  <c r="B59" i="4"/>
  <c r="D59" i="4"/>
  <c r="C59" i="4"/>
  <c r="B75" i="4"/>
  <c r="D75" i="4"/>
  <c r="C75" i="4"/>
  <c r="B91" i="4"/>
  <c r="D91" i="4"/>
  <c r="C91" i="4"/>
  <c r="D28" i="4"/>
  <c r="B28" i="4"/>
  <c r="C28" i="4"/>
  <c r="D44" i="4"/>
  <c r="B44" i="4"/>
  <c r="C44" i="4"/>
  <c r="D60" i="4"/>
  <c r="B60" i="4"/>
  <c r="C60" i="4"/>
  <c r="D76" i="4"/>
  <c r="B76" i="4"/>
  <c r="C76" i="4"/>
  <c r="D92" i="4"/>
  <c r="B92" i="4"/>
  <c r="C92" i="4"/>
  <c r="D20" i="4"/>
  <c r="B20" i="4"/>
  <c r="C20" i="4"/>
  <c r="B25" i="4"/>
  <c r="D25" i="4"/>
  <c r="C25" i="4"/>
  <c r="B41" i="4"/>
  <c r="D41" i="4"/>
  <c r="C41" i="4"/>
  <c r="B57" i="4"/>
  <c r="D57" i="4"/>
  <c r="C57" i="4"/>
  <c r="B73" i="4"/>
  <c r="D73" i="4"/>
  <c r="C73" i="4"/>
  <c r="B89" i="4"/>
  <c r="D89" i="4"/>
  <c r="C89" i="4"/>
  <c r="B105" i="4"/>
  <c r="D105" i="4"/>
  <c r="C105" i="4"/>
  <c r="D10" i="4"/>
  <c r="B10" i="4"/>
  <c r="C10" i="4"/>
  <c r="D26" i="4"/>
  <c r="B26" i="4"/>
  <c r="C26" i="4"/>
  <c r="D42" i="4"/>
  <c r="B42" i="4"/>
  <c r="C42" i="4"/>
  <c r="D58" i="4"/>
  <c r="B58" i="4"/>
  <c r="C58" i="4"/>
  <c r="D74" i="4"/>
  <c r="B74" i="4"/>
  <c r="C74" i="4"/>
  <c r="D90" i="4"/>
  <c r="B90" i="4"/>
  <c r="C90" i="4"/>
  <c r="D106" i="4"/>
  <c r="B106" i="4"/>
  <c r="C106" i="4"/>
  <c r="B15" i="4"/>
  <c r="D15" i="4"/>
  <c r="C15" i="4"/>
  <c r="B31" i="4"/>
  <c r="D31" i="4"/>
  <c r="C31" i="4"/>
  <c r="B47" i="4"/>
  <c r="D47" i="4"/>
  <c r="C47" i="4"/>
  <c r="B63" i="4"/>
  <c r="D63" i="4"/>
  <c r="C63" i="4"/>
  <c r="B79" i="4"/>
  <c r="D79" i="4"/>
  <c r="C79" i="4"/>
  <c r="B95" i="4"/>
  <c r="D95" i="4"/>
  <c r="C95" i="4"/>
  <c r="D32" i="4"/>
  <c r="B32" i="4"/>
  <c r="C32" i="4"/>
  <c r="D48" i="4"/>
  <c r="B48" i="4"/>
  <c r="C48" i="4"/>
  <c r="D64" i="4"/>
  <c r="B64" i="4"/>
  <c r="C64" i="4"/>
  <c r="D80" i="4"/>
  <c r="B80" i="4"/>
  <c r="C80" i="4"/>
  <c r="D96" i="4"/>
  <c r="B96" i="4"/>
  <c r="C96" i="4"/>
  <c r="B13" i="4"/>
  <c r="D13" i="4"/>
  <c r="C13" i="4"/>
  <c r="B29" i="4"/>
  <c r="D29" i="4"/>
  <c r="C29" i="4"/>
  <c r="B45" i="4"/>
  <c r="D45" i="4"/>
  <c r="C45" i="4"/>
  <c r="B61" i="4"/>
  <c r="D61" i="4"/>
  <c r="C61" i="4"/>
  <c r="B77" i="4"/>
  <c r="D77" i="4"/>
  <c r="C77" i="4"/>
  <c r="B93" i="4"/>
  <c r="D93" i="4"/>
  <c r="C93" i="4"/>
  <c r="D8" i="4"/>
  <c r="B8" i="4"/>
  <c r="C8" i="4"/>
  <c r="D14" i="4"/>
  <c r="B14" i="4"/>
  <c r="C14" i="4"/>
  <c r="D30" i="4"/>
  <c r="B30" i="4"/>
  <c r="C30" i="4"/>
  <c r="D46" i="4"/>
  <c r="B46" i="4"/>
  <c r="C46" i="4"/>
  <c r="D62" i="4"/>
  <c r="B62" i="4"/>
  <c r="C62" i="4"/>
  <c r="D78" i="4"/>
  <c r="B78" i="4"/>
  <c r="C78" i="4"/>
  <c r="D94" i="4"/>
  <c r="B94" i="4"/>
  <c r="C94" i="4"/>
  <c r="D12" i="4"/>
  <c r="B12" i="4"/>
  <c r="C12" i="4"/>
  <c r="B19" i="4"/>
  <c r="D19" i="4"/>
  <c r="C19" i="4"/>
  <c r="B35" i="4"/>
  <c r="D35" i="4"/>
  <c r="C35" i="4"/>
  <c r="B51" i="4"/>
  <c r="D51" i="4"/>
  <c r="C51" i="4"/>
  <c r="B67" i="4"/>
  <c r="D67" i="4"/>
  <c r="C67" i="4"/>
  <c r="B83" i="4"/>
  <c r="D83" i="4"/>
  <c r="C83" i="4"/>
  <c r="B99" i="4"/>
  <c r="D99" i="4"/>
  <c r="C99" i="4"/>
  <c r="D36" i="4"/>
  <c r="B36" i="4"/>
  <c r="C36" i="4"/>
  <c r="D52" i="4"/>
  <c r="B52" i="4"/>
  <c r="C52" i="4"/>
  <c r="D68" i="4"/>
  <c r="B68" i="4"/>
  <c r="C68" i="4"/>
  <c r="D84" i="4"/>
  <c r="B84" i="4"/>
  <c r="C84" i="4"/>
  <c r="D100" i="4"/>
  <c r="B100" i="4"/>
  <c r="C100" i="4"/>
  <c r="B17" i="4"/>
  <c r="D17" i="4"/>
  <c r="C17" i="4"/>
  <c r="B33" i="4"/>
  <c r="D33" i="4"/>
  <c r="C33" i="4"/>
  <c r="B49" i="4"/>
  <c r="D49" i="4"/>
  <c r="C49" i="4"/>
  <c r="B65" i="4"/>
  <c r="D65" i="4"/>
  <c r="C65" i="4"/>
  <c r="B81" i="4"/>
  <c r="D81" i="4"/>
  <c r="C81" i="4"/>
  <c r="B97" i="4"/>
  <c r="D97" i="4"/>
  <c r="C97" i="4"/>
  <c r="D24" i="4"/>
  <c r="B24" i="4"/>
  <c r="C24" i="4"/>
  <c r="D18" i="4"/>
  <c r="B18" i="4"/>
  <c r="C18" i="4"/>
  <c r="D34" i="4"/>
  <c r="B34" i="4"/>
  <c r="C34" i="4"/>
  <c r="D50" i="4"/>
  <c r="B50" i="4"/>
  <c r="C50" i="4"/>
  <c r="D66" i="4"/>
  <c r="B66" i="4"/>
  <c r="C66" i="4"/>
  <c r="D82" i="4"/>
  <c r="B82" i="4"/>
  <c r="C82" i="4"/>
  <c r="D98" i="4"/>
  <c r="B98" i="4"/>
  <c r="C98" i="4"/>
  <c r="B7" i="4"/>
  <c r="D7" i="4"/>
  <c r="C7" i="4"/>
  <c r="B23" i="4"/>
  <c r="D23" i="4"/>
  <c r="C23" i="4"/>
  <c r="B39" i="4"/>
  <c r="D39" i="4"/>
  <c r="C39" i="4"/>
  <c r="B55" i="4"/>
  <c r="D55" i="4"/>
  <c r="C55" i="4"/>
  <c r="B71" i="4"/>
  <c r="D71" i="4"/>
  <c r="C71" i="4"/>
  <c r="B87" i="4"/>
  <c r="D87" i="4"/>
  <c r="C87" i="4"/>
  <c r="B103" i="4"/>
  <c r="D103" i="4"/>
  <c r="C103" i="4"/>
  <c r="I1" i="1" l="1"/>
</calcChain>
</file>

<file path=xl/comments1.xml><?xml version="1.0" encoding="utf-8"?>
<comments xmlns="http://schemas.openxmlformats.org/spreadsheetml/2006/main">
  <authors>
    <author>UNHCRUser</author>
  </authors>
  <commentList>
    <comment ref="A1" authorId="0">
      <text>
        <r>
          <rPr>
            <sz val="11"/>
            <color indexed="81"/>
            <rFont val="Tahoma"/>
            <family val="2"/>
          </rPr>
          <t xml:space="preserve">Number of individuals in family, ex: 5
</t>
        </r>
      </text>
    </comment>
    <comment ref="B1" authorId="0">
      <text>
        <r>
          <rPr>
            <sz val="11"/>
            <color indexed="81"/>
            <rFont val="Tahoma"/>
            <family val="2"/>
          </rPr>
          <t>Full name in English for head of family (first, middle, last) ex: Ahmad Ahmad Ahmad</t>
        </r>
      </text>
    </comment>
    <comment ref="C1" authorId="0">
      <text>
        <r>
          <rPr>
            <sz val="12"/>
            <color indexed="81"/>
            <rFont val="Tahoma"/>
            <family val="2"/>
          </rPr>
          <t>Full name in Arabic for head of family (first, middle, last) ex: احمد احمد احمد</t>
        </r>
      </text>
    </comment>
    <comment ref="E1" authorId="0">
      <text>
        <r>
          <rPr>
            <sz val="12"/>
            <color indexed="81"/>
            <rFont val="Tahoma"/>
            <family val="2"/>
          </rPr>
          <t>Numbers only ex: 76802175</t>
        </r>
      </text>
    </comment>
    <comment ref="F1" authorId="0">
      <text>
        <r>
          <rPr>
            <sz val="11"/>
            <color indexed="81"/>
            <rFont val="Tahoma"/>
            <family val="2"/>
          </rPr>
          <t xml:space="preserve">one line explanation ex: Urgent protection needs
</t>
        </r>
      </text>
    </comment>
    <comment ref="G1" authorId="0">
      <text>
        <r>
          <rPr>
            <sz val="11"/>
            <color indexed="81"/>
            <rFont val="Tahoma"/>
            <family val="2"/>
          </rPr>
          <t>Country of origin ex: SYR</t>
        </r>
      </text>
    </comment>
    <comment ref="H1" authorId="0">
      <text>
        <r>
          <rPr>
            <sz val="11"/>
            <color indexed="81"/>
            <rFont val="Tahoma"/>
            <family val="2"/>
          </rPr>
          <t>Date of arrival into Lebanon ex: 11-Dec-12</t>
        </r>
      </text>
    </comment>
    <comment ref="I1" authorId="0">
      <text>
        <r>
          <rPr>
            <sz val="11"/>
            <color indexed="81"/>
            <rFont val="Tahoma"/>
            <family val="2"/>
          </rPr>
          <t xml:space="preserve">Must select ex: Mount Lebanon
</t>
        </r>
      </text>
    </comment>
    <comment ref="J1" authorId="0">
      <text>
        <r>
          <rPr>
            <sz val="11"/>
            <color indexed="81"/>
            <rFont val="Tahoma"/>
            <family val="2"/>
          </rPr>
          <t xml:space="preserve">Must select ex: Chouf
</t>
        </r>
      </text>
    </comment>
    <comment ref="K1" authorId="0">
      <text>
        <r>
          <rPr>
            <sz val="11"/>
            <color indexed="81"/>
            <rFont val="Tahoma"/>
            <family val="2"/>
          </rPr>
          <t>Must select ex: Jadra</t>
        </r>
      </text>
    </comment>
    <comment ref="L1" authorId="0">
      <text>
        <r>
          <rPr>
            <sz val="11"/>
            <color indexed="81"/>
            <rFont val="Tahoma"/>
            <family val="2"/>
          </rPr>
          <t>Brief description of address ex: Near Spinneys</t>
        </r>
      </text>
    </comment>
    <comment ref="N1" authorId="0">
      <text>
        <r>
          <rPr>
            <sz val="11"/>
            <color indexed="81"/>
            <rFont val="Tahoma"/>
            <family val="2"/>
          </rPr>
          <t xml:space="preserve">Reserved UNHCR
</t>
        </r>
      </text>
    </comment>
    <comment ref="O1" authorId="0">
      <text>
        <r>
          <rPr>
            <sz val="11"/>
            <color indexed="81"/>
            <rFont val="Tahoma"/>
            <family val="2"/>
          </rPr>
          <t>Reserved UNHCR</t>
        </r>
      </text>
    </comment>
  </commentList>
</comments>
</file>

<file path=xl/sharedStrings.xml><?xml version="1.0" encoding="utf-8"?>
<sst xmlns="http://schemas.openxmlformats.org/spreadsheetml/2006/main" count="17371" uniqueCount="2787">
  <si>
    <t>Governorate</t>
  </si>
  <si>
    <t>Beirut</t>
  </si>
  <si>
    <t>Aadlyeh</t>
  </si>
  <si>
    <t>Achrafiye</t>
  </si>
  <si>
    <t>Ain Mreisse</t>
  </si>
  <si>
    <t>Ain El Tine</t>
  </si>
  <si>
    <t>Bab Idriss</t>
  </si>
  <si>
    <t>Bachoura</t>
  </si>
  <si>
    <t>Basta Faouka</t>
  </si>
  <si>
    <t>Batrakiye</t>
  </si>
  <si>
    <t>Bourj Abi Haidar</t>
  </si>
  <si>
    <t>Champ de courses</t>
  </si>
  <si>
    <t>Dar Al Fatwa</t>
  </si>
  <si>
    <t>Ej Jeitaoui</t>
  </si>
  <si>
    <t>Ej Jimmaize</t>
  </si>
  <si>
    <t>El Ghabe</t>
  </si>
  <si>
    <t>El Hamra</t>
  </si>
  <si>
    <t>El Majidiye</t>
  </si>
  <si>
    <t>El Manara</t>
  </si>
  <si>
    <t>El Ouata</t>
  </si>
  <si>
    <t>Qobaiyat</t>
  </si>
  <si>
    <t>En Nasra</t>
  </si>
  <si>
    <t>Es Sioufi</t>
  </si>
  <si>
    <t>Es Snoubra</t>
  </si>
  <si>
    <t>El Zarif</t>
  </si>
  <si>
    <t>Grand Serail</t>
  </si>
  <si>
    <t>Jounblat</t>
  </si>
  <si>
    <t>La Sagesse</t>
  </si>
  <si>
    <t>Mar Elias</t>
  </si>
  <si>
    <t>Mar Maroun</t>
  </si>
  <si>
    <t>Mar Mitr</t>
  </si>
  <si>
    <t>Mazraa</t>
  </si>
  <si>
    <t>Medouar</t>
  </si>
  <si>
    <t>Moussaitbe</t>
  </si>
  <si>
    <t>Moustachfa er Roum</t>
  </si>
  <si>
    <t>Place de l'Etoile</t>
  </si>
  <si>
    <t>Port</t>
  </si>
  <si>
    <t>Qantari</t>
  </si>
  <si>
    <t>Qoraitem</t>
  </si>
  <si>
    <t>Ras Beirut</t>
  </si>
  <si>
    <t>Ras El Nabaa</t>
  </si>
  <si>
    <t>Remeil</t>
  </si>
  <si>
    <t>Saife</t>
  </si>
  <si>
    <t>Sanayeh</t>
  </si>
  <si>
    <t>Tallet ed Drouz</t>
  </si>
  <si>
    <t>Tallet el Khayat</t>
  </si>
  <si>
    <t>Tariq El Jdide</t>
  </si>
  <si>
    <t>Unesco</t>
  </si>
  <si>
    <t>Universite Americaine</t>
  </si>
  <si>
    <t>Universite St Joseph</t>
  </si>
  <si>
    <t>Zoqaq el Blat</t>
  </si>
  <si>
    <t>Bekaa</t>
  </si>
  <si>
    <t>Baalbek</t>
  </si>
  <si>
    <t>Aallaq</t>
  </si>
  <si>
    <t>Aarsal</t>
  </si>
  <si>
    <t>Aayoun Orghoush</t>
  </si>
  <si>
    <t>Ain Ej Jaouze</t>
  </si>
  <si>
    <t>Ain El Bnaiye</t>
  </si>
  <si>
    <t>Ain es Saouda</t>
  </si>
  <si>
    <t>Ainata</t>
  </si>
  <si>
    <t>Aamchki</t>
  </si>
  <si>
    <t>Baayoun</t>
  </si>
  <si>
    <t>Barqa</t>
  </si>
  <si>
    <t>Bechouat</t>
  </si>
  <si>
    <t>Bednayel</t>
  </si>
  <si>
    <t>Beit Chama</t>
  </si>
  <si>
    <t>Beit es Satiti</t>
  </si>
  <si>
    <t>Beit Habchi</t>
  </si>
  <si>
    <t>Beit Mchik</t>
  </si>
  <si>
    <t>Bejjaje</t>
  </si>
  <si>
    <t>Betdaai</t>
  </si>
  <si>
    <t>Blaiqa</t>
  </si>
  <si>
    <t>Boudai</t>
  </si>
  <si>
    <t>Britel</t>
  </si>
  <si>
    <t>Bsayleh al Fawka</t>
  </si>
  <si>
    <t>Bsayleh al Tahta</t>
  </si>
  <si>
    <t>Chaat</t>
  </si>
  <si>
    <t>Chlifa</t>
  </si>
  <si>
    <t>Chmistar</t>
  </si>
  <si>
    <t>Daouret en Naml</t>
  </si>
  <si>
    <t>Dar el Ouassaa</t>
  </si>
  <si>
    <t>Deir El Ahmar</t>
  </si>
  <si>
    <t>Deir Mar Maroun</t>
  </si>
  <si>
    <t>Douris</t>
  </si>
  <si>
    <t>El Aaiara</t>
  </si>
  <si>
    <t>El Ain</t>
  </si>
  <si>
    <t>El Barake</t>
  </si>
  <si>
    <t>El Faqrat</t>
  </si>
  <si>
    <t>El Laouze</t>
  </si>
  <si>
    <t>El Maalqa</t>
  </si>
  <si>
    <t>El Marmagha</t>
  </si>
  <si>
    <t>El Qerrami</t>
  </si>
  <si>
    <t>En Nouqra</t>
  </si>
  <si>
    <t>Fakehe</t>
  </si>
  <si>
    <t>Flaoui</t>
  </si>
  <si>
    <t>Freij</t>
  </si>
  <si>
    <t>Hadet</t>
  </si>
  <si>
    <t>Hai el Mathane</t>
  </si>
  <si>
    <t>Halbata</t>
  </si>
  <si>
    <t>Ham</t>
  </si>
  <si>
    <t>Haouch Barada</t>
  </si>
  <si>
    <t>Haouch Ed Dahab</t>
  </si>
  <si>
    <t>Haouch En Nabi</t>
  </si>
  <si>
    <t>Haouch Snaid</t>
  </si>
  <si>
    <t>Haouch Tall Safiye</t>
  </si>
  <si>
    <t>Haouerte</t>
  </si>
  <si>
    <t>Haour Taala</t>
  </si>
  <si>
    <t>Harata</t>
  </si>
  <si>
    <t>Harfouch</t>
  </si>
  <si>
    <t>Hfayer</t>
  </si>
  <si>
    <t>Hizzine</t>
  </si>
  <si>
    <t>Hosn ech Chadoura</t>
  </si>
  <si>
    <t>Houch Er Rafqa</t>
  </si>
  <si>
    <t>Iaat</t>
  </si>
  <si>
    <t>Jabaa</t>
  </si>
  <si>
    <t>Jabal Ech Chaaibe</t>
  </si>
  <si>
    <t>Jabboule</t>
  </si>
  <si>
    <t>Janta</t>
  </si>
  <si>
    <t>Jdaide</t>
  </si>
  <si>
    <t>Joubaniyeh</t>
  </si>
  <si>
    <t>Kfar Dabach</t>
  </si>
  <si>
    <t>Kfar Dane</t>
  </si>
  <si>
    <t>Kharayeb</t>
  </si>
  <si>
    <t>Khermateh</t>
  </si>
  <si>
    <t>Khirbet Daoûd</t>
  </si>
  <si>
    <t>Khirbet et Tine</t>
  </si>
  <si>
    <t>Khirbet Haouerte</t>
  </si>
  <si>
    <t>Khirbet Younine</t>
  </si>
  <si>
    <t>Khodor</t>
  </si>
  <si>
    <t>Khraibe</t>
  </si>
  <si>
    <t>Knaisse</t>
  </si>
  <si>
    <t>Laboue</t>
  </si>
  <si>
    <t>Maarboun</t>
  </si>
  <si>
    <t>Majdaloun</t>
  </si>
  <si>
    <t>Maql el Bouadte</t>
  </si>
  <si>
    <t>Maqne</t>
  </si>
  <si>
    <t>Masnaa</t>
  </si>
  <si>
    <t>Masnaa es Zohr</t>
  </si>
  <si>
    <t>Mazraat al Ramassy</t>
  </si>
  <si>
    <t>Mazraat al Takch</t>
  </si>
  <si>
    <t>Mazraat Beit el Ghoussain</t>
  </si>
  <si>
    <t>Mazraat Beit Slaibi</t>
  </si>
  <si>
    <t>Mazraat Ed Dallil</t>
  </si>
  <si>
    <t>Mazraat ed Dhour</t>
  </si>
  <si>
    <t>Mazraat Es Saiyed</t>
  </si>
  <si>
    <t>Mazraat Matar</t>
  </si>
  <si>
    <t>Mazraat Oumm Aali</t>
  </si>
  <si>
    <t>Mchaitiye</t>
  </si>
  <si>
    <t>Mehairfe</t>
  </si>
  <si>
    <t>Mhattat Ras Baalbeck</t>
  </si>
  <si>
    <t>Mkaybel Al Kala'</t>
  </si>
  <si>
    <t>Moqraq</t>
  </si>
  <si>
    <t>Mrah Beit Aassaf</t>
  </si>
  <si>
    <t>Mrah Beit el Qazah</t>
  </si>
  <si>
    <t>Mrah Beit Slim</t>
  </si>
  <si>
    <t>Mrah Bou Brahim</t>
  </si>
  <si>
    <t>Mrah Bou Chahine</t>
  </si>
  <si>
    <t>Mrah ech Chmis</t>
  </si>
  <si>
    <t>Mrah ech Choaab</t>
  </si>
  <si>
    <t>Mrah ej Jamal</t>
  </si>
  <si>
    <t>Mrah ej Jeddaoui</t>
  </si>
  <si>
    <t>Mrah El Aabed</t>
  </si>
  <si>
    <t>Mrah el Aaouja</t>
  </si>
  <si>
    <t>Mrah El Aassi</t>
  </si>
  <si>
    <t>Mrah el Ahmar</t>
  </si>
  <si>
    <t>Mrah el Blata</t>
  </si>
  <si>
    <t>Mrah EL Harfouch</t>
  </si>
  <si>
    <t>Mrah es Sirghane</t>
  </si>
  <si>
    <t>Mrah Haissoûn</t>
  </si>
  <si>
    <t>Mrah Kloude</t>
  </si>
  <si>
    <t>Mrah Najib</t>
  </si>
  <si>
    <t>Mrah Rafi</t>
  </si>
  <si>
    <t>Mrah Semaan</t>
  </si>
  <si>
    <t>Mrah Soukkar</t>
  </si>
  <si>
    <t>Nabha</t>
  </si>
  <si>
    <t>Nabi Chit</t>
  </si>
  <si>
    <t>Nabi Osmane</t>
  </si>
  <si>
    <t>Nabi Rachade</t>
  </si>
  <si>
    <t>Nabi Sbat</t>
  </si>
  <si>
    <t>Nahle</t>
  </si>
  <si>
    <t>Ouadi el Assouad</t>
  </si>
  <si>
    <t>Ouadi el Oss</t>
  </si>
  <si>
    <t>Qaa Baalbek</t>
  </si>
  <si>
    <t>Qalaat Bakdach</t>
  </si>
  <si>
    <t>Qalb es Sabaa</t>
  </si>
  <si>
    <t>Qarha</t>
  </si>
  <si>
    <t>Qiddam, El</t>
  </si>
  <si>
    <t>Qlaile</t>
  </si>
  <si>
    <t>Qsarnaba</t>
  </si>
  <si>
    <t>Ram</t>
  </si>
  <si>
    <t>Ras al Assy</t>
  </si>
  <si>
    <t>Ras Baalbek</t>
  </si>
  <si>
    <t>Rasm El Hadet</t>
  </si>
  <si>
    <t>Riha</t>
  </si>
  <si>
    <t>Saaide</t>
  </si>
  <si>
    <t>Safra</t>
  </si>
  <si>
    <t>Saidet ed Dalil</t>
  </si>
  <si>
    <t>Saraain el Faouqa</t>
  </si>
  <si>
    <t>Saraain et Tahta</t>
  </si>
  <si>
    <t>Sbouba</t>
  </si>
  <si>
    <t>Sifri</t>
  </si>
  <si>
    <t>Siret Hanna</t>
  </si>
  <si>
    <t>Sloûqi</t>
  </si>
  <si>
    <t>Taibe</t>
  </si>
  <si>
    <t>Talia</t>
  </si>
  <si>
    <t>Tall Sougha</t>
  </si>
  <si>
    <t>Tallet ed Deir</t>
  </si>
  <si>
    <t>Tammine et Tahta</t>
  </si>
  <si>
    <t>Tamnine El Faouqa</t>
  </si>
  <si>
    <t>Taraiya</t>
  </si>
  <si>
    <t>Tfail</t>
  </si>
  <si>
    <t>Toufiqiye</t>
  </si>
  <si>
    <t>Yahfoufa</t>
  </si>
  <si>
    <t>Yammoune</t>
  </si>
  <si>
    <t>Younine</t>
  </si>
  <si>
    <t>Zabboud</t>
  </si>
  <si>
    <t>Zarayeb</t>
  </si>
  <si>
    <t>Zarayeb Choukr</t>
  </si>
  <si>
    <t>Zeribet es Sabha</t>
  </si>
  <si>
    <t>Zrazir</t>
  </si>
  <si>
    <t>El Hermel</t>
  </si>
  <si>
    <t>Aaqabe</t>
  </si>
  <si>
    <t>Ain al Jadideh</t>
  </si>
  <si>
    <t>Bdita</t>
  </si>
  <si>
    <t>Beit Aallam</t>
  </si>
  <si>
    <t>Beit Aallaou</t>
  </si>
  <si>
    <t>Beit es Semmaqa</t>
  </si>
  <si>
    <t>Beit Hira</t>
  </si>
  <si>
    <t>Berghoch</t>
  </si>
  <si>
    <t>Biyout Aawad</t>
  </si>
  <si>
    <t>Biyout el Ain</t>
  </si>
  <si>
    <t>Biyout el Hajj Hassan</t>
  </si>
  <si>
    <t>Biyout er Rouais</t>
  </si>
  <si>
    <t>Biyout es Souh</t>
  </si>
  <si>
    <t>Bou Sawaya</t>
  </si>
  <si>
    <t>Bouaida</t>
  </si>
  <si>
    <t>Boule</t>
  </si>
  <si>
    <t>Boustane</t>
  </si>
  <si>
    <t>El Boustane</t>
  </si>
  <si>
    <t>Bray</t>
  </si>
  <si>
    <t>Brissa</t>
  </si>
  <si>
    <t>Charbine</t>
  </si>
  <si>
    <t>Chouaghir</t>
  </si>
  <si>
    <t>Ed Daoura</t>
  </si>
  <si>
    <t>El Mdawesh</t>
  </si>
  <si>
    <t>El Ouaqf</t>
  </si>
  <si>
    <t>El Qraita</t>
  </si>
  <si>
    <t>Es Souaidiye</t>
  </si>
  <si>
    <t>Faara</t>
  </si>
  <si>
    <t>Fissane</t>
  </si>
  <si>
    <t>Haouch Es Saiyad Aali</t>
  </si>
  <si>
    <t>Haouchariye</t>
  </si>
  <si>
    <t>Haret El Maasser</t>
  </si>
  <si>
    <t>Hariqa</t>
  </si>
  <si>
    <t>Hawch Beit Ismail</t>
  </si>
  <si>
    <t>Hermel</t>
  </si>
  <si>
    <t>Hmaire</t>
  </si>
  <si>
    <t>Jawz</t>
  </si>
  <si>
    <t>Jisr el Aassi</t>
  </si>
  <si>
    <t>Jouar El Hachich</t>
  </si>
  <si>
    <t>Jouret el Mzar</t>
  </si>
  <si>
    <t>Kouakh</t>
  </si>
  <si>
    <t>Maaisr</t>
  </si>
  <si>
    <t>Mansoureh</t>
  </si>
  <si>
    <t>Marj Hine</t>
  </si>
  <si>
    <t>Mazraat Beit Et Tachm</t>
  </si>
  <si>
    <t>Mazraat Et Talle</t>
  </si>
  <si>
    <t>Mazret al Fkyh</t>
  </si>
  <si>
    <t>Mnaira</t>
  </si>
  <si>
    <t>Mrah Aabbas</t>
  </si>
  <si>
    <t>Mrah Beit Aalaoui</t>
  </si>
  <si>
    <t>Mrah Bou Kamar al Dine</t>
  </si>
  <si>
    <t>Mrah Ech Chaab</t>
  </si>
  <si>
    <t>Mrah ech Charqi</t>
  </si>
  <si>
    <t>Mrah ech Chnain</t>
  </si>
  <si>
    <t>Mrah el Aaqabe</t>
  </si>
  <si>
    <t>Mrah El Ain</t>
  </si>
  <si>
    <t>Mrah el Arab</t>
  </si>
  <si>
    <t>Mrah El Dalil</t>
  </si>
  <si>
    <t>Mrah el Gharbi</t>
  </si>
  <si>
    <t>Mrah el Mahlise</t>
  </si>
  <si>
    <t>Mrah El Mouchref</t>
  </si>
  <si>
    <t>Mrah El Mougher</t>
  </si>
  <si>
    <t>Mrah el Qorne</t>
  </si>
  <si>
    <t>Mrah el Qraita</t>
  </si>
  <si>
    <t>Mrah es Siyaid</t>
  </si>
  <si>
    <t>Mrah esh Shmis</t>
  </si>
  <si>
    <t>Mrah Ez Zakbe</t>
  </si>
  <si>
    <t>Mrah Houssain Taane</t>
  </si>
  <si>
    <t>Mrah Naaouas</t>
  </si>
  <si>
    <t>Mrah Sejoud</t>
  </si>
  <si>
    <t>Mrah Yassine</t>
  </si>
  <si>
    <t>Nasriye</t>
  </si>
  <si>
    <t>Ouadi en Nayra</t>
  </si>
  <si>
    <t>Ouadi Er Ratle</t>
  </si>
  <si>
    <t>Ouadi et Tourkmane</t>
  </si>
  <si>
    <t>Ouadi Faara</t>
  </si>
  <si>
    <t>Qanafez</t>
  </si>
  <si>
    <t>Qasr</t>
  </si>
  <si>
    <t>Quadi Bnit</t>
  </si>
  <si>
    <t>Quadi el Karm</t>
  </si>
  <si>
    <t>Salhat El Ma</t>
  </si>
  <si>
    <t>Sharbine el Faouqa</t>
  </si>
  <si>
    <t>Souaisse</t>
  </si>
  <si>
    <t>Tall El far</t>
  </si>
  <si>
    <t>Zighrine</t>
  </si>
  <si>
    <t>Zighrine Et Tahta</t>
  </si>
  <si>
    <t>Zouaitini</t>
  </si>
  <si>
    <t>Rachaya</t>
  </si>
  <si>
    <t>Aaiha</t>
  </si>
  <si>
    <t>Aaqbe</t>
  </si>
  <si>
    <t>Aaz el Aarab</t>
  </si>
  <si>
    <t>Ain Aarab</t>
  </si>
  <si>
    <t>Ain Aata</t>
  </si>
  <si>
    <t>Ain Hircha</t>
  </si>
  <si>
    <t>Aita el Foukhar</t>
  </si>
  <si>
    <t>Bakka</t>
  </si>
  <si>
    <t>Bakkifa</t>
  </si>
  <si>
    <t>Bayader el Aadas</t>
  </si>
  <si>
    <t>Beit Lahia</t>
  </si>
  <si>
    <t>Bire</t>
  </si>
  <si>
    <t>Dahr el Ahmar</t>
  </si>
  <si>
    <t>Deir el Aachayer</t>
  </si>
  <si>
    <t>El Faqaa</t>
  </si>
  <si>
    <t>En Nabi Safa</t>
  </si>
  <si>
    <t>Haloua</t>
  </si>
  <si>
    <t>Haouch</t>
  </si>
  <si>
    <t>Haret el Kaouasbe</t>
  </si>
  <si>
    <t>Jebb Farah</t>
  </si>
  <si>
    <t>Kaoukaba</t>
  </si>
  <si>
    <t>Kfar Danis</t>
  </si>
  <si>
    <t>Kfar Mechki</t>
  </si>
  <si>
    <t>Kfar Qouq</t>
  </si>
  <si>
    <t>Khirbet Rouha</t>
  </si>
  <si>
    <t>Majdal Balhis</t>
  </si>
  <si>
    <t>Marj es Simah</t>
  </si>
  <si>
    <t>Mazraat Aazzi</t>
  </si>
  <si>
    <t>Mazraat Ain Qeniye</t>
  </si>
  <si>
    <t>Selsata (Mazraat Deir el Aachaiyer)</t>
  </si>
  <si>
    <t>Mazraat Dier el Aachayer</t>
  </si>
  <si>
    <t>Mazraat el Qalioûn</t>
  </si>
  <si>
    <t>Mazraat Jaafar</t>
  </si>
  <si>
    <t>Mazret Al Chmis</t>
  </si>
  <si>
    <t>Mdoukha</t>
  </si>
  <si>
    <t>Mhaidse</t>
  </si>
  <si>
    <t>Qnaabe</t>
  </si>
  <si>
    <t>Rachaiya</t>
  </si>
  <si>
    <t>Rafid</t>
  </si>
  <si>
    <t>Tannoura</t>
  </si>
  <si>
    <t>Yanta</t>
  </si>
  <si>
    <t>West Bekaa</t>
  </si>
  <si>
    <t>Aammiq</t>
  </si>
  <si>
    <t>Aana</t>
  </si>
  <si>
    <t>Ain et Tine</t>
  </si>
  <si>
    <t>Ain Zebde</t>
  </si>
  <si>
    <t>Aitanit</t>
  </si>
  <si>
    <t>Baaloul</t>
  </si>
  <si>
    <t>Bab Maraa</t>
  </si>
  <si>
    <t>Chebreqiyet Aammiq</t>
  </si>
  <si>
    <t>Dakoue</t>
  </si>
  <si>
    <t>Deir Ain ej Jaouze</t>
  </si>
  <si>
    <t>Deir Tahnich</t>
  </si>
  <si>
    <t>El Jezire</t>
  </si>
  <si>
    <t>El Marj</t>
  </si>
  <si>
    <t>Ghazze</t>
  </si>
  <si>
    <t>Houch Aammiq</t>
  </si>
  <si>
    <t>Houch el Harime</t>
  </si>
  <si>
    <t>Houch es Saalouk</t>
  </si>
  <si>
    <t>Istabl</t>
  </si>
  <si>
    <t>Joub Jannine</t>
  </si>
  <si>
    <t>Kafraiya</t>
  </si>
  <si>
    <t>Kamed el Laouz</t>
  </si>
  <si>
    <t>Khiara</t>
  </si>
  <si>
    <t>Khiara el Aatiqa</t>
  </si>
  <si>
    <t>Khirbet Qanafar</t>
  </si>
  <si>
    <t>Lala</t>
  </si>
  <si>
    <t>Libbaya</t>
  </si>
  <si>
    <t>Loussia</t>
  </si>
  <si>
    <t>Machgara</t>
  </si>
  <si>
    <t>Hammara</t>
  </si>
  <si>
    <t>Mansoura</t>
  </si>
  <si>
    <t>Meidoun</t>
  </si>
  <si>
    <t>Nabaa el Khraizat</t>
  </si>
  <si>
    <t>Qaraoun</t>
  </si>
  <si>
    <t>Qillaya</t>
  </si>
  <si>
    <t>Saghbine</t>
  </si>
  <si>
    <t>Sohmor</t>
  </si>
  <si>
    <t>Souairi</t>
  </si>
  <si>
    <t>Soultane Yaaqoub el Faouqa</t>
  </si>
  <si>
    <t>Soultane Yaaqoub el Tahta</t>
  </si>
  <si>
    <t>Tall Znoub</t>
  </si>
  <si>
    <t>Tall Znoub ej Jdide</t>
  </si>
  <si>
    <t>Yohmor</t>
  </si>
  <si>
    <t>Zellaya</t>
  </si>
  <si>
    <t>Zahle</t>
  </si>
  <si>
    <t>Aali en Nahri</t>
  </si>
  <si>
    <t>Anjar</t>
  </si>
  <si>
    <t>Ablah</t>
  </si>
  <si>
    <t>Ain el Ghmiqa</t>
  </si>
  <si>
    <t>Ain Kfar Zabad</t>
  </si>
  <si>
    <t>Bar Elias</t>
  </si>
  <si>
    <t>Bayyadat</t>
  </si>
  <si>
    <t>Berbara</t>
  </si>
  <si>
    <t>Bouarej</t>
  </si>
  <si>
    <t>Choubrouqiyet Tabet</t>
  </si>
  <si>
    <t>Chamssine</t>
  </si>
  <si>
    <t>Chtaura</t>
  </si>
  <si>
    <t>Dahr al Harf</t>
  </si>
  <si>
    <t>Dahr Blait</t>
  </si>
  <si>
    <t>Dahr es Souane</t>
  </si>
  <si>
    <t>Dalhamiye</t>
  </si>
  <si>
    <t>Deir el Ghazal</t>
  </si>
  <si>
    <t>Deir Zenoun</t>
  </si>
  <si>
    <t>Al Faour</t>
  </si>
  <si>
    <t>Er Ramtaniye</t>
  </si>
  <si>
    <t>Es Sraij</t>
  </si>
  <si>
    <t>Fourzol</t>
  </si>
  <si>
    <t>Hai el Fikani</t>
  </si>
  <si>
    <t>Hakl Hammana</t>
  </si>
  <si>
    <t>Haouch ed Dibs</t>
  </si>
  <si>
    <t>Haouch el Mendara</t>
  </si>
  <si>
    <t>Haouch el Oumara Aradi</t>
  </si>
  <si>
    <t>Haouch el Sayade</t>
  </si>
  <si>
    <t>Hazerta</t>
  </si>
  <si>
    <t>Hechmech</t>
  </si>
  <si>
    <t>Houch El-Ghanam</t>
  </si>
  <si>
    <t>Houch ez Zaraane</t>
  </si>
  <si>
    <t>Houch Hala</t>
  </si>
  <si>
    <t>Jdita</t>
  </si>
  <si>
    <t>Jlala</t>
  </si>
  <si>
    <t>Karak Nouh</t>
  </si>
  <si>
    <t>Kfar Zabad</t>
  </si>
  <si>
    <t>Koussaya</t>
  </si>
  <si>
    <t>Ksara</t>
  </si>
  <si>
    <t>Zahle Maalaqa Aradi</t>
  </si>
  <si>
    <t>MADINAT AL SINA'IYAT</t>
  </si>
  <si>
    <t>Majdel Anjar</t>
  </si>
  <si>
    <t>Massa</t>
  </si>
  <si>
    <t>Mazraat el Mehqane</t>
  </si>
  <si>
    <t>Meksi</t>
  </si>
  <si>
    <t>Mreijat</t>
  </si>
  <si>
    <t>Nabi Aila</t>
  </si>
  <si>
    <t>Na'ssate</t>
  </si>
  <si>
    <t>Nasriyet Rizq</t>
  </si>
  <si>
    <t>Niha</t>
  </si>
  <si>
    <t>Ouadi ed Deloum</t>
  </si>
  <si>
    <t>Ouadi el Aarayech</t>
  </si>
  <si>
    <t>Qaa er Rim</t>
  </si>
  <si>
    <t>Qabb Elias</t>
  </si>
  <si>
    <t>Qarqoûd</t>
  </si>
  <si>
    <t>Qeisser</t>
  </si>
  <si>
    <t>Qommol</t>
  </si>
  <si>
    <t>Raite</t>
  </si>
  <si>
    <t>Ras el Ain</t>
  </si>
  <si>
    <t>Rassiye</t>
  </si>
  <si>
    <t>Rayak</t>
  </si>
  <si>
    <t>Saadnayel</t>
  </si>
  <si>
    <t>Sahret el Qach</t>
  </si>
  <si>
    <t>Taalabaya</t>
  </si>
  <si>
    <t>Taanayel</t>
  </si>
  <si>
    <t>Tell el Aamara</t>
  </si>
  <si>
    <t>Tall el Akhdar</t>
  </si>
  <si>
    <t>Tell Chiha</t>
  </si>
  <si>
    <t>Terbol</t>
  </si>
  <si>
    <t>Touaite</t>
  </si>
  <si>
    <t>Zebdol</t>
  </si>
  <si>
    <t>Mount Lebanon</t>
  </si>
  <si>
    <t>Aley</t>
  </si>
  <si>
    <t>Aabey</t>
  </si>
  <si>
    <t>Aaley ej Jdide</t>
  </si>
  <si>
    <t>Aamroussieh Choueifat</t>
  </si>
  <si>
    <t>Aamroussiye</t>
  </si>
  <si>
    <t>Aaramoun</t>
  </si>
  <si>
    <t>Aazzouniye</t>
  </si>
  <si>
    <t>Ain Al Saydeh</t>
  </si>
  <si>
    <t>Ain Anoub</t>
  </si>
  <si>
    <t>Ain Dara</t>
  </si>
  <si>
    <t>Ain Drafil</t>
  </si>
  <si>
    <t>Ain ej Jdide</t>
  </si>
  <si>
    <t>Ain el Fraidis</t>
  </si>
  <si>
    <t>Ain el Halzoun</t>
  </si>
  <si>
    <t>Ain el Jaouze</t>
  </si>
  <si>
    <t>Ain el Marj</t>
  </si>
  <si>
    <t>Ain er Remmane</t>
  </si>
  <si>
    <t>Ain Hala</t>
  </si>
  <si>
    <t>Ain Ksour</t>
  </si>
  <si>
    <t>Ain Trez</t>
  </si>
  <si>
    <t>Ainab</t>
  </si>
  <si>
    <t>Aitat</t>
  </si>
  <si>
    <t>Baaouerta</t>
  </si>
  <si>
    <t>Baissour</t>
  </si>
  <si>
    <t>Bchamoun</t>
  </si>
  <si>
    <t>Bdedoun</t>
  </si>
  <si>
    <t>Bedghane</t>
  </si>
  <si>
    <t>Bhamdoun ed Dayaa</t>
  </si>
  <si>
    <t>Bhamdoun el Mhatta</t>
  </si>
  <si>
    <t>Bhouara</t>
  </si>
  <si>
    <t>Bihat</t>
  </si>
  <si>
    <t>Bkhechtay</t>
  </si>
  <si>
    <t>Blaibel</t>
  </si>
  <si>
    <t>Bmahray</t>
  </si>
  <si>
    <t>Bmekkine</t>
  </si>
  <si>
    <t>Bnaiye</t>
  </si>
  <si>
    <t>Botros</t>
  </si>
  <si>
    <t>Bou Zraide</t>
  </si>
  <si>
    <t>Bourdine</t>
  </si>
  <si>
    <t>Bsatine</t>
  </si>
  <si>
    <t>Bserrine</t>
  </si>
  <si>
    <t>Bsous</t>
  </si>
  <si>
    <t>Btalloun</t>
  </si>
  <si>
    <t>Btater</t>
  </si>
  <si>
    <t>Chamlikh</t>
  </si>
  <si>
    <t>Chanay</t>
  </si>
  <si>
    <t>Charoun</t>
  </si>
  <si>
    <t>Chartoun</t>
  </si>
  <si>
    <t>Chemlane</t>
  </si>
  <si>
    <t>Chqif Btalloûn</t>
  </si>
  <si>
    <t>Dahr El Ouahch</t>
  </si>
  <si>
    <t>Daqqoun</t>
  </si>
  <si>
    <t>Deir Qoubil</t>
  </si>
  <si>
    <t>Dfoun</t>
  </si>
  <si>
    <t>Doueir er Remmane</t>
  </si>
  <si>
    <t>El Blat</t>
  </si>
  <si>
    <t>El Ftaihat</t>
  </si>
  <si>
    <t>En Njassa</t>
  </si>
  <si>
    <t>Es Shwayfate</t>
  </si>
  <si>
    <t>Ghaboun</t>
  </si>
  <si>
    <t>Ghadir</t>
  </si>
  <si>
    <t>Habramoun</t>
  </si>
  <si>
    <t>Haret Chbib</t>
  </si>
  <si>
    <t>Haret el Mir</t>
  </si>
  <si>
    <t>Haret Salem</t>
  </si>
  <si>
    <t>Hay el Aarab</t>
  </si>
  <si>
    <t>Hay es Sellom</t>
  </si>
  <si>
    <t>Hay es Sindiane</t>
  </si>
  <si>
    <t>Houmal</t>
  </si>
  <si>
    <t>Ighmid</t>
  </si>
  <si>
    <t>Jabal El Aarid</t>
  </si>
  <si>
    <t>Jisr el Qadi</t>
  </si>
  <si>
    <t>Kahale</t>
  </si>
  <si>
    <t>Kaifoun</t>
  </si>
  <si>
    <t>Kfar Aamaiy</t>
  </si>
  <si>
    <t>Kfar Matta</t>
  </si>
  <si>
    <t>Khalde</t>
  </si>
  <si>
    <t>Kliliye</t>
  </si>
  <si>
    <t>Maaroufiye</t>
  </si>
  <si>
    <t>Maasraiti</t>
  </si>
  <si>
    <t>Majdalaya</t>
  </si>
  <si>
    <t>Mansouriye</t>
  </si>
  <si>
    <t>Mantra</t>
  </si>
  <si>
    <t>Marj Chartoun</t>
  </si>
  <si>
    <t>Mazraat el Boueit</t>
  </si>
  <si>
    <t>Mazraat en Nahr</t>
  </si>
  <si>
    <t>Mechakhti</t>
  </si>
  <si>
    <t>Mechrefe</t>
  </si>
  <si>
    <t>Mejdel Baana</t>
  </si>
  <si>
    <t>Mounsa Aaley</t>
  </si>
  <si>
    <t>Oumara Choueifat</t>
  </si>
  <si>
    <t>Qabr Chamoun</t>
  </si>
  <si>
    <t>Qmatiye</t>
  </si>
  <si>
    <t>Qoubbe Choueifat</t>
  </si>
  <si>
    <t>Ram Bchamoun</t>
  </si>
  <si>
    <t>Ramliye</t>
  </si>
  <si>
    <t>Rechmaiya</t>
  </si>
  <si>
    <t>Rejme</t>
  </si>
  <si>
    <t>Remhala</t>
  </si>
  <si>
    <t>Rjoum</t>
  </si>
  <si>
    <t>Rouissat Sofar</t>
  </si>
  <si>
    <t>Rouisset en Naamane</t>
  </si>
  <si>
    <t>Sarahmoul</t>
  </si>
  <si>
    <t>Sibaal</t>
  </si>
  <si>
    <t>Sebaal</t>
  </si>
  <si>
    <t>Sil</t>
  </si>
  <si>
    <t>Silfaya</t>
  </si>
  <si>
    <t>Sofar</t>
  </si>
  <si>
    <t>Souq el Gharb</t>
  </si>
  <si>
    <t>Taazniye</t>
  </si>
  <si>
    <t>Touayte Ain Dara</t>
  </si>
  <si>
    <t>Watiye</t>
  </si>
  <si>
    <t>Yinnar</t>
  </si>
  <si>
    <t>Baabda</t>
  </si>
  <si>
    <t>Aabadiye</t>
  </si>
  <si>
    <t>Aarbaniye</t>
  </si>
  <si>
    <t>Abbdiyeh al Jadideh</t>
  </si>
  <si>
    <t>Ain er Roummane</t>
  </si>
  <si>
    <t>Ain es Sihha</t>
  </si>
  <si>
    <t>Ain Mouaffaq</t>
  </si>
  <si>
    <t>Arayia</t>
  </si>
  <si>
    <t>Arsoun</t>
  </si>
  <si>
    <t>Baalchmay</t>
  </si>
  <si>
    <t>Baalchmay ej Jdide</t>
  </si>
  <si>
    <t>Bhala</t>
  </si>
  <si>
    <t>Bir Hassan</t>
  </si>
  <si>
    <t>Bmariam</t>
  </si>
  <si>
    <t>Borj el Brajne</t>
  </si>
  <si>
    <t>Boutchai</t>
  </si>
  <si>
    <t>Brazilia</t>
  </si>
  <si>
    <t>Bsaba</t>
  </si>
  <si>
    <t>Btaaline</t>
  </si>
  <si>
    <t>Btebyat</t>
  </si>
  <si>
    <t>Btekhnay</t>
  </si>
  <si>
    <t>Bzebdine</t>
  </si>
  <si>
    <t>Chbaniye</t>
  </si>
  <si>
    <t>Chiayah</t>
  </si>
  <si>
    <t>Chmaissa</t>
  </si>
  <si>
    <t>Chouit</t>
  </si>
  <si>
    <t>Cite Sportive</t>
  </si>
  <si>
    <t>Dahr el Baidar</t>
  </si>
  <si>
    <t>Deir el Harf</t>
  </si>
  <si>
    <t>Deir Khouna</t>
  </si>
  <si>
    <t>Deir Mar Elias</t>
  </si>
  <si>
    <t>Deir Mar Yoûhanna</t>
  </si>
  <si>
    <t>Deir Saiya</t>
  </si>
  <si>
    <t>Dhour Al Aabaydiyeh</t>
  </si>
  <si>
    <t>Dlaibe</t>
  </si>
  <si>
    <t>El Baqle</t>
  </si>
  <si>
    <t>El Maadan</t>
  </si>
  <si>
    <t>El Marmah</t>
  </si>
  <si>
    <t>El Mdaoura</t>
  </si>
  <si>
    <t>El Ouzaai</t>
  </si>
  <si>
    <t>Er Rihaniye</t>
  </si>
  <si>
    <t>Es Sheime</t>
  </si>
  <si>
    <t>Et Tahouita</t>
  </si>
  <si>
    <t>Ez Zire</t>
  </si>
  <si>
    <t>Faiyadiye</t>
  </si>
  <si>
    <t>Falougha</t>
  </si>
  <si>
    <t>Fsakin</t>
  </si>
  <si>
    <t>Furn ech Chebak</t>
  </si>
  <si>
    <t>Ghobeire</t>
  </si>
  <si>
    <t>Hammana</t>
  </si>
  <si>
    <t>Haql Hassan</t>
  </si>
  <si>
    <t>Haret El Botm</t>
  </si>
  <si>
    <t>Haret el Mjadle</t>
  </si>
  <si>
    <t>Haret er Roum</t>
  </si>
  <si>
    <t>Haret es Set</t>
  </si>
  <si>
    <t>Haret Hamze</t>
  </si>
  <si>
    <t>Haret Hraik</t>
  </si>
  <si>
    <t>Hasbaiya el Metn</t>
  </si>
  <si>
    <t>Hazmiye</t>
  </si>
  <si>
    <t>Hlaliye</t>
  </si>
  <si>
    <t>Jamhour</t>
  </si>
  <si>
    <t>Jnah</t>
  </si>
  <si>
    <t>Jouar el Haouz</t>
  </si>
  <si>
    <t>Jouret Arsoun</t>
  </si>
  <si>
    <t>Kahlouniye</t>
  </si>
  <si>
    <t>Kfar Selouane</t>
  </si>
  <si>
    <t>Kfarchima</t>
  </si>
  <si>
    <t>Khalouat</t>
  </si>
  <si>
    <t>Knisse</t>
  </si>
  <si>
    <t>Lailake</t>
  </si>
  <si>
    <t>Louaize</t>
  </si>
  <si>
    <t>Mar Taqla</t>
  </si>
  <si>
    <t>Mdeyrej</t>
  </si>
  <si>
    <t>Merdache</t>
  </si>
  <si>
    <t>Mraije</t>
  </si>
  <si>
    <t>Mzayraa</t>
  </si>
  <si>
    <t>Ouadi Chahrour el Olia</t>
  </si>
  <si>
    <t>Ouadi Chahrour el Soufla</t>
  </si>
  <si>
    <t>Qalaa</t>
  </si>
  <si>
    <t>Qirtada</t>
  </si>
  <si>
    <t>Qornayel</t>
  </si>
  <si>
    <t>Qoubbeiaa</t>
  </si>
  <si>
    <t>Qraiye</t>
  </si>
  <si>
    <t>Qsaibe</t>
  </si>
  <si>
    <t>Qtale</t>
  </si>
  <si>
    <t>Ras el Harf</t>
  </si>
  <si>
    <t>Ras el Metn</t>
  </si>
  <si>
    <t>Rouaisset Salima</t>
  </si>
  <si>
    <t>Rouisset el Ballout</t>
  </si>
  <si>
    <t>Salima</t>
  </si>
  <si>
    <t>Saqi Ain el Hadath</t>
  </si>
  <si>
    <t>Sibnay</t>
  </si>
  <si>
    <t>Tahouitet el Ghadir</t>
  </si>
  <si>
    <t>Tarchich</t>
  </si>
  <si>
    <t>Warware</t>
  </si>
  <si>
    <t>Yarzeh</t>
  </si>
  <si>
    <t>Zandouqa</t>
  </si>
  <si>
    <t>Chouf</t>
  </si>
  <si>
    <t>Aalmane Ech Chouf</t>
  </si>
  <si>
    <t>Aammatour</t>
  </si>
  <si>
    <t>Aanout</t>
  </si>
  <si>
    <t>Aaqline</t>
  </si>
  <si>
    <t>Aatrine</t>
  </si>
  <si>
    <t>Aazzibe</t>
  </si>
  <si>
    <t>Ain Aazime</t>
  </si>
  <si>
    <t>Ain Bal</t>
  </si>
  <si>
    <t>Ain El Assad</t>
  </si>
  <si>
    <t>Ain el Haour</t>
  </si>
  <si>
    <t>Ain Ouzain</t>
  </si>
  <si>
    <t>Ain Qeni</t>
  </si>
  <si>
    <t>Ain Zhalta</t>
  </si>
  <si>
    <t>Almane ed Daiaa</t>
  </si>
  <si>
    <t>Baadarane</t>
  </si>
  <si>
    <t>Baal en Naame</t>
  </si>
  <si>
    <t>Baaqline</t>
  </si>
  <si>
    <t>Baasir</t>
  </si>
  <si>
    <t>Bachqiye</t>
  </si>
  <si>
    <t>Baiqoun</t>
  </si>
  <si>
    <t>Baqaoun</t>
  </si>
  <si>
    <t>Baqse</t>
  </si>
  <si>
    <t>Barja</t>
  </si>
  <si>
    <t>Barouk</t>
  </si>
  <si>
    <t>Bater</t>
  </si>
  <si>
    <t>Batloun</t>
  </si>
  <si>
    <t>Bchatfine</t>
  </si>
  <si>
    <t>Bchella Ech Chouf</t>
  </si>
  <si>
    <t>Beit ed Dine</t>
  </si>
  <si>
    <t>Benoeti</t>
  </si>
  <si>
    <t>Bkechtine</t>
  </si>
  <si>
    <t>Bkerzai</t>
  </si>
  <si>
    <t>Bkifa</t>
  </si>
  <si>
    <t>Boqaata</t>
  </si>
  <si>
    <t>Borjein</t>
  </si>
  <si>
    <t>Boudine</t>
  </si>
  <si>
    <t>Boutme</t>
  </si>
  <si>
    <t>Bqaiaa</t>
  </si>
  <si>
    <t>Brih et Mtaile</t>
  </si>
  <si>
    <t>Bsennay</t>
  </si>
  <si>
    <t>Bzina</t>
  </si>
  <si>
    <t>Chhime</t>
  </si>
  <si>
    <t>Chmaarine</t>
  </si>
  <si>
    <t>Chmis</t>
  </si>
  <si>
    <t>Choualiq Deir El Qamar</t>
  </si>
  <si>
    <t>Chourit</t>
  </si>
  <si>
    <t>Dabche</t>
  </si>
  <si>
    <t>Dahr ech Chqif</t>
  </si>
  <si>
    <t>Dahr el Aaqline</t>
  </si>
  <si>
    <t>Dahr el Mghara</t>
  </si>
  <si>
    <t>Dalhoun</t>
  </si>
  <si>
    <t>Damour</t>
  </si>
  <si>
    <t>Daraiya</t>
  </si>
  <si>
    <t>Dawha</t>
  </si>
  <si>
    <t>Deir Baba</t>
  </si>
  <si>
    <t>Deir Dourite</t>
  </si>
  <si>
    <t>Deir El MKhales</t>
  </si>
  <si>
    <t>Deir el Qamar</t>
  </si>
  <si>
    <t>Deir er Rahbat</t>
  </si>
  <si>
    <t>Deir es Saide</t>
  </si>
  <si>
    <t>Deir Qouche</t>
  </si>
  <si>
    <t>Delghani</t>
  </si>
  <si>
    <t>Dhour Ain Al Haour</t>
  </si>
  <si>
    <t>Dibbiye</t>
  </si>
  <si>
    <t>Dmit</t>
  </si>
  <si>
    <t>Douair Ed Dibbiye</t>
  </si>
  <si>
    <t>Douair El Hara</t>
  </si>
  <si>
    <t>Ech Charbine</t>
  </si>
  <si>
    <t>Ed Dalhamiye</t>
  </si>
  <si>
    <t>Ej Jreid</t>
  </si>
  <si>
    <t>El Aaqbe</t>
  </si>
  <si>
    <t>El Battal</t>
  </si>
  <si>
    <t>El Kherbe</t>
  </si>
  <si>
    <t>El Khraibe</t>
  </si>
  <si>
    <t>El Meghraiqa</t>
  </si>
  <si>
    <t>El Msayed</t>
  </si>
  <si>
    <t>El Qachaya</t>
  </si>
  <si>
    <t>El Qateaa</t>
  </si>
  <si>
    <t>Et Taamir</t>
  </si>
  <si>
    <t>Fouara</t>
  </si>
  <si>
    <t>Fraidiss</t>
  </si>
  <si>
    <t>Ghabet Jaafar</t>
  </si>
  <si>
    <t>Ghandouriye</t>
  </si>
  <si>
    <t>Gharife</t>
  </si>
  <si>
    <t>Haffet el Hajal</t>
  </si>
  <si>
    <t>Halioune el Faouqa</t>
  </si>
  <si>
    <t>Halioune et Tahta</t>
  </si>
  <si>
    <t>Hamra Ed Damour</t>
  </si>
  <si>
    <t>Hardouch</t>
  </si>
  <si>
    <t>Haret Aalmane</t>
  </si>
  <si>
    <t>Haret Baasir</t>
  </si>
  <si>
    <t>Haret Beit Madi</t>
  </si>
  <si>
    <t>Haret el Ouasta</t>
  </si>
  <si>
    <t>Haret en Naame</t>
  </si>
  <si>
    <t>Haret Jandal</t>
  </si>
  <si>
    <t>Hasrout</t>
  </si>
  <si>
    <t>Hjaijiye</t>
  </si>
  <si>
    <t>Jadra</t>
  </si>
  <si>
    <t>Jahliye</t>
  </si>
  <si>
    <t>Jall Bou Haidar</t>
  </si>
  <si>
    <t>Jamailiye</t>
  </si>
  <si>
    <t>Jbaa</t>
  </si>
  <si>
    <t>Je'ayel</t>
  </si>
  <si>
    <t>Jiblaye</t>
  </si>
  <si>
    <t>Jiye</t>
  </si>
  <si>
    <t>Jlailiye</t>
  </si>
  <si>
    <t>Joun</t>
  </si>
  <si>
    <t>Ketermaya</t>
  </si>
  <si>
    <t>Kfar Faqoud</t>
  </si>
  <si>
    <t>Kfar Hai</t>
  </si>
  <si>
    <t>Kfar Hamal</t>
  </si>
  <si>
    <t>Kfar Him</t>
  </si>
  <si>
    <t>Kfar Nabrakh</t>
  </si>
  <si>
    <t>Kfar Niss</t>
  </si>
  <si>
    <t>Kfar Qatra</t>
  </si>
  <si>
    <t>Khalouat Jernaya</t>
  </si>
  <si>
    <t>Khiam Ed Damour</t>
  </si>
  <si>
    <t>Khirbet Dabach</t>
  </si>
  <si>
    <t>Lahbiye</t>
  </si>
  <si>
    <t>Maaniye</t>
  </si>
  <si>
    <t>Maaser Beit ed Dine</t>
  </si>
  <si>
    <t>Maasser ech Chouf</t>
  </si>
  <si>
    <t>Majdalouna</t>
  </si>
  <si>
    <t>Majdel el Meouch</t>
  </si>
  <si>
    <t>Makhfar El Borj</t>
  </si>
  <si>
    <t>Maqsabe</t>
  </si>
  <si>
    <t>Mar Mikheyel Ed Damour</t>
  </si>
  <si>
    <t>Mar Taqla En Naame</t>
  </si>
  <si>
    <t>Marj Aali</t>
  </si>
  <si>
    <t>Marj Barja</t>
  </si>
  <si>
    <t>Marj Ketermaya</t>
  </si>
  <si>
    <t>Marjiat</t>
  </si>
  <si>
    <t>Marjiat Borjein</t>
  </si>
  <si>
    <t>Mazboud</t>
  </si>
  <si>
    <t>Mazmoura</t>
  </si>
  <si>
    <t>Mazraat ech Chouf</t>
  </si>
  <si>
    <t>Mazraat ed Dahr</t>
  </si>
  <si>
    <t>Mazraat El Barghoutiye</t>
  </si>
  <si>
    <t>Mazraat er Rzaniye</t>
  </si>
  <si>
    <t>Mazraat et Traile</t>
  </si>
  <si>
    <t>Mazraat ez Zaitounniyeh</t>
  </si>
  <si>
    <t>Mazraat Khafiche</t>
  </si>
  <si>
    <t>Mechref</t>
  </si>
  <si>
    <t>Mermata</t>
  </si>
  <si>
    <t>Mghaire</t>
  </si>
  <si>
    <t>Mghairiye</t>
  </si>
  <si>
    <t>Midane ez Zire</t>
  </si>
  <si>
    <t>Missiar</t>
  </si>
  <si>
    <t>Mouhtaqara</t>
  </si>
  <si>
    <t>Moukhtara</t>
  </si>
  <si>
    <t>Mristi</t>
  </si>
  <si>
    <t>Mtaile</t>
  </si>
  <si>
    <t>Mtairiyat</t>
  </si>
  <si>
    <t>Mtoulle et Bzina</t>
  </si>
  <si>
    <t>Naame</t>
  </si>
  <si>
    <t>Nabaa es Safa</t>
  </si>
  <si>
    <t>Nabi Younos</t>
  </si>
  <si>
    <t>Ouadi Abou Youssef</t>
  </si>
  <si>
    <t>Ouadi Bnahle</t>
  </si>
  <si>
    <t>Ouadi Deir Dourit</t>
  </si>
  <si>
    <t>Ouadi ed Deir</t>
  </si>
  <si>
    <t>Ouadi es Sitt</t>
  </si>
  <si>
    <t>Ouadi Ez Zeyni</t>
  </si>
  <si>
    <t>Quardaniye</t>
  </si>
  <si>
    <t>Ouarhaniye</t>
  </si>
  <si>
    <t>Qalaat el Hosn</t>
  </si>
  <si>
    <t>Qalaat En Nimiri</t>
  </si>
  <si>
    <t>Qalaat Eskandaroûna</t>
  </si>
  <si>
    <t>Qassoube</t>
  </si>
  <si>
    <t>Qraiaa</t>
  </si>
  <si>
    <t>Ras Aalous</t>
  </si>
  <si>
    <t>Rmaile</t>
  </si>
  <si>
    <t>Saadiyat</t>
  </si>
  <si>
    <t>Sabouniye</t>
  </si>
  <si>
    <t>Sahl Ej Jiye</t>
  </si>
  <si>
    <t>Samqaniye</t>
  </si>
  <si>
    <t>Saraouniye</t>
  </si>
  <si>
    <t>Sibline</t>
  </si>
  <si>
    <t>Sirjbal</t>
  </si>
  <si>
    <t>Souane</t>
  </si>
  <si>
    <t>Zaarour</t>
  </si>
  <si>
    <t>Zaarouriye</t>
  </si>
  <si>
    <t>Jbeil</t>
  </si>
  <si>
    <t>Aabeidat</t>
  </si>
  <si>
    <t>Aaboud</t>
  </si>
  <si>
    <t>Ain el Ghouaibe</t>
  </si>
  <si>
    <t>Aainat</t>
  </si>
  <si>
    <t>Aalita</t>
  </si>
  <si>
    <t>Aamchit</t>
  </si>
  <si>
    <t>Aannaya</t>
  </si>
  <si>
    <t>Aaouaini</t>
  </si>
  <si>
    <t>Aaqoura</t>
  </si>
  <si>
    <t>Aarasta</t>
  </si>
  <si>
    <t>Aayoun el Aalaq</t>
  </si>
  <si>
    <t>Adonis</t>
  </si>
  <si>
    <t>Afqa</t>
  </si>
  <si>
    <t>Ain Bqechqoch</t>
  </si>
  <si>
    <t>Ain ed Deir</t>
  </si>
  <si>
    <t>Ain Ed Delbe</t>
  </si>
  <si>
    <t>Ain el Qadah</t>
  </si>
  <si>
    <t>Ain er Rouaiss</t>
  </si>
  <si>
    <t>Ain es Salib</t>
  </si>
  <si>
    <t>Ain Ghalboun</t>
  </si>
  <si>
    <t>Ain Jrain</t>
  </si>
  <si>
    <t>Ain Kfaa</t>
  </si>
  <si>
    <t>Almat ech Chemaliye</t>
  </si>
  <si>
    <t>Aydamoun</t>
  </si>
  <si>
    <t>Baachta</t>
  </si>
  <si>
    <t>Balhoss</t>
  </si>
  <si>
    <t>Barbara</t>
  </si>
  <si>
    <t>Barij</t>
  </si>
  <si>
    <t>Bchelli</t>
  </si>
  <si>
    <t>Bechtelida</t>
  </si>
  <si>
    <t>Behdaidat</t>
  </si>
  <si>
    <t>Beit El Boume</t>
  </si>
  <si>
    <t>Beit Hbaq</t>
  </si>
  <si>
    <t>Bejje</t>
  </si>
  <si>
    <t>Bekhaaz</t>
  </si>
  <si>
    <t>Bekouane</t>
  </si>
  <si>
    <t>Bentaael</t>
  </si>
  <si>
    <t>Beziyoun</t>
  </si>
  <si>
    <t>Bhassis</t>
  </si>
  <si>
    <t>Bir El Hait</t>
  </si>
  <si>
    <t>Berket Hejoula</t>
  </si>
  <si>
    <t>Bkourkaz</t>
  </si>
  <si>
    <t>Blat</t>
  </si>
  <si>
    <t>Bmehrine</t>
  </si>
  <si>
    <t>Boaatara</t>
  </si>
  <si>
    <t>Bqarta</t>
  </si>
  <si>
    <t>Broqta</t>
  </si>
  <si>
    <t>Chaabiyat el Fawqa</t>
  </si>
  <si>
    <t>Chaloumas</t>
  </si>
  <si>
    <t>Chamat</t>
  </si>
  <si>
    <t>Chekhnaya</t>
  </si>
  <si>
    <t>Chikhane</t>
  </si>
  <si>
    <t>Chmout</t>
  </si>
  <si>
    <t>Chouata</t>
  </si>
  <si>
    <t>Daouret Edde Jbayl</t>
  </si>
  <si>
    <t>Deir el Qattara</t>
  </si>
  <si>
    <t>Deir Mar Maroûn</t>
  </si>
  <si>
    <t>Deir Mar Sarkis</t>
  </si>
  <si>
    <t>Dmalsa</t>
  </si>
  <si>
    <t>Douar Bou chahine</t>
  </si>
  <si>
    <t>Doueir</t>
  </si>
  <si>
    <t>Ed Darje</t>
  </si>
  <si>
    <t>Edde</t>
  </si>
  <si>
    <t>Ehmej</t>
  </si>
  <si>
    <t>El Aafs</t>
  </si>
  <si>
    <t>El Aambra</t>
  </si>
  <si>
    <t>El Aarich</t>
  </si>
  <si>
    <t>El Barraniye</t>
  </si>
  <si>
    <t>El Bhayri</t>
  </si>
  <si>
    <t>El Biyade</t>
  </si>
  <si>
    <t>El Borj</t>
  </si>
  <si>
    <t>El Hara</t>
  </si>
  <si>
    <t>El-Harf</t>
  </si>
  <si>
    <t>El Harf</t>
  </si>
  <si>
    <t>El Houssoun</t>
  </si>
  <si>
    <t>El Hraifat</t>
  </si>
  <si>
    <t>El Maadene</t>
  </si>
  <si>
    <t>El Marj Lassa</t>
  </si>
  <si>
    <t>El Mazraa Lassa</t>
  </si>
  <si>
    <t>El Mtolle</t>
  </si>
  <si>
    <t>El Owaynate</t>
  </si>
  <si>
    <t>En Naqoûr</t>
  </si>
  <si>
    <t>Es Saqi</t>
  </si>
  <si>
    <t>Es Sare</t>
  </si>
  <si>
    <t>Fatre</t>
  </si>
  <si>
    <t>Ferhet</t>
  </si>
  <si>
    <t>Fghal</t>
  </si>
  <si>
    <t>Fidar</t>
  </si>
  <si>
    <t>Fidar el Faouqa</t>
  </si>
  <si>
    <t>Fidar Et Tahta</t>
  </si>
  <si>
    <t>Frat</t>
  </si>
  <si>
    <t>Ghabate</t>
  </si>
  <si>
    <t>Ghabline</t>
  </si>
  <si>
    <t>Ghalboun</t>
  </si>
  <si>
    <t>Gharfine</t>
  </si>
  <si>
    <t>Gharzouz</t>
  </si>
  <si>
    <t>Habboub</t>
  </si>
  <si>
    <t>Habil</t>
  </si>
  <si>
    <t>Halat</t>
  </si>
  <si>
    <t>Haqel</t>
  </si>
  <si>
    <t>Haqlet et Tine</t>
  </si>
  <si>
    <t>Harsha</t>
  </si>
  <si>
    <t>Hay El Aarbe</t>
  </si>
  <si>
    <t>Hay El Baalbakiye</t>
  </si>
  <si>
    <t>Hbalin</t>
  </si>
  <si>
    <t>Hedayne</t>
  </si>
  <si>
    <t>Heloue</t>
  </si>
  <si>
    <t>Hjoula</t>
  </si>
  <si>
    <t>Hosn Aar</t>
  </si>
  <si>
    <t>Hosna</t>
  </si>
  <si>
    <t>Hosrayel</t>
  </si>
  <si>
    <t>Hourata</t>
  </si>
  <si>
    <t>Hrazmin</t>
  </si>
  <si>
    <t>Hsarat</t>
  </si>
  <si>
    <t>Jabal Serghol</t>
  </si>
  <si>
    <t>Jaj</t>
  </si>
  <si>
    <t>Janne</t>
  </si>
  <si>
    <t>Jbail</t>
  </si>
  <si>
    <t>Jdayel</t>
  </si>
  <si>
    <t>Jengel</t>
  </si>
  <si>
    <t>Jlaisse</t>
  </si>
  <si>
    <t>Jouret El Qattine</t>
  </si>
  <si>
    <t>Jrebta</t>
  </si>
  <si>
    <t>Kafe</t>
  </si>
  <si>
    <t>Kelesh</t>
  </si>
  <si>
    <t>Kfarbaal  (Annaya)</t>
  </si>
  <si>
    <t>Kfar Chakha</t>
  </si>
  <si>
    <t>Kfar Chilli</t>
  </si>
  <si>
    <t>Kfar Hitta</t>
  </si>
  <si>
    <t>Kfar Kahli</t>
  </si>
  <si>
    <t>Kfar Kidda</t>
  </si>
  <si>
    <t>Kfar Mashoun</t>
  </si>
  <si>
    <t>Kfar Qaouass</t>
  </si>
  <si>
    <t>Kfar Sal</t>
  </si>
  <si>
    <t>Kfar Shabbouh</t>
  </si>
  <si>
    <t>Kfar Zbouna</t>
  </si>
  <si>
    <t>Kfoun</t>
  </si>
  <si>
    <t>Khaab</t>
  </si>
  <si>
    <t>Khaabiya</t>
  </si>
  <si>
    <t>Kharbe</t>
  </si>
  <si>
    <t>Kour El Hooua</t>
  </si>
  <si>
    <t>Laqlouq</t>
  </si>
  <si>
    <t>Lassa</t>
  </si>
  <si>
    <t>Lehfed</t>
  </si>
  <si>
    <t>Maad</t>
  </si>
  <si>
    <t>Maaytiq</t>
  </si>
  <si>
    <t>Mahmarat Bejje</t>
  </si>
  <si>
    <t>Maifouq</t>
  </si>
  <si>
    <t>Majdel</t>
  </si>
  <si>
    <t>Malhoûn</t>
  </si>
  <si>
    <t>Mar Meqna</t>
  </si>
  <si>
    <t>Marbaa</t>
  </si>
  <si>
    <t>Marj Mokhtara</t>
  </si>
  <si>
    <t>Mestita</t>
  </si>
  <si>
    <t>Maz. ej Jmaiyel</t>
  </si>
  <si>
    <t>Mazraat el Hajj Khalil</t>
  </si>
  <si>
    <t>Mazraat Es Siyad</t>
  </si>
  <si>
    <t>Mdamit</t>
  </si>
  <si>
    <t>Mechane</t>
  </si>
  <si>
    <t>Mechhellene</t>
  </si>
  <si>
    <t>MechMech</t>
  </si>
  <si>
    <t>Mechmech</t>
  </si>
  <si>
    <t>Meftah es Sellom</t>
  </si>
  <si>
    <t>Meshane</t>
  </si>
  <si>
    <t>Mghaira</t>
  </si>
  <si>
    <t>Mnaitra</t>
  </si>
  <si>
    <t>Monsef</t>
  </si>
  <si>
    <t>Mouftah el Mir</t>
  </si>
  <si>
    <t>Moukhada</t>
  </si>
  <si>
    <t>Mzarib</t>
  </si>
  <si>
    <t>Nabaa Tourzaiya</t>
  </si>
  <si>
    <t>Nahrh Ibrahim</t>
  </si>
  <si>
    <t>Ouata</t>
  </si>
  <si>
    <t>Ouata El Bane</t>
  </si>
  <si>
    <t>Ouata el Khirbe</t>
  </si>
  <si>
    <t>Qartaba</t>
  </si>
  <si>
    <t>Qartaboun</t>
  </si>
  <si>
    <t>Qass</t>
  </si>
  <si>
    <t>Qateaa</t>
  </si>
  <si>
    <t>Qattara</t>
  </si>
  <si>
    <t>Qehmez</t>
  </si>
  <si>
    <t>Qerqraiya</t>
  </si>
  <si>
    <t>Qeryaqoûs</t>
  </si>
  <si>
    <t>Qornaya</t>
  </si>
  <si>
    <t>Ramiet el Hsoun</t>
  </si>
  <si>
    <t>Ramout</t>
  </si>
  <si>
    <t>Ras Osta</t>
  </si>
  <si>
    <t>Rihani</t>
  </si>
  <si>
    <t>Saqi Lassa</t>
  </si>
  <si>
    <t>Saqi Rechmaiya</t>
  </si>
  <si>
    <t>Saqiet ed Delb</t>
  </si>
  <si>
    <t>Saqiet el Khait</t>
  </si>
  <si>
    <t>Sariita</t>
  </si>
  <si>
    <t>Sbail</t>
  </si>
  <si>
    <t>Sebrine</t>
  </si>
  <si>
    <t>Sinnawr</t>
  </si>
  <si>
    <t>Sirine</t>
  </si>
  <si>
    <t>Slaiyeb</t>
  </si>
  <si>
    <t>Souq el Firi</t>
  </si>
  <si>
    <t>Taht el Qalaa</t>
  </si>
  <si>
    <t>Talbita</t>
  </si>
  <si>
    <t>Tartij</t>
  </si>
  <si>
    <t>Tedmor</t>
  </si>
  <si>
    <t>Terouil</t>
  </si>
  <si>
    <t>Tourzaiya</t>
  </si>
  <si>
    <t>Wadi el Kalb</t>
  </si>
  <si>
    <t>Yanouh</t>
  </si>
  <si>
    <t>Zaayber</t>
  </si>
  <si>
    <t>Zebdine</t>
  </si>
  <si>
    <t>Zelhmaya</t>
  </si>
  <si>
    <t>Zmar</t>
  </si>
  <si>
    <t>Kesrwane</t>
  </si>
  <si>
    <t>Aabri</t>
  </si>
  <si>
    <t>Aachqout</t>
  </si>
  <si>
    <t>Aafs</t>
  </si>
  <si>
    <t>Aajaltoun</t>
  </si>
  <si>
    <t>Aarabe Ghosta</t>
  </si>
  <si>
    <t>Aayoun es Simane</t>
  </si>
  <si>
    <t>Aazrane</t>
  </si>
  <si>
    <t>Edma et Dafne</t>
  </si>
  <si>
    <t>Adonis Kesserwan</t>
  </si>
  <si>
    <t>Aghbe</t>
  </si>
  <si>
    <t>Ain Abaal</t>
  </si>
  <si>
    <t>Ain Ej Jorn</t>
  </si>
  <si>
    <t>Ain Er Rihane</t>
  </si>
  <si>
    <t>Ain Et Tannour</t>
  </si>
  <si>
    <t>Ain Jouaiya</t>
  </si>
  <si>
    <t>Aintoura</t>
  </si>
  <si>
    <t>Bahhara</t>
  </si>
  <si>
    <t>Balloune</t>
  </si>
  <si>
    <t>Batha</t>
  </si>
  <si>
    <t>Bayader Fatqa</t>
  </si>
  <si>
    <t>Beit Eid</t>
  </si>
  <si>
    <t>Beit El Kreidi</t>
  </si>
  <si>
    <t>Beit Khachbou</t>
  </si>
  <si>
    <t>Beqaatet Aachqout</t>
  </si>
  <si>
    <t>Biqaatet Kannane</t>
  </si>
  <si>
    <t>Bizhel</t>
  </si>
  <si>
    <t>Bkirke</t>
  </si>
  <si>
    <t>Blat Mazraat Kfar Dibiane</t>
  </si>
  <si>
    <t>Bouar</t>
  </si>
  <si>
    <t>Bqaatouta</t>
  </si>
  <si>
    <t>Broummana Mazraat Kfar Dibian</t>
  </si>
  <si>
    <t>Bzoummar</t>
  </si>
  <si>
    <t>Chaab</t>
  </si>
  <si>
    <t>Chahtoul</t>
  </si>
  <si>
    <t>Chnanaair</t>
  </si>
  <si>
    <t>Chouaya</t>
  </si>
  <si>
    <t>Chouene</t>
  </si>
  <si>
    <t>Christ Roi</t>
  </si>
  <si>
    <t>Daasse</t>
  </si>
  <si>
    <t>Dahr Badris</t>
  </si>
  <si>
    <t>Dahr el Qattine</t>
  </si>
  <si>
    <t>Daraaoun</t>
  </si>
  <si>
    <t>Darayia</t>
  </si>
  <si>
    <t>Dayr Saydet el Haqle</t>
  </si>
  <si>
    <t>Deir Baklouche</t>
  </si>
  <si>
    <t>Deir Hrach</t>
  </si>
  <si>
    <t>Deir Louaize</t>
  </si>
  <si>
    <t>Deir Nisbey</t>
  </si>
  <si>
    <t>Deir Ram Bou Daqen</t>
  </si>
  <si>
    <t>Deir Ziraaya</t>
  </si>
  <si>
    <t>Delbta</t>
  </si>
  <si>
    <t>Deraali</t>
  </si>
  <si>
    <t>Dqarine</t>
  </si>
  <si>
    <t>Ech Chehhara</t>
  </si>
  <si>
    <t>Ech Chqif Bqaatoûta</t>
  </si>
  <si>
    <t>Ed Dahr</t>
  </si>
  <si>
    <t>Ed Dahr Ghbale</t>
  </si>
  <si>
    <t>Ed Daoura Shaile</t>
  </si>
  <si>
    <t>Ej Jaayel</t>
  </si>
  <si>
    <t>El Aaqaybe Kesrouane</t>
  </si>
  <si>
    <t>El Aazra et el Aazr</t>
  </si>
  <si>
    <t>El Ayn</t>
  </si>
  <si>
    <t>El Ghouabi</t>
  </si>
  <si>
    <t>El Hara Mairoûba</t>
  </si>
  <si>
    <t>El Kharayeb</t>
  </si>
  <si>
    <t>El Maaden</t>
  </si>
  <si>
    <t>El Marji</t>
  </si>
  <si>
    <t>El Massiaf</t>
  </si>
  <si>
    <t>El Qacha</t>
  </si>
  <si>
    <t>El Qarqoûf</t>
  </si>
  <si>
    <t>Es Salhiye Bezhel</t>
  </si>
  <si>
    <t>Es Shoûm Kfar Debiane</t>
  </si>
  <si>
    <t>Es Slayekh</t>
  </si>
  <si>
    <t>Es Souhoum</t>
  </si>
  <si>
    <t>Esh Shahoute</t>
  </si>
  <si>
    <t>Et Tarouaa</t>
  </si>
  <si>
    <t>Ez Zaaytriye</t>
  </si>
  <si>
    <t>Faitroun</t>
  </si>
  <si>
    <t>Fanyoun</t>
  </si>
  <si>
    <t>Faqra</t>
  </si>
  <si>
    <t>Faraiya</t>
  </si>
  <si>
    <t>Fatqa</t>
  </si>
  <si>
    <t>Ftah Ech Chouha</t>
  </si>
  <si>
    <t>Ftahate</t>
  </si>
  <si>
    <t>Ghadras</t>
  </si>
  <si>
    <t>Ghazir</t>
  </si>
  <si>
    <t>Ghbale</t>
  </si>
  <si>
    <t>Ghine</t>
  </si>
  <si>
    <t>Ghoshraiya</t>
  </si>
  <si>
    <t>Ghosta</t>
  </si>
  <si>
    <t>Hakl Er Raiyess</t>
  </si>
  <si>
    <t>Hamassiyat</t>
  </si>
  <si>
    <t>Haret El Mir</t>
  </si>
  <si>
    <t>Haret Halane</t>
  </si>
  <si>
    <t>Haret Sakher</t>
  </si>
  <si>
    <t>Hariqa Chahtoul</t>
  </si>
  <si>
    <t>Harissa</t>
  </si>
  <si>
    <t>Hayata</t>
  </si>
  <si>
    <t>Hilane</t>
  </si>
  <si>
    <t>Hossain</t>
  </si>
  <si>
    <t>Hrajel</t>
  </si>
  <si>
    <t>Jdaidet Ghazir</t>
  </si>
  <si>
    <t>Jitta</t>
  </si>
  <si>
    <t>Jouar El Baouechiq</t>
  </si>
  <si>
    <t>Jounie</t>
  </si>
  <si>
    <t>Jounieh Kaslik</t>
  </si>
  <si>
    <t>Jouret Bedrane</t>
  </si>
  <si>
    <t>Jouret Ed Dardour</t>
  </si>
  <si>
    <t>Jouret El Hachich</t>
  </si>
  <si>
    <t>Jouret Et Tormoss</t>
  </si>
  <si>
    <t>Jouret Mghad</t>
  </si>
  <si>
    <t>Kfar Hbab</t>
  </si>
  <si>
    <t>Kfar Jrif</t>
  </si>
  <si>
    <t>Kfarshihham</t>
  </si>
  <si>
    <t>Kfaryassine</t>
  </si>
  <si>
    <t>Kfour</t>
  </si>
  <si>
    <t>Khalal</t>
  </si>
  <si>
    <t>Khdayra</t>
  </si>
  <si>
    <t>Ksayer</t>
  </si>
  <si>
    <t>Maamelteine</t>
  </si>
  <si>
    <t>Maarab</t>
  </si>
  <si>
    <t>Maaysra</t>
  </si>
  <si>
    <t>Mairouba</t>
  </si>
  <si>
    <t>Mar Nouhra</t>
  </si>
  <si>
    <t>Mashhat</t>
  </si>
  <si>
    <t>Mazraat Kfardibiane</t>
  </si>
  <si>
    <t>Mazzarat Er Ras</t>
  </si>
  <si>
    <t>Mchati</t>
  </si>
  <si>
    <t>Mehqane el Mazloum</t>
  </si>
  <si>
    <t>Mghayer</t>
  </si>
  <si>
    <t>Mradiye</t>
  </si>
  <si>
    <t>Mrah El Mir</t>
  </si>
  <si>
    <t>Mreijet Kesserwan</t>
  </si>
  <si>
    <t>Nabaa el Mghara</t>
  </si>
  <si>
    <t>Nahr Ed Dahab</t>
  </si>
  <si>
    <t>Nahr El Hussein</t>
  </si>
  <si>
    <t>Nahr el Kalb</t>
  </si>
  <si>
    <t>Nammoûra</t>
  </si>
  <si>
    <t>Nmoura</t>
  </si>
  <si>
    <t>Ouata Ej Jaouz</t>
  </si>
  <si>
    <t>Ouata el Laouz</t>
  </si>
  <si>
    <t>Ouata Nahr El Kelb</t>
  </si>
  <si>
    <t>Ouata Slam</t>
  </si>
  <si>
    <t>Qalaa Kfardibiane</t>
  </si>
  <si>
    <t>Qalaat Maarab</t>
  </si>
  <si>
    <t>Qarqara</t>
  </si>
  <si>
    <t>Qarqouf</t>
  </si>
  <si>
    <t>Qarsa</t>
  </si>
  <si>
    <t>Qattine</t>
  </si>
  <si>
    <t>Qlaiaat</t>
  </si>
  <si>
    <t>Qmayrze</t>
  </si>
  <si>
    <t>Qouwale</t>
  </si>
  <si>
    <t>Raashine</t>
  </si>
  <si>
    <t>Raifoun</t>
  </si>
  <si>
    <t>Ramiet Kfaryasin</t>
  </si>
  <si>
    <t>Rihane</t>
  </si>
  <si>
    <t>Sahel Aalma</t>
  </si>
  <si>
    <t>Saidet Bzoummar</t>
  </si>
  <si>
    <t>Sarba</t>
  </si>
  <si>
    <t>Shaile</t>
  </si>
  <si>
    <t>Sirje</t>
  </si>
  <si>
    <t>Snoubar</t>
  </si>
  <si>
    <t>Tabarja</t>
  </si>
  <si>
    <t>Talle</t>
  </si>
  <si>
    <t>Wata Tabriye</t>
  </si>
  <si>
    <t>Yahchouch</t>
  </si>
  <si>
    <t>Zaaitra</t>
  </si>
  <si>
    <t>Zayer</t>
  </si>
  <si>
    <t>Zeitoun</t>
  </si>
  <si>
    <t>Zleikat</t>
  </si>
  <si>
    <t>Zouk Mosbeh</t>
  </si>
  <si>
    <t>Zouq Mkayel</t>
  </si>
  <si>
    <t>El Meten</t>
  </si>
  <si>
    <t>Aabdine</t>
  </si>
  <si>
    <t>Aairoun</t>
  </si>
  <si>
    <t>Aammariye</t>
  </si>
  <si>
    <t>Aaraar</t>
  </si>
  <si>
    <t>Aatchane</t>
  </si>
  <si>
    <t>Abou Mizane</t>
  </si>
  <si>
    <t>Ain Aalaq</t>
  </si>
  <si>
    <t>Ain Aar</t>
  </si>
  <si>
    <t>Ain El Kharroube</t>
  </si>
  <si>
    <t>Ain El Qabou</t>
  </si>
  <si>
    <t>Ain el Qassis</t>
  </si>
  <si>
    <t>Ain Es Safsaf</t>
  </si>
  <si>
    <t>Ain Es Sindiane</t>
  </si>
  <si>
    <t>Ain et Toufaha</t>
  </si>
  <si>
    <t>Ain Najm</t>
  </si>
  <si>
    <t>Ain Saade</t>
  </si>
  <si>
    <t>Ain Zaitoune</t>
  </si>
  <si>
    <t>Aiyoun</t>
  </si>
  <si>
    <t>El Aayoun</t>
  </si>
  <si>
    <t xml:space="preserve">Baabdat </t>
  </si>
  <si>
    <t>Baaqrif</t>
  </si>
  <si>
    <t>Balouaa</t>
  </si>
  <si>
    <t>Baouchriye</t>
  </si>
  <si>
    <t>Baskinta</t>
  </si>
  <si>
    <t>Bchellama</t>
  </si>
  <si>
    <t>Beit Chebab</t>
  </si>
  <si>
    <t>Beit El Koukko</t>
  </si>
  <si>
    <t>Beit Meri</t>
  </si>
  <si>
    <t>Belle Vue</t>
  </si>
  <si>
    <t>Beqaata En Nahr</t>
  </si>
  <si>
    <t>Bhannes</t>
  </si>
  <si>
    <t>Bhersaf</t>
  </si>
  <si>
    <t>Biaqout</t>
  </si>
  <si>
    <t>Bikfayia</t>
  </si>
  <si>
    <t>Bnabil</t>
  </si>
  <si>
    <t>Bolonia</t>
  </si>
  <si>
    <t>Borj Hammoud</t>
  </si>
  <si>
    <t>Bqennaya</t>
  </si>
  <si>
    <t>Broumana</t>
  </si>
  <si>
    <t>Bsalim</t>
  </si>
  <si>
    <t>Bsatine Ain Saade</t>
  </si>
  <si>
    <t xml:space="preserve">Bsifrine </t>
  </si>
  <si>
    <t>Bteghrine</t>
  </si>
  <si>
    <t xml:space="preserve">Chaouiye </t>
  </si>
  <si>
    <t>Chbouq</t>
  </si>
  <si>
    <t>Cherchar</t>
  </si>
  <si>
    <t>Cherin</t>
  </si>
  <si>
    <t>Chouaiya</t>
  </si>
  <si>
    <t>Choueir</t>
  </si>
  <si>
    <t>Dahr Broummana</t>
  </si>
  <si>
    <t>Dahr el Bacheq</t>
  </si>
  <si>
    <t>Dahr el Hossein</t>
  </si>
  <si>
    <t>Dahr Es Souane</t>
  </si>
  <si>
    <t>Daoura</t>
  </si>
  <si>
    <t>Daychouniye</t>
  </si>
  <si>
    <t>Dbaiye</t>
  </si>
  <si>
    <t>Deir Chamra</t>
  </si>
  <si>
    <t>Deir el Qalaa</t>
  </si>
  <si>
    <t>Deir es Salib</t>
  </si>
  <si>
    <t>Deir Ma Yohanna El Khench</t>
  </si>
  <si>
    <t>Deir Mar Chaaya</t>
  </si>
  <si>
    <t>Deir Mar Jergos</t>
  </si>
  <si>
    <t>Deir Mar Simaane</t>
  </si>
  <si>
    <t>Deir Tamich</t>
  </si>
  <si>
    <t>Deir-er-Raai es Saleh</t>
  </si>
  <si>
    <t>Dekouane</t>
  </si>
  <si>
    <t>Delb</t>
  </si>
  <si>
    <t>Dhour Ech Choueir</t>
  </si>
  <si>
    <t>Dik El Mehdi</t>
  </si>
  <si>
    <t>Douar</t>
  </si>
  <si>
    <t>Ej Jouaniye</t>
  </si>
  <si>
    <t>El Borj El Khenchara</t>
  </si>
  <si>
    <t>El Braij Qornet Chahouane</t>
  </si>
  <si>
    <t>El Firdaous</t>
  </si>
  <si>
    <t>El Habach</t>
  </si>
  <si>
    <t>El Loueize</t>
  </si>
  <si>
    <t>El Machrah</t>
  </si>
  <si>
    <t>El Manazil</t>
  </si>
  <si>
    <t>El Qalaa</t>
  </si>
  <si>
    <t>En Naas</t>
  </si>
  <si>
    <t>En Nabaa</t>
  </si>
  <si>
    <t>Er Rabie</t>
  </si>
  <si>
    <t>Er Raouda</t>
  </si>
  <si>
    <t>Er Rouaisse</t>
  </si>
  <si>
    <t>Et Tabche</t>
  </si>
  <si>
    <t>Fanar</t>
  </si>
  <si>
    <t>Fanar ej Jdid</t>
  </si>
  <si>
    <t>Faouar</t>
  </si>
  <si>
    <t>Fraike</t>
  </si>
  <si>
    <t>Ghabe</t>
  </si>
  <si>
    <t>Ghabet Bolonia</t>
  </si>
  <si>
    <t>Gharouch</t>
  </si>
  <si>
    <t>Hamlaya</t>
  </si>
  <si>
    <t>Haret el Bellane</t>
  </si>
  <si>
    <t>Haret el Cheikh</t>
  </si>
  <si>
    <t>Haret El Ghouarni</t>
  </si>
  <si>
    <t>Hbous</t>
  </si>
  <si>
    <t>Horch Tabet</t>
  </si>
  <si>
    <t>Intilias</t>
  </si>
  <si>
    <t>Jall Ed Dib</t>
  </si>
  <si>
    <t>Jisr El Bacha</t>
  </si>
  <si>
    <t>Jouar</t>
  </si>
  <si>
    <t>Ej Jouar</t>
  </si>
  <si>
    <t>Jouret El Ballout</t>
  </si>
  <si>
    <t>Kafra</t>
  </si>
  <si>
    <t>Kfar Aaqab</t>
  </si>
  <si>
    <t>Kfartay</t>
  </si>
  <si>
    <t>Khalle</t>
  </si>
  <si>
    <t>Khenchara</t>
  </si>
  <si>
    <t>Khirbit el Aadass</t>
  </si>
  <si>
    <t>Ksayfiyeh</t>
  </si>
  <si>
    <t>Machraa</t>
  </si>
  <si>
    <t>Majdel Tarchich</t>
  </si>
  <si>
    <t>Majzoub</t>
  </si>
  <si>
    <t>Makhadet Nahr el Kalb</t>
  </si>
  <si>
    <t>Mamboukh</t>
  </si>
  <si>
    <t>Mar Aabda el Mshammar</t>
  </si>
  <si>
    <t>Mar Boutrous Karm El- Tine</t>
  </si>
  <si>
    <t>Mar Mkhayel Bnabil</t>
  </si>
  <si>
    <t>Mar Mousa Ed Daouar</t>
  </si>
  <si>
    <t>Mar Roukoz</t>
  </si>
  <si>
    <t>Marj Baskinta</t>
  </si>
  <si>
    <t>Marjaba</t>
  </si>
  <si>
    <t>Masqa</t>
  </si>
  <si>
    <t>Mayasse</t>
  </si>
  <si>
    <t>Mazraat Beit Ech Chaar</t>
  </si>
  <si>
    <t>Mazraat Deir Aaoukar</t>
  </si>
  <si>
    <t>Mazraat El Hdaira</t>
  </si>
  <si>
    <t>Mazraat Yachoua</t>
  </si>
  <si>
    <t>Mchaymcheh</t>
  </si>
  <si>
    <t>Mcheikha</t>
  </si>
  <si>
    <t>Mezher</t>
  </si>
  <si>
    <t>Mhaydse</t>
  </si>
  <si>
    <t>Mkalless</t>
  </si>
  <si>
    <t>Montiverdi</t>
  </si>
  <si>
    <t>Mountazah</t>
  </si>
  <si>
    <t>Mrah Ghanem</t>
  </si>
  <si>
    <t>Mrouj</t>
  </si>
  <si>
    <t>Mtaileb</t>
  </si>
  <si>
    <t>Mtein</t>
  </si>
  <si>
    <t>Mzakke</t>
  </si>
  <si>
    <t>Nabay</t>
  </si>
  <si>
    <t>Naqqach</t>
  </si>
  <si>
    <t>Ouadi Chahine</t>
  </si>
  <si>
    <t>Ouadi ed Delb</t>
  </si>
  <si>
    <t>Ouadi El Amine</t>
  </si>
  <si>
    <t>Ouata El Mrouj</t>
  </si>
  <si>
    <t>Qaaqour</t>
  </si>
  <si>
    <t>Qanat Bakich</t>
  </si>
  <si>
    <t>Qennabet Salima</t>
  </si>
  <si>
    <t>Qennabet Broummana</t>
  </si>
  <si>
    <t>Qnaitra</t>
  </si>
  <si>
    <t>Qornet Chahouane</t>
  </si>
  <si>
    <t>Qornet El Hamra</t>
  </si>
  <si>
    <t>Qottara Aintouret</t>
  </si>
  <si>
    <t>Raboue</t>
  </si>
  <si>
    <t>Ramie</t>
  </si>
  <si>
    <t>Raqayeq</t>
  </si>
  <si>
    <t>Ras el Jdaide</t>
  </si>
  <si>
    <t>Roumie</t>
  </si>
  <si>
    <t>Sabtiye</t>
  </si>
  <si>
    <t>Sad el Baouchriye</t>
  </si>
  <si>
    <t>Sannine</t>
  </si>
  <si>
    <t>Saqeit El Misk</t>
  </si>
  <si>
    <t>Sfaile</t>
  </si>
  <si>
    <t>Sijn ej Jdid</t>
  </si>
  <si>
    <t>Sinn el Fil</t>
  </si>
  <si>
    <t>Tall ez Zaatar</t>
  </si>
  <si>
    <t>Wata Amaret Chalhoub</t>
  </si>
  <si>
    <t>Zaaitriye</t>
  </si>
  <si>
    <t>Zabbougha</t>
  </si>
  <si>
    <t>Zaghrine</t>
  </si>
  <si>
    <t>Zahriye</t>
  </si>
  <si>
    <t>Zalqa</t>
  </si>
  <si>
    <t>Zaraaoun</t>
  </si>
  <si>
    <t>Zikrit</t>
  </si>
  <si>
    <t>Zouk el Kharab</t>
  </si>
  <si>
    <t>South</t>
  </si>
  <si>
    <t>Bent Jbeil</t>
  </si>
  <si>
    <t>Aainata</t>
  </si>
  <si>
    <t>Aaita ez Zott</t>
  </si>
  <si>
    <t>Aaitaroun</t>
  </si>
  <si>
    <t>Ain Ebel</t>
  </si>
  <si>
    <t>Aita Ech Chaab</t>
  </si>
  <si>
    <t>Beit Lif</t>
  </si>
  <si>
    <t>Beit Yahnoun</t>
  </si>
  <si>
    <t>Bent Jubail</t>
  </si>
  <si>
    <t>Bir es Sanassel</t>
  </si>
  <si>
    <t>Borj Qalaouiye</t>
  </si>
  <si>
    <t>Braachit</t>
  </si>
  <si>
    <t>Chaqra</t>
  </si>
  <si>
    <t>Debl Oummiya</t>
  </si>
  <si>
    <t>Deir Ntar</t>
  </si>
  <si>
    <t>Doubiye</t>
  </si>
  <si>
    <t>El Birke</t>
  </si>
  <si>
    <t>El Biyad</t>
  </si>
  <si>
    <t>Froun</t>
  </si>
  <si>
    <t>Haddatha</t>
  </si>
  <si>
    <t>Hanine</t>
  </si>
  <si>
    <t>Haris</t>
  </si>
  <si>
    <t>Hay el Jameaa</t>
  </si>
  <si>
    <t>Jmaijime</t>
  </si>
  <si>
    <t>Kfar Dounine</t>
  </si>
  <si>
    <t>Khirbit Silim</t>
  </si>
  <si>
    <t>Kounine</t>
  </si>
  <si>
    <t>Maroun er Ras</t>
  </si>
  <si>
    <t>Mazraat Aazze</t>
  </si>
  <si>
    <t>Qalaouiye</t>
  </si>
  <si>
    <t>Qaouzah</t>
  </si>
  <si>
    <t>Qatmoun</t>
  </si>
  <si>
    <t>Rachaf</t>
  </si>
  <si>
    <t>Ramiye</t>
  </si>
  <si>
    <t>Rmaich</t>
  </si>
  <si>
    <t>Safad el Battikh</t>
  </si>
  <si>
    <t>Salhani</t>
  </si>
  <si>
    <t>Soultaniye</t>
  </si>
  <si>
    <t>Sribbine</t>
  </si>
  <si>
    <t>Taire</t>
  </si>
  <si>
    <t>Tebnine</t>
  </si>
  <si>
    <t>Yaroun</t>
  </si>
  <si>
    <t>Yater</t>
  </si>
  <si>
    <t>Hasbaya</t>
  </si>
  <si>
    <t>Abou Qamba</t>
  </si>
  <si>
    <t>Ain Jerfa</t>
  </si>
  <si>
    <t>Ain Qenya</t>
  </si>
  <si>
    <t>Ain Tanta</t>
  </si>
  <si>
    <t>Ayn et Tine</t>
  </si>
  <si>
    <t>Bathaniye</t>
  </si>
  <si>
    <t>Berghoz</t>
  </si>
  <si>
    <t>Chebaa</t>
  </si>
  <si>
    <t>Chouaia</t>
  </si>
  <si>
    <t>Darjat</t>
  </si>
  <si>
    <t>Dlafy</t>
  </si>
  <si>
    <t>Dnaibe</t>
  </si>
  <si>
    <t>Fardis</t>
  </si>
  <si>
    <t>Fashkoul</t>
  </si>
  <si>
    <t>Halta</t>
  </si>
  <si>
    <t>Hasbaiya</t>
  </si>
  <si>
    <t>Hebbariye</t>
  </si>
  <si>
    <t>Kfair</t>
  </si>
  <si>
    <t>Kfar Chouba</t>
  </si>
  <si>
    <t>Kfar Hamam</t>
  </si>
  <si>
    <t>Khallet el Ghazale</t>
  </si>
  <si>
    <t>Khalouat el Biyada</t>
  </si>
  <si>
    <t>Khirbet ed Dwayr</t>
  </si>
  <si>
    <t>Mari</t>
  </si>
  <si>
    <t>Mazraat Qafoua</t>
  </si>
  <si>
    <t>Mazraat Ras el Baidar</t>
  </si>
  <si>
    <t>Mimes</t>
  </si>
  <si>
    <t>Ouazzani</t>
  </si>
  <si>
    <t>Rachaiya el Foukhar</t>
  </si>
  <si>
    <t>Tallet el Qaaqour</t>
  </si>
  <si>
    <t>Zaghla</t>
  </si>
  <si>
    <t>Marjaayoun</t>
  </si>
  <si>
    <t>Aadaisse</t>
  </si>
  <si>
    <t>Aadchit el Qsair</t>
  </si>
  <si>
    <t>Aalmane</t>
  </si>
  <si>
    <t>Aarab el Louaize</t>
  </si>
  <si>
    <t>Aamra</t>
  </si>
  <si>
    <t>Ain Aarab Marjaayoun</t>
  </si>
  <si>
    <t>Baiyouda</t>
  </si>
  <si>
    <t>Beni Haiyane</t>
  </si>
  <si>
    <t>Blida</t>
  </si>
  <si>
    <t>Borj El Mlouk</t>
  </si>
  <si>
    <t>Deir Mimas</t>
  </si>
  <si>
    <t>Deir Siriane</t>
  </si>
  <si>
    <t>Dibbine</t>
  </si>
  <si>
    <t>Ebel es Saqi</t>
  </si>
  <si>
    <t>Houla</t>
  </si>
  <si>
    <t>Houra</t>
  </si>
  <si>
    <t>Jlali el Ghozlane</t>
  </si>
  <si>
    <t>Kfar Kila</t>
  </si>
  <si>
    <t>Khiam</t>
  </si>
  <si>
    <t>Khirbe</t>
  </si>
  <si>
    <t>Maissate</t>
  </si>
  <si>
    <t>Majdel Silim</t>
  </si>
  <si>
    <t>Markaba</t>
  </si>
  <si>
    <t>Mazraat Doumiat</t>
  </si>
  <si>
    <t>Mazraat ej Jreine</t>
  </si>
  <si>
    <t>Mazraat Sahsahiye</t>
  </si>
  <si>
    <t>Meiss ej Jabal</t>
  </si>
  <si>
    <t>Mhaibib</t>
  </si>
  <si>
    <t>Nabi Youchaa</t>
  </si>
  <si>
    <t>Qabrikha</t>
  </si>
  <si>
    <t>Qalaat Debba</t>
  </si>
  <si>
    <t>Qantara</t>
  </si>
  <si>
    <t>Qlaiaa</t>
  </si>
  <si>
    <t>Qsair</t>
  </si>
  <si>
    <t>Rabb et Talatine</t>
  </si>
  <si>
    <t>Sarda</t>
  </si>
  <si>
    <t>Serail</t>
  </si>
  <si>
    <t>Tallouse</t>
  </si>
  <si>
    <t>Touline</t>
  </si>
  <si>
    <t>Zaqiye</t>
  </si>
  <si>
    <t>El Nabatieh</t>
  </si>
  <si>
    <t>Aabba</t>
  </si>
  <si>
    <t>Aadchit ech Chqif</t>
  </si>
  <si>
    <t>Aali et Taher</t>
  </si>
  <si>
    <t>Aazze</t>
  </si>
  <si>
    <t>Ain Qana</t>
  </si>
  <si>
    <t>Arab Salim</t>
  </si>
  <si>
    <t>Aarnoun</t>
  </si>
  <si>
    <t>Braiqaa</t>
  </si>
  <si>
    <t>Charqiye</t>
  </si>
  <si>
    <t>Choukine</t>
  </si>
  <si>
    <t>Deir ez Zahrani</t>
  </si>
  <si>
    <t>El Aaqide</t>
  </si>
  <si>
    <t>El Bayad</t>
  </si>
  <si>
    <t>El Midane</t>
  </si>
  <si>
    <t>Es Serail</t>
  </si>
  <si>
    <t>Habbouch</t>
  </si>
  <si>
    <t>Hamra</t>
  </si>
  <si>
    <t>Harouf</t>
  </si>
  <si>
    <t>Hima Aarnoun</t>
  </si>
  <si>
    <t>Hmaile</t>
  </si>
  <si>
    <t>Houmine el Faouqa</t>
  </si>
  <si>
    <t>Houmine et Tahta</t>
  </si>
  <si>
    <t>Insar</t>
  </si>
  <si>
    <t>Jaouhariye</t>
  </si>
  <si>
    <t>Jarjouaa</t>
  </si>
  <si>
    <t>Jibchit</t>
  </si>
  <si>
    <t>Kfar Dajjal</t>
  </si>
  <si>
    <t>Kfar Fila</t>
  </si>
  <si>
    <t>Kfar Roummane</t>
  </si>
  <si>
    <t>Kfar Sir</t>
  </si>
  <si>
    <t>Kfar Tebnit</t>
  </si>
  <si>
    <t>Kfaroue</t>
  </si>
  <si>
    <t>Maifadoun</t>
  </si>
  <si>
    <t>Manzleh</t>
  </si>
  <si>
    <t>Mazraat Ain Bou Souar</t>
  </si>
  <si>
    <t>Mazraat Bsafour</t>
  </si>
  <si>
    <t>Mazraat Chelbael</t>
  </si>
  <si>
    <t>Mazraat Dmoul</t>
  </si>
  <si>
    <t>Mazraat el Baiyad</t>
  </si>
  <si>
    <t>Mazraat el Khraibe</t>
  </si>
  <si>
    <t>Mazraat Kfar ej Jouz</t>
  </si>
  <si>
    <t>Mazraat Maqsam Aali et Taher</t>
  </si>
  <si>
    <t>Mazraat Qalaat Meis</t>
  </si>
  <si>
    <t>Nabatiye el Faouqa</t>
  </si>
  <si>
    <t>Nabatiye el Tahta</t>
  </si>
  <si>
    <t>Nmairiye</t>
  </si>
  <si>
    <t>Qaaqaait ej Jisr</t>
  </si>
  <si>
    <t>Roumine</t>
  </si>
  <si>
    <t>Sir el Gharbiye</t>
  </si>
  <si>
    <t>Toul</t>
  </si>
  <si>
    <t>Zaoutar ech Charqiye</t>
  </si>
  <si>
    <t>Zaoutar el Gharbiye</t>
  </si>
  <si>
    <t>Zefta</t>
  </si>
  <si>
    <t>North</t>
  </si>
  <si>
    <t>Akkar</t>
  </si>
  <si>
    <t>Aadouiye</t>
  </si>
  <si>
    <t>Aaidamoun</t>
  </si>
  <si>
    <t>Aaiyat</t>
  </si>
  <si>
    <t>Aaklar El Attiqa</t>
  </si>
  <si>
    <t>Aalaiqa</t>
  </si>
  <si>
    <t>Amaret el Baykat</t>
  </si>
  <si>
    <t>Andqat</t>
  </si>
  <si>
    <t>Awade</t>
  </si>
  <si>
    <t>Aaouinat</t>
  </si>
  <si>
    <t>Aarab Jourmnaya</t>
  </si>
  <si>
    <t>Aarida</t>
  </si>
  <si>
    <t>Aarqa</t>
  </si>
  <si>
    <t>Aayoun El Ghezlane</t>
  </si>
  <si>
    <t>Ain er Ras</t>
  </si>
  <si>
    <t>Ain er Rsas</t>
  </si>
  <si>
    <t>Ain ez Zait</t>
  </si>
  <si>
    <t>Ain Tinta</t>
  </si>
  <si>
    <t>Ain Yaaqoub</t>
  </si>
  <si>
    <t>Akroum</t>
  </si>
  <si>
    <t>Ard el Kafer</t>
  </si>
  <si>
    <t>Ard es Soud</t>
  </si>
  <si>
    <t>Baddouaa</t>
  </si>
  <si>
    <t>Bajaa</t>
  </si>
  <si>
    <t>Balde</t>
  </si>
  <si>
    <t>Barcha</t>
  </si>
  <si>
    <t>Bebnine</t>
  </si>
  <si>
    <t>Beino</t>
  </si>
  <si>
    <t>Beit Ali Adraa</t>
  </si>
  <si>
    <t>Beit Ayoub</t>
  </si>
  <si>
    <t>Beit Daoud</t>
  </si>
  <si>
    <t>Beit el Haj</t>
  </si>
  <si>
    <t>Beit el Haouch</t>
  </si>
  <si>
    <t>Beit Khlaiyel</t>
  </si>
  <si>
    <t>Beit Mellat</t>
  </si>
  <si>
    <t>Beit Younes</t>
  </si>
  <si>
    <t>Bellanet el Hissa</t>
  </si>
  <si>
    <t>Berqayel</t>
  </si>
  <si>
    <t>Bezbina</t>
  </si>
  <si>
    <t>Borj el Arab</t>
  </si>
  <si>
    <t>Bqerzala</t>
  </si>
  <si>
    <t>Bzaita</t>
  </si>
  <si>
    <t>Bzal</t>
  </si>
  <si>
    <t>Chadra</t>
  </si>
  <si>
    <t>Chane</t>
  </si>
  <si>
    <t>Charbila</t>
  </si>
  <si>
    <t>Cheikh Taba es Sahl</t>
  </si>
  <si>
    <t>Cheikh Zennad Talbibe</t>
  </si>
  <si>
    <t>Cheikhlar</t>
  </si>
  <si>
    <t>Chir Hmairine</t>
  </si>
  <si>
    <t>Dabadeb</t>
  </si>
  <si>
    <t>Dahr Aayas</t>
  </si>
  <si>
    <t>Dahr El Ballane</t>
  </si>
  <si>
    <t>Dahr el Houssain</t>
  </si>
  <si>
    <t>Dahr el Laissine</t>
  </si>
  <si>
    <t>Darine</t>
  </si>
  <si>
    <t>Deir Dalloum</t>
  </si>
  <si>
    <t>Deir Janine</t>
  </si>
  <si>
    <t>Deir Mar Jeryos</t>
  </si>
  <si>
    <t>Denke</t>
  </si>
  <si>
    <t>Dinbou</t>
  </si>
  <si>
    <t>Ech Cheikh Maarouf</t>
  </si>
  <si>
    <t>Cheik Mohammad</t>
  </si>
  <si>
    <t>Ed Daghle</t>
  </si>
  <si>
    <t>Ed Daousse</t>
  </si>
  <si>
    <t>Ed Debbabiye el Charqiye</t>
  </si>
  <si>
    <t>Ed Debbabiye el Gharbiye</t>
  </si>
  <si>
    <t>Ej Jdide</t>
  </si>
  <si>
    <t>El Aabboudiye</t>
  </si>
  <si>
    <t>Abde</t>
  </si>
  <si>
    <t>El Aamara</t>
  </si>
  <si>
    <t>Amayer</t>
  </si>
  <si>
    <t>El Aamriye</t>
  </si>
  <si>
    <t>El Aaouaichat</t>
  </si>
  <si>
    <t>El Aarida</t>
  </si>
  <si>
    <t>El Aarme</t>
  </si>
  <si>
    <t>El Baghdadi</t>
  </si>
  <si>
    <t>El Barde</t>
  </si>
  <si>
    <t>El Fraidis</t>
  </si>
  <si>
    <t>El Ghawaya</t>
  </si>
  <si>
    <t>El Haissa</t>
  </si>
  <si>
    <t>El Hichi</t>
  </si>
  <si>
    <t>El Hmaira</t>
  </si>
  <si>
    <t>El Houaich</t>
  </si>
  <si>
    <t>El Kharnoube</t>
  </si>
  <si>
    <t>El Khirbe</t>
  </si>
  <si>
    <t>El Khoder</t>
  </si>
  <si>
    <t>El Kneisse</t>
  </si>
  <si>
    <t>El Knisse</t>
  </si>
  <si>
    <t>Kouachra</t>
  </si>
  <si>
    <t>El Krahne</t>
  </si>
  <si>
    <t>El Kroum</t>
  </si>
  <si>
    <t>El Mahmra</t>
  </si>
  <si>
    <t>El Majdal</t>
  </si>
  <si>
    <t>El Majdel</t>
  </si>
  <si>
    <t>El Massaoudiye</t>
  </si>
  <si>
    <t>Mazraat Al Balde</t>
  </si>
  <si>
    <t>El Mbar kiye</t>
  </si>
  <si>
    <t>El Meghraq</t>
  </si>
  <si>
    <t>El Melkiye</t>
  </si>
  <si>
    <t>Mouanse</t>
  </si>
  <si>
    <t>El Mqaiteaa</t>
  </si>
  <si>
    <t>El Qantara</t>
  </si>
  <si>
    <t>El Qatlabe</t>
  </si>
  <si>
    <t>El Qlaiaat</t>
  </si>
  <si>
    <t>El Qorne</t>
  </si>
  <si>
    <t>El Qraiyat</t>
  </si>
  <si>
    <t>El Qsair</t>
  </si>
  <si>
    <t>En Nabi Khaled</t>
  </si>
  <si>
    <t>En Nfeisse</t>
  </si>
  <si>
    <t>Er Rama</t>
  </si>
  <si>
    <t>Er Ransiye</t>
  </si>
  <si>
    <t>Er Rmoul</t>
  </si>
  <si>
    <t>Er Rouaime</t>
  </si>
  <si>
    <t>Sahle</t>
  </si>
  <si>
    <t>Semmaqiye</t>
  </si>
  <si>
    <t>Es Semmaqli</t>
  </si>
  <si>
    <t>Es Sfine</t>
  </si>
  <si>
    <t>Es Souaisse</t>
  </si>
  <si>
    <t>Et Tleil</t>
  </si>
  <si>
    <t>Ez Zouarib</t>
  </si>
  <si>
    <t>Ez Zouq</t>
  </si>
  <si>
    <t>Fnaideq</t>
  </si>
  <si>
    <t>Fsiqine et Ain Echma</t>
  </si>
  <si>
    <t>Fsaqine</t>
  </si>
  <si>
    <t>Ghzaile</t>
  </si>
  <si>
    <t>Habchit</t>
  </si>
  <si>
    <t>Haitla</t>
  </si>
  <si>
    <t>Haizouq</t>
  </si>
  <si>
    <t>Hakour</t>
  </si>
  <si>
    <t>Halba</t>
  </si>
  <si>
    <t>Haouchah</t>
  </si>
  <si>
    <t>Haret Beit Kessab</t>
  </si>
  <si>
    <t>Haret ej Jdide</t>
  </si>
  <si>
    <t>Hedd</t>
  </si>
  <si>
    <t>Hikr Janine</t>
  </si>
  <si>
    <t>Hmais</t>
  </si>
  <si>
    <t>Hnaider</t>
  </si>
  <si>
    <t>Hokr ech Cheikh Taba</t>
  </si>
  <si>
    <t>Hokr ed Dahri</t>
  </si>
  <si>
    <t>Hokr el Kousse</t>
  </si>
  <si>
    <t>Hokr El Mahmoudiye</t>
  </si>
  <si>
    <t>Hokr Etti</t>
  </si>
  <si>
    <t>Hokr Jouret Srar</t>
  </si>
  <si>
    <t>Hrar</t>
  </si>
  <si>
    <t>Idbil</t>
  </si>
  <si>
    <t>Ilat</t>
  </si>
  <si>
    <t>Janine</t>
  </si>
  <si>
    <t>Jdeide</t>
  </si>
  <si>
    <t>Jdeidet El Qaitaa</t>
  </si>
  <si>
    <t>Jebrayel</t>
  </si>
  <si>
    <t>Jichet Aali Houssein</t>
  </si>
  <si>
    <t>Karm el Aasfour</t>
  </si>
  <si>
    <t>Karm Zebdine</t>
  </si>
  <si>
    <t>Kfar Harra</t>
  </si>
  <si>
    <t>Kfar Melki</t>
  </si>
  <si>
    <t>Kfar Noun</t>
  </si>
  <si>
    <t>Kfartoun</t>
  </si>
  <si>
    <t>Khalsa</t>
  </si>
  <si>
    <t>Khane Hayat</t>
  </si>
  <si>
    <t>Khirbet Daoud</t>
  </si>
  <si>
    <t>Khirbet er Roummane</t>
  </si>
  <si>
    <t>Khirbet Char</t>
  </si>
  <si>
    <t>Khirbit Ej Jord</t>
  </si>
  <si>
    <t>Khreibet ej Jindi</t>
  </si>
  <si>
    <t>Kouikhat</t>
  </si>
  <si>
    <t>Kousha</t>
  </si>
  <si>
    <t>Kroum el Arab</t>
  </si>
  <si>
    <t>Machha</t>
  </si>
  <si>
    <t>Machta Hammoud</t>
  </si>
  <si>
    <t>Machta Hassan</t>
  </si>
  <si>
    <t>Mahmoudiye</t>
  </si>
  <si>
    <t>Majdla</t>
  </si>
  <si>
    <t>Mar Lia Hdare</t>
  </si>
  <si>
    <t>Mar Sahllita</t>
  </si>
  <si>
    <t>Mar Touma</t>
  </si>
  <si>
    <t>Marlayet Haddara</t>
  </si>
  <si>
    <t>Marlayet Melhem</t>
  </si>
  <si>
    <t>Martmoura</t>
  </si>
  <si>
    <t>Mazraat el Ghattas</t>
  </si>
  <si>
    <t>Meghraqa</t>
  </si>
  <si>
    <t>Memnaa</t>
  </si>
  <si>
    <t>Mimneaa</t>
  </si>
  <si>
    <t>Mounjez</t>
  </si>
  <si>
    <t>Mqaible</t>
  </si>
  <si>
    <t>Mrah Aakkar</t>
  </si>
  <si>
    <t>Mrah el Bsatine</t>
  </si>
  <si>
    <t>Mrah Al Khawkh</t>
  </si>
  <si>
    <t>Mrah Qamar ed Dine</t>
  </si>
  <si>
    <t>Msalla</t>
  </si>
  <si>
    <t>Mzeihme</t>
  </si>
  <si>
    <t>Nabaa el Ghzaile</t>
  </si>
  <si>
    <t>Nahr El Bared</t>
  </si>
  <si>
    <t>Nahriye</t>
  </si>
  <si>
    <t>Nassriye</t>
  </si>
  <si>
    <t>Noura</t>
  </si>
  <si>
    <t>Noura el Tahta</t>
  </si>
  <si>
    <t>Ouadi Ej jamous</t>
  </si>
  <si>
    <t>Wadi Al Hoor</t>
  </si>
  <si>
    <t>Ouadi Khaled</t>
  </si>
  <si>
    <t>Qaabrine</t>
  </si>
  <si>
    <t>Qabaait</t>
  </si>
  <si>
    <t>Qarqaf</t>
  </si>
  <si>
    <t>Qoubaiyat</t>
  </si>
  <si>
    <t>Qbaiyat el Gharbiye</t>
  </si>
  <si>
    <t>Qbaiyat ez Zouq</t>
  </si>
  <si>
    <t>Qboula</t>
  </si>
  <si>
    <t>Qbour El Bid</t>
  </si>
  <si>
    <t>Qinye</t>
  </si>
  <si>
    <t>Qloud El Baqie</t>
  </si>
  <si>
    <t>Qochloq</t>
  </si>
  <si>
    <t>Qoubbet Chamra</t>
  </si>
  <si>
    <t>Rahbe</t>
  </si>
  <si>
    <t>Rajm Hssein</t>
  </si>
  <si>
    <t>Rajm Khalaf</t>
  </si>
  <si>
    <t>Rmah</t>
  </si>
  <si>
    <t>Saadine</t>
  </si>
  <si>
    <t>Saidnaya</t>
  </si>
  <si>
    <t>Saissouq</t>
  </si>
  <si>
    <t>Sammouniye</t>
  </si>
  <si>
    <t>Saoualha</t>
  </si>
  <si>
    <t>Sbagha</t>
  </si>
  <si>
    <t>Sfainet el Qaitaa</t>
  </si>
  <si>
    <t>Shaqdouf</t>
  </si>
  <si>
    <t>Shaqdouf Aakkar</t>
  </si>
  <si>
    <t>Shattaha</t>
  </si>
  <si>
    <t>Sindianet Zeidane</t>
  </si>
  <si>
    <t>Srar</t>
  </si>
  <si>
    <t>Tall Aabbas</t>
  </si>
  <si>
    <t>Tallet el Mjabber</t>
  </si>
  <si>
    <t>Tallet ez Zefir</t>
  </si>
  <si>
    <t>Tashea</t>
  </si>
  <si>
    <t>Tall Abbas ech Charqi</t>
  </si>
  <si>
    <t>Tall Aabbas el Gharbi</t>
  </si>
  <si>
    <t>Tell Bibi</t>
  </si>
  <si>
    <t>Tall Bire</t>
  </si>
  <si>
    <t>Tell Hmaira</t>
  </si>
  <si>
    <t>Tell Kiri</t>
  </si>
  <si>
    <t>Tell Sebael</t>
  </si>
  <si>
    <t>Takrit</t>
  </si>
  <si>
    <t>Wadi Khaled</t>
  </si>
  <si>
    <t>Zouk Haddara</t>
  </si>
  <si>
    <t>Zouq el Hbalsa</t>
  </si>
  <si>
    <t>Zouq el Hosniye</t>
  </si>
  <si>
    <t>Zouq El Mqachrine</t>
  </si>
  <si>
    <t>El Batroun</t>
  </si>
  <si>
    <t>Aabdelle</t>
  </si>
  <si>
    <t>Aabrine</t>
  </si>
  <si>
    <t>Aalali</t>
  </si>
  <si>
    <t>Aaoura</t>
  </si>
  <si>
    <t>Aartez</t>
  </si>
  <si>
    <t>Ain el Batie</t>
  </si>
  <si>
    <t>Ain el Blat</t>
  </si>
  <si>
    <t>Ain er Raha</t>
  </si>
  <si>
    <t>Assia</t>
  </si>
  <si>
    <t>Balaa</t>
  </si>
  <si>
    <t>Barzakine</t>
  </si>
  <si>
    <t>Basbina</t>
  </si>
  <si>
    <t>Batroun</t>
  </si>
  <si>
    <t>Bcheale</t>
  </si>
  <si>
    <t>Bechtoudar-Aoura</t>
  </si>
  <si>
    <t>Beit Chlala</t>
  </si>
  <si>
    <t>Beit Kassab</t>
  </si>
  <si>
    <t>Bijdarfel</t>
  </si>
  <si>
    <t>Borj</t>
  </si>
  <si>
    <t>Boustane El Aassi</t>
  </si>
  <si>
    <t>Bqaiaa et Dahr Abi Yaghi</t>
  </si>
  <si>
    <t>Bqosmaiya</t>
  </si>
  <si>
    <t>Chabtine</t>
  </si>
  <si>
    <t>Chatine</t>
  </si>
  <si>
    <t>Chawi</t>
  </si>
  <si>
    <t>Chekka</t>
  </si>
  <si>
    <t>Chnata</t>
  </si>
  <si>
    <t>Daael</t>
  </si>
  <si>
    <t>Dahr Abi Yaghi</t>
  </si>
  <si>
    <t>Dahr el Ghbare</t>
  </si>
  <si>
    <t>Dahr El Qotlob</t>
  </si>
  <si>
    <t>Dahr Mar Risha</t>
  </si>
  <si>
    <t>Dahr Sourate</t>
  </si>
  <si>
    <t>Dawrat</t>
  </si>
  <si>
    <t>Deir Kfifane</t>
  </si>
  <si>
    <t>Dayr Shouwah</t>
  </si>
  <si>
    <t>Deir Billa</t>
  </si>
  <si>
    <t>Deir Mar Youhanna el Batroun</t>
  </si>
  <si>
    <t>Deir Mar Youssef Bejje</t>
  </si>
  <si>
    <t>Derya</t>
  </si>
  <si>
    <t>Douma</t>
  </si>
  <si>
    <t>Douq</t>
  </si>
  <si>
    <t>El Aazeqa</t>
  </si>
  <si>
    <t>El Heri</t>
  </si>
  <si>
    <t>El Khraize</t>
  </si>
  <si>
    <t>El Ouadi</t>
  </si>
  <si>
    <t>El Qabaah</t>
  </si>
  <si>
    <t>En Nahriye</t>
  </si>
  <si>
    <t>Fadaous</t>
  </si>
  <si>
    <t>Fehta</t>
  </si>
  <si>
    <t>Ftahat</t>
  </si>
  <si>
    <t>Ghouma</t>
  </si>
  <si>
    <t>Hadtoun</t>
  </si>
  <si>
    <t>Hai el Birke</t>
  </si>
  <si>
    <t>Hamat</t>
  </si>
  <si>
    <t>Hannouch</t>
  </si>
  <si>
    <t>Harbouna</t>
  </si>
  <si>
    <t>Hardine</t>
  </si>
  <si>
    <t>Hazrita</t>
  </si>
  <si>
    <t>Hrayek</t>
  </si>
  <si>
    <t>Ijdabra</t>
  </si>
  <si>
    <t>Jibla</t>
  </si>
  <si>
    <t>Joundi</t>
  </si>
  <si>
    <t>Jrane</t>
  </si>
  <si>
    <t>Jrane al Hara</t>
  </si>
  <si>
    <t>Kandoula</t>
  </si>
  <si>
    <t>Kfar Aabida</t>
  </si>
  <si>
    <t>Kfar Chlaimane</t>
  </si>
  <si>
    <t>Kfar Hatna</t>
  </si>
  <si>
    <t>Kfar Hay</t>
  </si>
  <si>
    <t>Kfar Helda</t>
  </si>
  <si>
    <t>Kfarhollos</t>
  </si>
  <si>
    <t>Kfifane</t>
  </si>
  <si>
    <t>Kfour El Aarbi</t>
  </si>
  <si>
    <t>Koubba</t>
  </si>
  <si>
    <t>Kour</t>
  </si>
  <si>
    <t>Madfoun</t>
  </si>
  <si>
    <t>Mahmerch</t>
  </si>
  <si>
    <t>Mar Mama</t>
  </si>
  <si>
    <t>Mar Youhanna Maroun</t>
  </si>
  <si>
    <t>Mar Yoûssef</t>
  </si>
  <si>
    <t>Masrah</t>
  </si>
  <si>
    <t>Mazraat Biyade</t>
  </si>
  <si>
    <t>Meghrak</t>
  </si>
  <si>
    <t>Mrah Chdid</t>
  </si>
  <si>
    <t>Mrah El Haj</t>
  </si>
  <si>
    <t>Mrah Ez Zaiat</t>
  </si>
  <si>
    <t>Myle</t>
  </si>
  <si>
    <t>Nabaa ej Jdid</t>
  </si>
  <si>
    <t>Najmet es Sobh</t>
  </si>
  <si>
    <t>Ouadi ej Jord</t>
  </si>
  <si>
    <t>Ouata Haub</t>
  </si>
  <si>
    <t>Qarnaoun</t>
  </si>
  <si>
    <t>Qornet el Marj</t>
  </si>
  <si>
    <t>Quajh El - Hajar</t>
  </si>
  <si>
    <t>Racha</t>
  </si>
  <si>
    <t>Rachana</t>
  </si>
  <si>
    <t>Rachkida</t>
  </si>
  <si>
    <t>Rachkidde</t>
  </si>
  <si>
    <t>Ramate</t>
  </si>
  <si>
    <t>Ras Bnaiya</t>
  </si>
  <si>
    <t>Ras Ed Daouali</t>
  </si>
  <si>
    <t>Selaata</t>
  </si>
  <si>
    <t>Sghar et Wata Sfarta</t>
  </si>
  <si>
    <t>Smar Jbail</t>
  </si>
  <si>
    <t>Sourat</t>
  </si>
  <si>
    <t>Ssel'aal</t>
  </si>
  <si>
    <t>Tannourine el Faouqa</t>
  </si>
  <si>
    <t>Tanourine Et Tahta</t>
  </si>
  <si>
    <t>Tel Ras Nhascl</t>
  </si>
  <si>
    <t>Thoum</t>
  </si>
  <si>
    <t>Toula</t>
  </si>
  <si>
    <t>Yarita</t>
  </si>
  <si>
    <t>Zane</t>
  </si>
  <si>
    <t>Bcharre</t>
  </si>
  <si>
    <t>Ariz</t>
  </si>
  <si>
    <t>Bane</t>
  </si>
  <si>
    <t>Barhalioun</t>
  </si>
  <si>
    <t>Bazaoun</t>
  </si>
  <si>
    <t>Beit Menzer</t>
  </si>
  <si>
    <t>Billa</t>
  </si>
  <si>
    <t>Blaouza</t>
  </si>
  <si>
    <t>Bqaa Kafra</t>
  </si>
  <si>
    <t>Bqerqacha</t>
  </si>
  <si>
    <t>Braissat</t>
  </si>
  <si>
    <t>Chira</t>
  </si>
  <si>
    <t>Dimane</t>
  </si>
  <si>
    <t>Hadchit</t>
  </si>
  <si>
    <t>Hadet Ej jebbe</t>
  </si>
  <si>
    <t>Hasroun</t>
  </si>
  <si>
    <t>Kfar Saroun</t>
  </si>
  <si>
    <t>Mazraat Assaf</t>
  </si>
  <si>
    <t>Mazraat Beni Saab</t>
  </si>
  <si>
    <t>Metrit</t>
  </si>
  <si>
    <t>Moghr El Ahoual</t>
  </si>
  <si>
    <t>Qnaiouer</t>
  </si>
  <si>
    <t>Qnat</t>
  </si>
  <si>
    <t>Tourza</t>
  </si>
  <si>
    <t>Wady Kannoubine</t>
  </si>
  <si>
    <t>El Koura</t>
  </si>
  <si>
    <t>Aaba</t>
  </si>
  <si>
    <t>Aafsdiq</t>
  </si>
  <si>
    <t>Ain Aakrine</t>
  </si>
  <si>
    <t>Al-Hraiche</t>
  </si>
  <si>
    <t>Amioun</t>
  </si>
  <si>
    <t>Bahbouch</t>
  </si>
  <si>
    <t>Balamend</t>
  </si>
  <si>
    <t>Barghoun</t>
  </si>
  <si>
    <t>Barsa</t>
  </si>
  <si>
    <t>Batroumine</t>
  </si>
  <si>
    <t>Bdeihoun</t>
  </si>
  <si>
    <t>Bdibba</t>
  </si>
  <si>
    <t>Bechmizzine</t>
  </si>
  <si>
    <t>Bkeftine</t>
  </si>
  <si>
    <t>Bnehrane</t>
  </si>
  <si>
    <t>Bsarma</t>
  </si>
  <si>
    <t>Btaaboura</t>
  </si>
  <si>
    <t>Btouratij</t>
  </si>
  <si>
    <t>Btourram</t>
  </si>
  <si>
    <t>Bziza</t>
  </si>
  <si>
    <t>Dahr AlAin</t>
  </si>
  <si>
    <t>Dar Baachtar</t>
  </si>
  <si>
    <t>Dar Bechmizzine</t>
  </si>
  <si>
    <t>Dedde</t>
  </si>
  <si>
    <t>El Bahsas</t>
  </si>
  <si>
    <t>El Bqaiaa</t>
  </si>
  <si>
    <t>Majdel el Koura</t>
  </si>
  <si>
    <t>En Nakhle</t>
  </si>
  <si>
    <t>Enfe</t>
  </si>
  <si>
    <t>Fiaa</t>
  </si>
  <si>
    <t>Haret El Khalsa</t>
  </si>
  <si>
    <t>Ijdabrine</t>
  </si>
  <si>
    <t>Jdeideh Berkacha</t>
  </si>
  <si>
    <t>Kaftoun</t>
  </si>
  <si>
    <t>Kfar Aaqqa</t>
  </si>
  <si>
    <t>Kfar Hata</t>
  </si>
  <si>
    <t>Kfar Hazir</t>
  </si>
  <si>
    <t>Kfar Qahel</t>
  </si>
  <si>
    <t>Kifraiya</t>
  </si>
  <si>
    <t>Kilyata</t>
  </si>
  <si>
    <t>Kousba</t>
  </si>
  <si>
    <t>Mjaide</t>
  </si>
  <si>
    <t>Oueta Fares</t>
  </si>
  <si>
    <t>Qalhat</t>
  </si>
  <si>
    <t>Ras Masqa Ech Chmaliye</t>
  </si>
  <si>
    <t>Ras Masqa Ej Jnoubiye</t>
  </si>
  <si>
    <t>Rechdibbine</t>
  </si>
  <si>
    <t>Zakroun</t>
  </si>
  <si>
    <t>Zakzouk</t>
  </si>
  <si>
    <t>Zgarta El Mtoule</t>
  </si>
  <si>
    <t>El Minieh-Dennie</t>
  </si>
  <si>
    <t>Aadoui</t>
  </si>
  <si>
    <t>Amar</t>
  </si>
  <si>
    <t>Aartoussi</t>
  </si>
  <si>
    <t>Aassaimout</t>
  </si>
  <si>
    <t>Aassoun</t>
  </si>
  <si>
    <t>Azqey</t>
  </si>
  <si>
    <t>Ain es Safsaf</t>
  </si>
  <si>
    <t>Ain Et Tine</t>
  </si>
  <si>
    <t>Baazqoun</t>
  </si>
  <si>
    <t>Baho</t>
  </si>
  <si>
    <t>Bahsa</t>
  </si>
  <si>
    <t>Bakhaoun</t>
  </si>
  <si>
    <t>Bechhara</t>
  </si>
  <si>
    <t>Bchernata</t>
  </si>
  <si>
    <t>Bechtayel</t>
  </si>
  <si>
    <t>Beit Bakkour</t>
  </si>
  <si>
    <t>Beit El Faqs</t>
  </si>
  <si>
    <t>Beit Haouik</t>
  </si>
  <si>
    <t>Beit Hasna</t>
  </si>
  <si>
    <t>Beit jida</t>
  </si>
  <si>
    <t>Beit Kanj</t>
  </si>
  <si>
    <t>Beit Moumne</t>
  </si>
  <si>
    <t>Beit Radouane</t>
  </si>
  <si>
    <t>Beit Zoud</t>
  </si>
  <si>
    <t>Bhannine</t>
  </si>
  <si>
    <t>Borj El Yahoudiye</t>
  </si>
  <si>
    <t>Bqaa Safrin</t>
  </si>
  <si>
    <t>Bqarsouna</t>
  </si>
  <si>
    <t>Btahline</t>
  </si>
  <si>
    <t>Btellaiye</t>
  </si>
  <si>
    <t>Btermaz</t>
  </si>
  <si>
    <t>Dairaiya</t>
  </si>
  <si>
    <t>Debaal</t>
  </si>
  <si>
    <t>Deir Amar</t>
  </si>
  <si>
    <t>Deir Nbouh</t>
  </si>
  <si>
    <t>Ech Chalout</t>
  </si>
  <si>
    <t>El Beddaoui</t>
  </si>
  <si>
    <t>El Hazmiye</t>
  </si>
  <si>
    <t>El Kharroub</t>
  </si>
  <si>
    <t>El Krem</t>
  </si>
  <si>
    <t>El Medine ej jdide</t>
  </si>
  <si>
    <t>El Minie</t>
  </si>
  <si>
    <t>Ouatiye</t>
  </si>
  <si>
    <t>Qarn</t>
  </si>
  <si>
    <t>En Nabi Kzaiber</t>
  </si>
  <si>
    <t>En Nabi Youchaa</t>
  </si>
  <si>
    <t>Sfire</t>
  </si>
  <si>
    <t>Es Snoubar</t>
  </si>
  <si>
    <t>Haoura</t>
  </si>
  <si>
    <t>Haql El Aazime</t>
  </si>
  <si>
    <t>Haqlit</t>
  </si>
  <si>
    <t>Harf es siyad</t>
  </si>
  <si>
    <t>Izal</t>
  </si>
  <si>
    <t>Jairoun</t>
  </si>
  <si>
    <t>Jarjour</t>
  </si>
  <si>
    <t>Kahf El - Malloul</t>
  </si>
  <si>
    <t>Karm El - Mohr</t>
  </si>
  <si>
    <t>Karm El Akhras</t>
  </si>
  <si>
    <t>Ketrane</t>
  </si>
  <si>
    <t>Kfar Bebnine</t>
  </si>
  <si>
    <t>Kfar Chillane</t>
  </si>
  <si>
    <t>Kfar Habou</t>
  </si>
  <si>
    <t>Maassarati</t>
  </si>
  <si>
    <t>Markabta</t>
  </si>
  <si>
    <t>Mgharet ech Cheikh</t>
  </si>
  <si>
    <t>Moulid</t>
  </si>
  <si>
    <t>Mrah Es Sfire</t>
  </si>
  <si>
    <t>Mrah Es Sreij</t>
  </si>
  <si>
    <t>Nemrine</t>
  </si>
  <si>
    <t>Ouadi En Nahle</t>
  </si>
  <si>
    <t>Ouadi en Njass</t>
  </si>
  <si>
    <t>Qarhaiya</t>
  </si>
  <si>
    <t>Qarsita</t>
  </si>
  <si>
    <t>Qemmamine</t>
  </si>
  <si>
    <t>Qraine</t>
  </si>
  <si>
    <t>Sertouka</t>
  </si>
  <si>
    <t>Sir Ed Danniye</t>
  </si>
  <si>
    <t>Souaqi</t>
  </si>
  <si>
    <t>Tarane</t>
  </si>
  <si>
    <t>Zghartighrine</t>
  </si>
  <si>
    <t>Tripoli</t>
  </si>
  <si>
    <t>Ed Debbagha</t>
  </si>
  <si>
    <t>El Mina</t>
  </si>
  <si>
    <t>Qalamoun</t>
  </si>
  <si>
    <t>Hadid</t>
  </si>
  <si>
    <t>Hdadine</t>
  </si>
  <si>
    <t>Jessrine</t>
  </si>
  <si>
    <t>Mhatreh</t>
  </si>
  <si>
    <t>Mina Jardin</t>
  </si>
  <si>
    <t>Noury</t>
  </si>
  <si>
    <t>Qoubbe</t>
  </si>
  <si>
    <t>Rammanet</t>
  </si>
  <si>
    <t>Tabbaneh</t>
  </si>
  <si>
    <t>Tal</t>
  </si>
  <si>
    <t>Trablous Jardins</t>
  </si>
  <si>
    <t>Trablous Zeitoun</t>
  </si>
  <si>
    <t>Zahrieh</t>
  </si>
  <si>
    <t>Zgharta</t>
  </si>
  <si>
    <t>Aachach</t>
  </si>
  <si>
    <t>Aalma</t>
  </si>
  <si>
    <t>Aaqbet Sibaal</t>
  </si>
  <si>
    <t>Aarbet Qozhaiya</t>
  </si>
  <si>
    <t>Aardat</t>
  </si>
  <si>
    <t>Aarjess</t>
  </si>
  <si>
    <t>Ain Tourine</t>
  </si>
  <si>
    <t>Aitou</t>
  </si>
  <si>
    <t>Al Aaqbe</t>
  </si>
  <si>
    <t>Arde</t>
  </si>
  <si>
    <t>Aslout</t>
  </si>
  <si>
    <t>Asnoun</t>
  </si>
  <si>
    <t>Baslouqit</t>
  </si>
  <si>
    <t>Bayader Rach'ine</t>
  </si>
  <si>
    <t>Bchama</t>
  </si>
  <si>
    <t>Bchannine</t>
  </si>
  <si>
    <t>Beit Aabeid</t>
  </si>
  <si>
    <t>Beit Aaoukar</t>
  </si>
  <si>
    <t>Beit Barakat</t>
  </si>
  <si>
    <t>Beit el Hraqsa</t>
  </si>
  <si>
    <t>Beit Knaty</t>
  </si>
  <si>
    <t>Bhaira, El</t>
  </si>
  <si>
    <t>Bnichaai</t>
  </si>
  <si>
    <t>Bousit</t>
  </si>
  <si>
    <t>Bsibaal</t>
  </si>
  <si>
    <t>Ehden</t>
  </si>
  <si>
    <t>Ejbeaa</t>
  </si>
  <si>
    <t>El Hariq</t>
  </si>
  <si>
    <t>El Houakir</t>
  </si>
  <si>
    <t>El Khaldiye</t>
  </si>
  <si>
    <t>El Qadriye</t>
  </si>
  <si>
    <t>Er Rmaile</t>
  </si>
  <si>
    <t>Et Talle</t>
  </si>
  <si>
    <t>Fradis</t>
  </si>
  <si>
    <t>Haouqa Et En Naher</t>
  </si>
  <si>
    <t>Haret al Fouwar</t>
  </si>
  <si>
    <t>Haret Ej Jdide</t>
  </si>
  <si>
    <t>Haret el Baklik</t>
  </si>
  <si>
    <t>Harf Mizaira</t>
  </si>
  <si>
    <t>Harfe Arde</t>
  </si>
  <si>
    <t>Harsoun Ej Jdide</t>
  </si>
  <si>
    <t>Hraykess</t>
  </si>
  <si>
    <t>Kaaboûch</t>
  </si>
  <si>
    <t>Kafar Zeina</t>
  </si>
  <si>
    <t>Karabach</t>
  </si>
  <si>
    <t>Karbribe</t>
  </si>
  <si>
    <t>Karm Sadde</t>
  </si>
  <si>
    <t>Kfar Chakhna</t>
  </si>
  <si>
    <t>Kfar Fou</t>
  </si>
  <si>
    <t>Kfar Hada</t>
  </si>
  <si>
    <t>Kfar Haoura</t>
  </si>
  <si>
    <t>Kfar Sghab</t>
  </si>
  <si>
    <t>Kfar Yachit</t>
  </si>
  <si>
    <t>Laal</t>
  </si>
  <si>
    <t>Mar Semaane</t>
  </si>
  <si>
    <t>Mazraat Jnaid</t>
  </si>
  <si>
    <t>Mazraat Et Toufah</t>
  </si>
  <si>
    <t>Mazret al Nahr</t>
  </si>
  <si>
    <t>Miryata</t>
  </si>
  <si>
    <t>Miziara</t>
  </si>
  <si>
    <t>Qareit Sakhra</t>
  </si>
  <si>
    <t>Sakhra</t>
  </si>
  <si>
    <t>Rachaain</t>
  </si>
  <si>
    <t>Raskifa</t>
  </si>
  <si>
    <t>Sahl Danha</t>
  </si>
  <si>
    <t>Sanaallah</t>
  </si>
  <si>
    <t>Selouane Sghab</t>
  </si>
  <si>
    <t>Seraal</t>
  </si>
  <si>
    <t>Saida</t>
  </si>
  <si>
    <t>Aabra</t>
  </si>
  <si>
    <t>Aaddoussiye</t>
  </si>
  <si>
    <t>Aadloun</t>
  </si>
  <si>
    <t>Aanqoun</t>
  </si>
  <si>
    <t>Aaqbiye</t>
  </si>
  <si>
    <t>Aaqtanit</t>
  </si>
  <si>
    <t>Aarnaba</t>
  </si>
  <si>
    <t>Abou el Assouad</t>
  </si>
  <si>
    <t>Ain Ed Delb</t>
  </si>
  <si>
    <t>Ain el Hiloue</t>
  </si>
  <si>
    <t>Arkey</t>
  </si>
  <si>
    <t>Arzay</t>
  </si>
  <si>
    <t>Babliye</t>
  </si>
  <si>
    <t>Baissariye</t>
  </si>
  <si>
    <t>Barti</t>
  </si>
  <si>
    <t>Bnaafoul</t>
  </si>
  <si>
    <t>Bqosta</t>
  </si>
  <si>
    <t>Brak et Tall</t>
  </si>
  <si>
    <t>Bramiye</t>
  </si>
  <si>
    <t>Daoudiye</t>
  </si>
  <si>
    <t>Darb es Sim</t>
  </si>
  <si>
    <t>Deir Taqla</t>
  </si>
  <si>
    <t>El Achrafiye</t>
  </si>
  <si>
    <t>El Mahmoudiye</t>
  </si>
  <si>
    <t>Er Rouayess</t>
  </si>
  <si>
    <t>Ez Zahrani</t>
  </si>
  <si>
    <t>Ghassaniye</t>
  </si>
  <si>
    <t>Ghaziye</t>
  </si>
  <si>
    <t>Hababiye</t>
  </si>
  <si>
    <t>Hajje</t>
  </si>
  <si>
    <t>Hara</t>
  </si>
  <si>
    <t>Hartai</t>
  </si>
  <si>
    <t>Insariye</t>
  </si>
  <si>
    <t>Jall Aajram</t>
  </si>
  <si>
    <t>Jazire</t>
  </si>
  <si>
    <t>Jinjlaya</t>
  </si>
  <si>
    <t>Kaoutariyet es Siyad</t>
  </si>
  <si>
    <t>Kfar Badde</t>
  </si>
  <si>
    <t>Kfar Beit</t>
  </si>
  <si>
    <t>Kfar Chellal</t>
  </si>
  <si>
    <t>Kfar Hatta</t>
  </si>
  <si>
    <t>Khannoussiye</t>
  </si>
  <si>
    <t>Khartoum</t>
  </si>
  <si>
    <t>Khaziz</t>
  </si>
  <si>
    <t>Khirbet Ain el Qanater</t>
  </si>
  <si>
    <t>Khirbet Bassal</t>
  </si>
  <si>
    <t>Khirbet ed Daoueir</t>
  </si>
  <si>
    <t>Loubiye</t>
  </si>
  <si>
    <t>Maamriye</t>
  </si>
  <si>
    <t>Maamriyet el Kharab</t>
  </si>
  <si>
    <t>Maghdouche</t>
  </si>
  <si>
    <t>Majdelyoun</t>
  </si>
  <si>
    <t>Maqsam El</t>
  </si>
  <si>
    <t>Matariyet ech Choumar</t>
  </si>
  <si>
    <t>Mazraat Aabboûdiye</t>
  </si>
  <si>
    <t>Mazraat Aarab ej Jall</t>
  </si>
  <si>
    <t>Mazraat Ain el Qantara</t>
  </si>
  <si>
    <t>Mazraat Arab Soukkar</t>
  </si>
  <si>
    <t>Mazraat ej Joûdaye</t>
  </si>
  <si>
    <t>Mazraat el Aite Niye</t>
  </si>
  <si>
    <t>Mazraat el Daoudiye</t>
  </si>
  <si>
    <t>Mazraat el Hsainiye</t>
  </si>
  <si>
    <t>Mazraat el Ouasta</t>
  </si>
  <si>
    <t>Mazraat Iskandarouna</t>
  </si>
  <si>
    <t>Mazraat Jemjim</t>
  </si>
  <si>
    <t>Mazraat Khaizarane</t>
  </si>
  <si>
    <t>Mazraat Khoutaryet er Rezz</t>
  </si>
  <si>
    <t>Mazraat Matariyet Jbaa</t>
  </si>
  <si>
    <t>Mazraat Sekkaniye</t>
  </si>
  <si>
    <t>Mazraat Tobbaya</t>
  </si>
  <si>
    <t>Mazraat Zaita</t>
  </si>
  <si>
    <t>Merouaniye</t>
  </si>
  <si>
    <t>Mhaidle</t>
  </si>
  <si>
    <t>Miye Ou Miye</t>
  </si>
  <si>
    <t>Mrah Kiouane</t>
  </si>
  <si>
    <t>Msaileh</t>
  </si>
  <si>
    <t>Najjaryie</t>
  </si>
  <si>
    <t>Wastani</t>
  </si>
  <si>
    <t>Oussamiyat</t>
  </si>
  <si>
    <t>Qaaqaaii es Snoubar</t>
  </si>
  <si>
    <t>Qennarit</t>
  </si>
  <si>
    <t>Qinnarit</t>
  </si>
  <si>
    <t>Qiyaa</t>
  </si>
  <si>
    <t>Ransiye</t>
  </si>
  <si>
    <t>Saksakiye</t>
  </si>
  <si>
    <t>Salhiye</t>
  </si>
  <si>
    <t>Sarafand</t>
  </si>
  <si>
    <t>Sari</t>
  </si>
  <si>
    <t>Sayroubieh, Dhour Darb es Sim</t>
  </si>
  <si>
    <t>Sfenti</t>
  </si>
  <si>
    <t>Sini</t>
  </si>
  <si>
    <t>Snaiber</t>
  </si>
  <si>
    <t>Tanbourit</t>
  </si>
  <si>
    <t>Tebna</t>
  </si>
  <si>
    <t>Toufahta</t>
  </si>
  <si>
    <t>Zaghdraiya</t>
  </si>
  <si>
    <t>Zaghdraiya ei Jdide</t>
  </si>
  <si>
    <t>Zaita</t>
  </si>
  <si>
    <t>Zrariye</t>
  </si>
  <si>
    <t>Jezzine</t>
  </si>
  <si>
    <t>Aaichiye</t>
  </si>
  <si>
    <t>Aaramta</t>
  </si>
  <si>
    <t>Aariye</t>
  </si>
  <si>
    <t>Aazour</t>
  </si>
  <si>
    <t>Ain el Mir el Estabel</t>
  </si>
  <si>
    <t>Ain et Taghra</t>
  </si>
  <si>
    <t>Ain Majdalain</t>
  </si>
  <si>
    <t>Anane</t>
  </si>
  <si>
    <t>Azibeh</t>
  </si>
  <si>
    <t>Baanoub</t>
  </si>
  <si>
    <t>Baba</t>
  </si>
  <si>
    <t>Benouati</t>
  </si>
  <si>
    <t>Bisri</t>
  </si>
  <si>
    <t>Biyad</t>
  </si>
  <si>
    <t>Bkassine</t>
  </si>
  <si>
    <t>Bouslaya</t>
  </si>
  <si>
    <t>Bteddine el Loqch</t>
  </si>
  <si>
    <t>Chamkha</t>
  </si>
  <si>
    <t>Chbeil</t>
  </si>
  <si>
    <t>Choualiq</t>
  </si>
  <si>
    <t>Dahr ed Deir</t>
  </si>
  <si>
    <t>Dahr er Ramle</t>
  </si>
  <si>
    <t>Deir Chkedif</t>
  </si>
  <si>
    <t>Deir el Mzairaa</t>
  </si>
  <si>
    <t>Deir Machmouche</t>
  </si>
  <si>
    <t>Dellacha</t>
  </si>
  <si>
    <t>Dimechqiye</t>
  </si>
  <si>
    <t>El Hoûraniye</t>
  </si>
  <si>
    <t>El Msous</t>
  </si>
  <si>
    <t>El Qabaa</t>
  </si>
  <si>
    <t>Ghbatiye</t>
  </si>
  <si>
    <t>Haidab</t>
  </si>
  <si>
    <t>Haitoule</t>
  </si>
  <si>
    <t>Haitoura</t>
  </si>
  <si>
    <t>Haret el Bayder</t>
  </si>
  <si>
    <t>Harf</t>
  </si>
  <si>
    <t>Hassaniye</t>
  </si>
  <si>
    <t>Homsiye</t>
  </si>
  <si>
    <t>Houati</t>
  </si>
  <si>
    <t>Jall Nachi</t>
  </si>
  <si>
    <t>Jarmaq</t>
  </si>
  <si>
    <t>Jdaidet el Ouadi</t>
  </si>
  <si>
    <t>Jensnaya</t>
  </si>
  <si>
    <t>Jernaya</t>
  </si>
  <si>
    <t>Karkha</t>
  </si>
  <si>
    <t>Kfar Falous</t>
  </si>
  <si>
    <t>Kfar Houne</t>
  </si>
  <si>
    <t>Kfar Jarra</t>
  </si>
  <si>
    <t>Kfar Taala</t>
  </si>
  <si>
    <t>Khallet Khazen</t>
  </si>
  <si>
    <t>Khirkhaya</t>
  </si>
  <si>
    <t>Lebaa</t>
  </si>
  <si>
    <t>Louaiziye</t>
  </si>
  <si>
    <t>Maarous el Branieh</t>
  </si>
  <si>
    <t>Maarous el Jouanieh</t>
  </si>
  <si>
    <t>Machmouche</t>
  </si>
  <si>
    <t>Maknouniye</t>
  </si>
  <si>
    <t>Mazraat  Aarqoub</t>
  </si>
  <si>
    <t>Mazraat  Jabal Toura</t>
  </si>
  <si>
    <t>Mazraat  Tamra</t>
  </si>
  <si>
    <t>Mazraat Aadoûr</t>
  </si>
  <si>
    <t>Mazraat Aaqmata</t>
  </si>
  <si>
    <t>Mazraat Aaraji</t>
  </si>
  <si>
    <t>Mazraat Al Souairi</t>
  </si>
  <si>
    <t>Mazraat el Btadiniye</t>
  </si>
  <si>
    <t>Mazraat el Khaoukh</t>
  </si>
  <si>
    <t>Mazraat el Mathane</t>
  </si>
  <si>
    <t>Mazraat er Rohbane</t>
  </si>
  <si>
    <t>Mazraat Louzyde</t>
  </si>
  <si>
    <t>Mghaibe</t>
  </si>
  <si>
    <t>Mharbiye</t>
  </si>
  <si>
    <t>Midane</t>
  </si>
  <si>
    <t>Mjaydel</t>
  </si>
  <si>
    <t>Mlikh</t>
  </si>
  <si>
    <t>Moukhalles</t>
  </si>
  <si>
    <t>Mrah Abdu Chedid</t>
  </si>
  <si>
    <t>Mrah El Hbas</t>
  </si>
  <si>
    <t>Mzairaa</t>
  </si>
  <si>
    <t>Nabaa</t>
  </si>
  <si>
    <t>Nabi Sejoud</t>
  </si>
  <si>
    <t>Ouadi Baanqoudine</t>
  </si>
  <si>
    <t>Ouadi el Leimoun</t>
  </si>
  <si>
    <t>Ouadi Jezzine</t>
  </si>
  <si>
    <t>Ouardiye</t>
  </si>
  <si>
    <t>Ouazaaiye</t>
  </si>
  <si>
    <t>Qaitoule</t>
  </si>
  <si>
    <t>Qataa</t>
  </si>
  <si>
    <t>Qotrani</t>
  </si>
  <si>
    <t>Qrouh</t>
  </si>
  <si>
    <t>Raimat</t>
  </si>
  <si>
    <t>Roum</t>
  </si>
  <si>
    <t>Roummane Jezzine</t>
  </si>
  <si>
    <t>Rous El Franj</t>
  </si>
  <si>
    <t>Sabah</t>
  </si>
  <si>
    <t>Sidoun</t>
  </si>
  <si>
    <t>Salloum</t>
  </si>
  <si>
    <t>Sejoud</t>
  </si>
  <si>
    <t>Sfarai</t>
  </si>
  <si>
    <t>Sniye</t>
  </si>
  <si>
    <t>Sriri</t>
  </si>
  <si>
    <t>Taaid</t>
  </si>
  <si>
    <t>Zhalta</t>
  </si>
  <si>
    <t>Sour</t>
  </si>
  <si>
    <t>Aabbassiye</t>
  </si>
  <si>
    <t>Aaitit</t>
  </si>
  <si>
    <t>Aalma ech Chaab</t>
  </si>
  <si>
    <t>Aamrane</t>
  </si>
  <si>
    <t>Aaziye</t>
  </si>
  <si>
    <t>Aazziye</t>
  </si>
  <si>
    <t>Abou Chach</t>
  </si>
  <si>
    <t>Ain Abu Aabdalla</t>
  </si>
  <si>
    <t>Ain Baal</t>
  </si>
  <si>
    <t>Arzoun</t>
  </si>
  <si>
    <t>Bafliye</t>
  </si>
  <si>
    <t>Barich</t>
  </si>
  <si>
    <t>Batouliye</t>
  </si>
  <si>
    <t>Bazouriye</t>
  </si>
  <si>
    <t>Bedias</t>
  </si>
  <si>
    <t>Bestiyat</t>
  </si>
  <si>
    <t>Borj ech Chmali</t>
  </si>
  <si>
    <t>Borj el Haoua</t>
  </si>
  <si>
    <t>Borj El Haoum</t>
  </si>
  <si>
    <t>Borj el Qibli</t>
  </si>
  <si>
    <t>Borj Rahhal</t>
  </si>
  <si>
    <t>Bourghliye</t>
  </si>
  <si>
    <t>Btaichiye</t>
  </si>
  <si>
    <t>Chaaitiyeh</t>
  </si>
  <si>
    <t>Chabriha</t>
  </si>
  <si>
    <t>Chahour</t>
  </si>
  <si>
    <t>Chamaa</t>
  </si>
  <si>
    <t>Charnaiye</t>
  </si>
  <si>
    <t>Chehabiye</t>
  </si>
  <si>
    <t>Chihine</t>
  </si>
  <si>
    <t>Deir Aamess</t>
  </si>
  <si>
    <t>Deir Kifa</t>
  </si>
  <si>
    <t>Deir Qanoun</t>
  </si>
  <si>
    <t>Deir Qanoun en Nahr</t>
  </si>
  <si>
    <t>Derdghaiya</t>
  </si>
  <si>
    <t>Dhaira</t>
  </si>
  <si>
    <t>El Bass</t>
  </si>
  <si>
    <t>El Biyada</t>
  </si>
  <si>
    <t>El Kleile</t>
  </si>
  <si>
    <t>El Ouardani</t>
  </si>
  <si>
    <t>Er Rafid</t>
  </si>
  <si>
    <t>Hallousiyet el Faouqa</t>
  </si>
  <si>
    <t>Halloussiye</t>
  </si>
  <si>
    <t>Hammadiye</t>
  </si>
  <si>
    <t>Hamoul</t>
  </si>
  <si>
    <t>Hannaouiye</t>
  </si>
  <si>
    <t>Hanniye</t>
  </si>
  <si>
    <t>Haumeiri</t>
  </si>
  <si>
    <t>Iskandarouna Sour</t>
  </si>
  <si>
    <t>Jannata</t>
  </si>
  <si>
    <t>Jbal el Botm</t>
  </si>
  <si>
    <t>Jebbain</t>
  </si>
  <si>
    <t>Jijim</t>
  </si>
  <si>
    <t>Jouaiya</t>
  </si>
  <si>
    <t>Jour en Nakhl</t>
  </si>
  <si>
    <t>Kfarnay</t>
  </si>
  <si>
    <t>Labboune</t>
  </si>
  <si>
    <t>Maachouq</t>
  </si>
  <si>
    <t>Maaliye</t>
  </si>
  <si>
    <t>Maarake</t>
  </si>
  <si>
    <t>Maaroub</t>
  </si>
  <si>
    <t>Machta El Aaziye</t>
  </si>
  <si>
    <t>Mahrouneh</t>
  </si>
  <si>
    <t>Majdel Zoun</t>
  </si>
  <si>
    <t>Malkeit es Sahel</t>
  </si>
  <si>
    <t>Mansouri</t>
  </si>
  <si>
    <t>Marnaba</t>
  </si>
  <si>
    <t>Marouahine</t>
  </si>
  <si>
    <t>Matmoura</t>
  </si>
  <si>
    <t>Mazraat Aaiye</t>
  </si>
  <si>
    <t>Mazraat Ain ez Zarqa</t>
  </si>
  <si>
    <t>Mazraat Biout es Siyad</t>
  </si>
  <si>
    <t>Mazraat Bsaile</t>
  </si>
  <si>
    <t>Mazraat Mechref</t>
  </si>
  <si>
    <t>Mjadel</t>
  </si>
  <si>
    <t>Nabi Qassem</t>
  </si>
  <si>
    <t>Naffakhiye</t>
  </si>
  <si>
    <t>Naqoura</t>
  </si>
  <si>
    <t>Ouadi Jilou</t>
  </si>
  <si>
    <t>Oum Toute</t>
  </si>
  <si>
    <t>Qalaat Maroun</t>
  </si>
  <si>
    <t>Qana</t>
  </si>
  <si>
    <t>Qasmiye</t>
  </si>
  <si>
    <t>Rachidiye</t>
  </si>
  <si>
    <t>Ras en Nabaa Mhailib</t>
  </si>
  <si>
    <t>Rechkananey</t>
  </si>
  <si>
    <t>Rmadiyeh</t>
  </si>
  <si>
    <t>Rouaisset el Fakhoûra</t>
  </si>
  <si>
    <t>Salaa</t>
  </si>
  <si>
    <t>Sammaaiye</t>
  </si>
  <si>
    <t>Siddiqine</t>
  </si>
  <si>
    <t>Sikket Basma</t>
  </si>
  <si>
    <t>Srifa</t>
  </si>
  <si>
    <t>Tair Debba</t>
  </si>
  <si>
    <t>Tair Filsay</t>
  </si>
  <si>
    <t>Tair Harfa</t>
  </si>
  <si>
    <t>Tair Semhat</t>
  </si>
  <si>
    <t>Touairi</t>
  </si>
  <si>
    <t>Toura</t>
  </si>
  <si>
    <t>Yarine</t>
  </si>
  <si>
    <t>Ynouh</t>
  </si>
  <si>
    <t>Zabqine</t>
  </si>
  <si>
    <t>Zalloutiye</t>
  </si>
  <si>
    <t>Aabboudiye</t>
  </si>
  <si>
    <t>Aadbel</t>
  </si>
  <si>
    <t>Aadous</t>
  </si>
  <si>
    <t>Aamara</t>
  </si>
  <si>
    <t>Aayoun</t>
  </si>
  <si>
    <t>Abou Samra</t>
  </si>
  <si>
    <t>Abra</t>
  </si>
  <si>
    <t>Baaliye</t>
  </si>
  <si>
    <t>Bab Al Ramel</t>
  </si>
  <si>
    <t>Bahsas</t>
  </si>
  <si>
    <t>Basta Tahta</t>
  </si>
  <si>
    <t>Bqayaa</t>
  </si>
  <si>
    <t>Chaqdouf</t>
  </si>
  <si>
    <t>Cheikh Aayash</t>
  </si>
  <si>
    <t>Daousse et Baghdadi</t>
  </si>
  <si>
    <t>Dibbabiye</t>
  </si>
  <si>
    <t>Dosa</t>
  </si>
  <si>
    <t>Fard</t>
  </si>
  <si>
    <t>Fouwar</t>
  </si>
  <si>
    <t>Haider</t>
  </si>
  <si>
    <t>Hermel Jbab</t>
  </si>
  <si>
    <t>Hissa</t>
  </si>
  <si>
    <t>Kawashra</t>
  </si>
  <si>
    <t>Mahatta</t>
  </si>
  <si>
    <t>Majdel Akkar</t>
  </si>
  <si>
    <t>Maloule</t>
  </si>
  <si>
    <t>Minyarah</t>
  </si>
  <si>
    <t>Mqaitaa</t>
  </si>
  <si>
    <t>Oboula</t>
  </si>
  <si>
    <t>Qanbar</t>
  </si>
  <si>
    <t>Rafid el Marnaba</t>
  </si>
  <si>
    <t>Rama</t>
  </si>
  <si>
    <t>Ras Baalbek ech Charqi</t>
  </si>
  <si>
    <t>Ras Baalbek es Sahel</t>
  </si>
  <si>
    <t>Ras Baalbek el Gharbi</t>
  </si>
  <si>
    <t>Ras Maska</t>
  </si>
  <si>
    <t>Tlaile</t>
  </si>
  <si>
    <t>Wadi Nahle</t>
  </si>
  <si>
    <t>Zouq Bhannine</t>
  </si>
  <si>
    <t>Qaa Bou Aayoun</t>
  </si>
  <si>
    <t>Hisha</t>
  </si>
  <si>
    <t>Bani Sakher</t>
  </si>
  <si>
    <t>Khat Petrol</t>
  </si>
  <si>
    <t>Dayret Nahr el Kabir</t>
  </si>
  <si>
    <t>Mazraat EN Nahriye</t>
  </si>
  <si>
    <t>Danke et El Amriyeh</t>
  </si>
  <si>
    <t>Daghle</t>
  </si>
  <si>
    <t>Ain ez Zeit</t>
  </si>
  <si>
    <t>Noura el Faouqa et el Tahta</t>
  </si>
  <si>
    <t>Doueir Aadouiye</t>
  </si>
  <si>
    <t>Aarme</t>
  </si>
  <si>
    <t>Masla</t>
  </si>
  <si>
    <t>Qraiyat</t>
  </si>
  <si>
    <t>Sadaqa</t>
  </si>
  <si>
    <t>Mzaihme</t>
  </si>
  <si>
    <t>Dahr Laissine</t>
  </si>
  <si>
    <t>Beit el Ghattas</t>
  </si>
  <si>
    <t>Kharnoube</t>
  </si>
  <si>
    <t>Dahr el Knisse</t>
  </si>
  <si>
    <t>Rihaniye</t>
  </si>
  <si>
    <t>Jouret Srar</t>
  </si>
  <si>
    <t>Cheikh Hmairine</t>
  </si>
  <si>
    <t>Khraibet ej Joundi</t>
  </si>
  <si>
    <t>Nfaisse</t>
  </si>
  <si>
    <t>Tall Hmaire</t>
  </si>
  <si>
    <t>Cheikh Taba Montagne</t>
  </si>
  <si>
    <t>Zouarib</t>
  </si>
  <si>
    <t>Karm Aafour el-Nahriye</t>
  </si>
  <si>
    <t>Minyara</t>
  </si>
  <si>
    <t>Qloud El Baqriye</t>
  </si>
  <si>
    <t>Mchailha Hakour</t>
  </si>
  <si>
    <t>Massaaoudiye</t>
  </si>
  <si>
    <t>Hmairat</t>
  </si>
  <si>
    <t>Zouq el Habalsa</t>
  </si>
  <si>
    <t>Tall Kerri</t>
  </si>
  <si>
    <t>Zouq Hdara</t>
  </si>
  <si>
    <t>Tall Sebaal</t>
  </si>
  <si>
    <t>Safinet El Qaiteaa</t>
  </si>
  <si>
    <t>Hekr ed Dahri</t>
  </si>
  <si>
    <t>Mar Lia Melhem</t>
  </si>
  <si>
    <t>Aayoun El Ghezlaane</t>
  </si>
  <si>
    <t>Semmaqli</t>
  </si>
  <si>
    <t>Meghraq</t>
  </si>
  <si>
    <t>Jdaidet El Qaiteaa</t>
  </si>
  <si>
    <t>Beit Haouch</t>
  </si>
  <si>
    <t>Rmoul</t>
  </si>
  <si>
    <t>Tal Meaayan</t>
  </si>
  <si>
    <t>Kfar el Ftouh</t>
  </si>
  <si>
    <t>Bou Zraid</t>
  </si>
  <si>
    <t>Ghboun</t>
  </si>
  <si>
    <t>Bsaba &amp; Ouadi Dlab</t>
  </si>
  <si>
    <t>Qaa Jouar Maqie</t>
  </si>
  <si>
    <t>Ouadi Qannoubine</t>
  </si>
  <si>
    <t>Zgharta el Mtaoule</t>
  </si>
  <si>
    <t>Jisr</t>
  </si>
  <si>
    <t>Khodr</t>
  </si>
  <si>
    <t>Ghabi</t>
  </si>
  <si>
    <t>Sioufi</t>
  </si>
  <si>
    <t>Palais De Justice</t>
  </si>
  <si>
    <t>Mar Mikhael</t>
  </si>
  <si>
    <t>Mar Nicolas</t>
  </si>
  <si>
    <t>Hotel Dieu</t>
  </si>
  <si>
    <t>Corniche El Naher</t>
  </si>
  <si>
    <t>Parc</t>
  </si>
  <si>
    <t>Marfaa</t>
  </si>
  <si>
    <t>Nasra</t>
  </si>
  <si>
    <t>Gemmayze</t>
  </si>
  <si>
    <t>Yessouiyeh</t>
  </si>
  <si>
    <t>BCD</t>
  </si>
  <si>
    <t>El Aamiliye</t>
  </si>
  <si>
    <t>Majidiye</t>
  </si>
  <si>
    <t>Malaab</t>
  </si>
  <si>
    <t>Al Hikmat</t>
  </si>
  <si>
    <t>Patriarcat</t>
  </si>
  <si>
    <t>El Horge</t>
  </si>
  <si>
    <t>Kantari</t>
  </si>
  <si>
    <t>Wata</t>
  </si>
  <si>
    <t>Tallet Khayat</t>
  </si>
  <si>
    <t>Tallet Druze</t>
  </si>
  <si>
    <t>Snoubra</t>
  </si>
  <si>
    <t>Kreitem</t>
  </si>
  <si>
    <t>Raoucheh</t>
  </si>
  <si>
    <t>Manara</t>
  </si>
  <si>
    <t>Najmeh</t>
  </si>
  <si>
    <t>Khirbit Bisri</t>
  </si>
  <si>
    <t>Ain El Assad et chmis</t>
  </si>
  <si>
    <t>Jabla</t>
  </si>
  <si>
    <t>Diria</t>
  </si>
  <si>
    <t>Ras Nahache</t>
  </si>
  <si>
    <t>Ras Baalbek Ouadi Faara</t>
  </si>
  <si>
    <t>Badbhoun</t>
  </si>
  <si>
    <t>Hraiche</t>
  </si>
  <si>
    <t>Ain el-Kach</t>
  </si>
  <si>
    <t>Kharnoub</t>
  </si>
  <si>
    <t>Ain Bou Souar</t>
  </si>
  <si>
    <t>Kafra-Jbaa</t>
  </si>
  <si>
    <t>Al Kattara</t>
  </si>
  <si>
    <t>Mehrine</t>
  </si>
  <si>
    <t>Aarqoub</t>
  </si>
  <si>
    <t>Jabal Toura</t>
  </si>
  <si>
    <t>Qoubeaa</t>
  </si>
  <si>
    <t>Aaqmata</t>
  </si>
  <si>
    <t>Tamra</t>
  </si>
  <si>
    <t>Dekerman</t>
  </si>
  <si>
    <t>Mazraat Sine</t>
  </si>
  <si>
    <t>Samiate</t>
  </si>
  <si>
    <t>Mazraat el Yahoudiye</t>
  </si>
  <si>
    <t>Froune</t>
  </si>
  <si>
    <t>Deir Qanoun Al Ain</t>
  </si>
  <si>
    <t>Mheilib</t>
  </si>
  <si>
    <t>Mhamra</t>
  </si>
  <si>
    <t>Kfarhabou</t>
  </si>
  <si>
    <t>Mankoubin</t>
  </si>
  <si>
    <t>Souayqa et Jessrine</t>
  </si>
  <si>
    <t>Shok</t>
  </si>
  <si>
    <t>Dam Wal Farz</t>
  </si>
  <si>
    <t>Harime es Soughra</t>
  </si>
  <si>
    <t>Ouaqfe</t>
  </si>
  <si>
    <t>Mazraat Zahle</t>
  </si>
  <si>
    <t>Haouch Moussa (Anjar)</t>
  </si>
  <si>
    <t>Raouda</t>
  </si>
  <si>
    <t>Bouhairet Toula</t>
  </si>
  <si>
    <t>Danha</t>
  </si>
  <si>
    <t>Mazraat Hraqs</t>
  </si>
  <si>
    <t>Hariq Zgharta</t>
  </si>
  <si>
    <t>Merh Kfar Sghab</t>
  </si>
  <si>
    <t>Rajm Issa</t>
  </si>
  <si>
    <t>Qatte</t>
  </si>
  <si>
    <t>Quadi el Hour</t>
  </si>
  <si>
    <t>Safinet ed Draib</t>
  </si>
  <si>
    <t>Talle et Chattaha</t>
  </si>
  <si>
    <t>Zouk-el-Hosmieh et Dahr Ayasse</t>
  </si>
  <si>
    <t>Kharayeb AlHayat</t>
  </si>
  <si>
    <t>Oueishat</t>
  </si>
  <si>
    <t>Tal Andy</t>
  </si>
  <si>
    <t>Mansouriye et Ain el Marj</t>
  </si>
  <si>
    <t>Quobbe Choueifat</t>
  </si>
  <si>
    <t>Mazzraat Maaissra</t>
  </si>
  <si>
    <t>Ain es Siaah Chadoura</t>
  </si>
  <si>
    <t>Chaaibe</t>
  </si>
  <si>
    <t>Deir Mar Maroun Baalbek</t>
  </si>
  <si>
    <t>Hrabta</t>
  </si>
  <si>
    <t>Jenta</t>
  </si>
  <si>
    <t>Mesraye</t>
  </si>
  <si>
    <t>Mountainous Area</t>
  </si>
  <si>
    <t>Qaa Ouadi el Khanzir</t>
  </si>
  <si>
    <t>Saraain</t>
  </si>
  <si>
    <t>Slouqi</t>
  </si>
  <si>
    <t>Furn El Hayek</t>
  </si>
  <si>
    <t>Getawi</t>
  </si>
  <si>
    <t>Hop. Orthodoxe</t>
  </si>
  <si>
    <t>Jamia</t>
  </si>
  <si>
    <t>Tair Zebna</t>
  </si>
  <si>
    <t>Mazraat Ejbeh</t>
  </si>
  <si>
    <t>District</t>
  </si>
  <si>
    <t>Village</t>
  </si>
  <si>
    <t>Comments</t>
  </si>
  <si>
    <t>CoO</t>
  </si>
  <si>
    <t>ArrivalDate</t>
  </si>
  <si>
    <t>LocationLevel6ID</t>
  </si>
  <si>
    <t>CaseSize</t>
  </si>
  <si>
    <t>ICName</t>
  </si>
  <si>
    <t>ArabicName</t>
  </si>
  <si>
    <t>ContactInfo</t>
  </si>
  <si>
    <t>AppointmentDate</t>
  </si>
  <si>
    <t>Govenorate</t>
  </si>
  <si>
    <t>Minet El Hosn</t>
  </si>
  <si>
    <t>Ain bourday</t>
  </si>
  <si>
    <t>Mathanet Mousray</t>
  </si>
  <si>
    <t>Tal al Za'za'a'</t>
  </si>
  <si>
    <t>Haouch Qayssar</t>
  </si>
  <si>
    <t>Mazraat er Remtaniye</t>
  </si>
  <si>
    <t>Raiet</t>
  </si>
  <si>
    <t>Tcheflik Edde (Haouch)</t>
  </si>
  <si>
    <t>Tcheflik Qiqano</t>
  </si>
  <si>
    <t>Mazraat Ed Doueir</t>
  </si>
  <si>
    <t>Rmaile (er)</t>
  </si>
  <si>
    <t>Baabdat et Sfaile</t>
  </si>
  <si>
    <t>Bsifrine et Zahriye</t>
  </si>
  <si>
    <t>Chaouiye et Qnaitra</t>
  </si>
  <si>
    <t>Mar Chaaya et Mzakke</t>
  </si>
  <si>
    <t>Mar Roukoz et Dahr el Hsain</t>
  </si>
  <si>
    <t>Masqa et Ghabe</t>
  </si>
  <si>
    <t>Mcheikna</t>
  </si>
  <si>
    <t>Ouadi El karm</t>
  </si>
  <si>
    <t>Saqeit El Misk et Bharsaf</t>
  </si>
  <si>
    <t>Almat ej Jnoubiye</t>
  </si>
  <si>
    <t>El-Kafr et El-Harf</t>
  </si>
  <si>
    <t>Tedmor et Serghal</t>
  </si>
  <si>
    <t>Aabri et Chouene</t>
  </si>
  <si>
    <t>Aaqeibe</t>
  </si>
  <si>
    <t>Bqaq ed Dine</t>
  </si>
  <si>
    <t>Harhraiya et Qattine</t>
  </si>
  <si>
    <t>Khrayeb Nahr Ibrahim</t>
  </si>
  <si>
    <t>Nmoura et Kfar Jrif</t>
  </si>
  <si>
    <t>Behouaita</t>
  </si>
  <si>
    <t>Mazraat el Kraym</t>
  </si>
  <si>
    <t>Nemrine Et Bkoura</t>
  </si>
  <si>
    <t>Ouatiye et Harf Siad</t>
  </si>
  <si>
    <t>Kfar dlaqous</t>
  </si>
  <si>
    <t>Al Loueizie</t>
  </si>
  <si>
    <t>IBL es Saqi</t>
  </si>
  <si>
    <t>-</t>
  </si>
  <si>
    <t>Family size
حجم العائلة</t>
  </si>
  <si>
    <t>English name
الاسم بالانكليزية</t>
  </si>
  <si>
    <t>Arabic Name
الاسم بالعربية</t>
  </si>
  <si>
    <t>Phone
رفم الهاتف</t>
  </si>
  <si>
    <t>Comments
ملاحظات</t>
  </si>
  <si>
    <t>CoO
بلد الأصل</t>
  </si>
  <si>
    <t>ArrivalDate
تاريخ الوصول</t>
  </si>
  <si>
    <t>LocationLevel6ID
 الحي/ البلدة</t>
  </si>
  <si>
    <t>Governorate
المحافظة</t>
  </si>
  <si>
    <t>District
القضاء</t>
  </si>
  <si>
    <t>Village
المدينة</t>
  </si>
  <si>
    <t>Appointment Priority</t>
  </si>
  <si>
    <t>LocationLevel2Description</t>
  </si>
  <si>
    <t>LocationLevel4Description</t>
  </si>
  <si>
    <t>Time</t>
  </si>
  <si>
    <t>AppointmentPriority</t>
  </si>
  <si>
    <t>Sex</t>
  </si>
  <si>
    <t>LocationLevel1Description</t>
  </si>
  <si>
    <t>Gender (M/F)</t>
  </si>
  <si>
    <t>Test</t>
  </si>
  <si>
    <t>next to church</t>
  </si>
  <si>
    <t>Emergency</t>
  </si>
  <si>
    <t>Appointment date</t>
  </si>
  <si>
    <t>Appointment time
(13:00, 09:00)</t>
  </si>
  <si>
    <t>SYR</t>
  </si>
  <si>
    <t>RecordedDate</t>
  </si>
  <si>
    <t>test comment with recordeddate</t>
  </si>
  <si>
    <t>تجربة</t>
  </si>
  <si>
    <t>Appointmern Priority</t>
  </si>
  <si>
    <t>Normal</t>
  </si>
  <si>
    <t>Urgent</t>
  </si>
  <si>
    <t>Medium</t>
  </si>
  <si>
    <t>14:00</t>
  </si>
  <si>
    <t>Search</t>
  </si>
  <si>
    <t>ex: h*f*t (Es Shwayfate, Aamroussieh Choueifat, ..etc)</t>
  </si>
  <si>
    <t>Results</t>
  </si>
  <si>
    <t>Rank</t>
  </si>
  <si>
    <t>Alphabetize Rank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</si>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</sst>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sz val="11"/>
      <color indexed="81"/>
      <name val="Tahoma"/>
      <family val="2"/>
    </font>
    <font>
      <sz val="12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2" borderId="4" applyNumberFormat="0" applyFont="0" applyAlignment="0" applyProtection="0"/>
  </cellStyleXfs>
  <cellXfs count="63">
    <xf numFmtId="0" fontId="0" fillId="0" borderId="0" xfId="0"/>
    <xf numFmtId="0" fontId="9" fillId="0" borderId="0" xfId="0" applyFont="1"/>
    <xf numFmtId="0" fontId="0" fillId="3" borderId="0" xfId="0" applyFill="1"/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15" fontId="0" fillId="0" borderId="0" xfId="0" applyNumberFormat="1" applyFill="1" applyBorder="1" applyAlignment="1">
      <alignment horizontal="center"/>
    </xf>
    <xf numFmtId="0" fontId="0" fillId="0" borderId="0" xfId="0" applyFill="1"/>
    <xf numFmtId="0" fontId="0" fillId="4" borderId="0" xfId="0" applyFill="1"/>
    <xf numFmtId="0" fontId="4" fillId="5" borderId="5" xfId="0" applyFont="1" applyFill="1" applyBorder="1"/>
    <xf numFmtId="0" fontId="4" fillId="5" borderId="6" xfId="0" applyFont="1" applyFill="1" applyBorder="1"/>
    <xf numFmtId="0" fontId="4" fillId="5" borderId="7" xfId="0" applyFont="1" applyFill="1" applyBorder="1"/>
    <xf numFmtId="0" fontId="0" fillId="6" borderId="5" xfId="0" applyFont="1" applyFill="1" applyBorder="1"/>
    <xf numFmtId="0" fontId="0" fillId="6" borderId="6" xfId="0" applyFont="1" applyFill="1" applyBorder="1"/>
    <xf numFmtId="0" fontId="0" fillId="6" borderId="7" xfId="0" applyFont="1" applyFill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1" xfId="0" applyFont="1" applyBorder="1" applyAlignment="1" applyProtection="1">
      <alignment wrapText="1"/>
      <protection locked="0"/>
    </xf>
    <xf numFmtId="0" fontId="0" fillId="0" borderId="1" xfId="0" applyNumberFormat="1" applyFont="1" applyBorder="1" applyAlignment="1" applyProtection="1">
      <alignment wrapText="1"/>
      <protection locked="0"/>
    </xf>
    <xf numFmtId="0" fontId="0" fillId="0" borderId="1" xfId="0" applyFont="1" applyBorder="1" applyProtection="1">
      <protection locked="0"/>
    </xf>
    <xf numFmtId="15" fontId="0" fillId="0" borderId="1" xfId="0" applyNumberFormat="1" applyFont="1" applyFill="1" applyBorder="1" applyProtection="1"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3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15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5" fontId="6" fillId="2" borderId="4" xfId="1" applyNumberFormat="1" applyFont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/>
    </xf>
    <xf numFmtId="49" fontId="6" fillId="2" borderId="4" xfId="1" applyNumberFormat="1" applyFont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wrapText="1"/>
      <protection locked="0"/>
    </xf>
    <xf numFmtId="49" fontId="0" fillId="0" borderId="0" xfId="0" applyNumberFormat="1" applyFill="1" applyBorder="1" applyAlignment="1">
      <alignment horizontal="center"/>
    </xf>
    <xf numFmtId="15" fontId="7" fillId="7" borderId="3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 applyProtection="1">
      <alignment wrapText="1"/>
      <protection locked="0"/>
    </xf>
    <xf numFmtId="164" fontId="0" fillId="0" borderId="1" xfId="0" applyNumberFormat="1" applyFont="1" applyFill="1" applyBorder="1" applyAlignment="1" applyProtection="1">
      <alignment wrapText="1"/>
      <protection locked="0"/>
    </xf>
    <xf numFmtId="0" fontId="10" fillId="8" borderId="0" xfId="0" applyFont="1" applyFill="1" applyProtection="1">
      <protection locked="0"/>
    </xf>
    <xf numFmtId="0" fontId="0" fillId="8" borderId="0" xfId="0" applyFill="1"/>
    <xf numFmtId="0" fontId="11" fillId="0" borderId="0" xfId="0" applyFont="1" applyAlignment="1">
      <alignment horizontal="right"/>
    </xf>
    <xf numFmtId="0" fontId="0" fillId="9" borderId="0" xfId="0" applyFill="1"/>
    <xf numFmtId="0" fontId="4" fillId="0" borderId="0" xfId="0" applyFont="1" applyFill="1" applyBorder="1"/>
    <xf numFmtId="0" fontId="9" fillId="0" borderId="0" xfId="0" applyFont="1" applyFill="1"/>
    <xf numFmtId="0" fontId="5" fillId="0" borderId="8" xfId="0" applyFont="1" applyFill="1" applyBorder="1"/>
    <xf numFmtId="0" fontId="5" fillId="0" borderId="9" xfId="0" applyFont="1" applyFill="1" applyBorder="1"/>
    <xf numFmtId="0" fontId="5" fillId="0" borderId="10" xfId="0" applyFont="1" applyFill="1" applyBorder="1"/>
    <xf numFmtId="0" fontId="0" fillId="0" borderId="0" xfId="0" applyProtection="1">
      <protection hidden="1"/>
    </xf>
    <xf numFmtId="1" fontId="0" fillId="0" borderId="0" xfId="0" applyNumberFormat="1"/>
    <xf numFmtId="0" fontId="0" fillId="0" borderId="0" xfId="0" applyFont="1" applyFill="1" applyBorder="1"/>
    <xf numFmtId="0" fontId="0" fillId="0" borderId="8" xfId="0" applyFont="1" applyFill="1" applyBorder="1"/>
    <xf numFmtId="0" fontId="0" fillId="0" borderId="9" xfId="0" applyFont="1" applyFill="1" applyBorder="1"/>
    <xf numFmtId="0" fontId="0" fillId="0" borderId="10" xfId="0" applyFont="1" applyFill="1" applyBorder="1"/>
    <xf numFmtId="0" fontId="12" fillId="0" borderId="0" xfId="0" applyFont="1"/>
    <xf numFmtId="0" fontId="0" fillId="0" borderId="7" xfId="0" applyFont="1" applyFill="1" applyBorder="1"/>
    <xf numFmtId="0" fontId="0" fillId="0" borderId="6" xfId="0" applyFont="1" applyFill="1" applyBorder="1"/>
    <xf numFmtId="0" fontId="0" fillId="0" borderId="5" xfId="0" applyFont="1" applyFill="1" applyBorder="1"/>
  </cellXfs>
  <cellStyles count="2">
    <cellStyle name="Normal" xfId="0" builtinId="0"/>
    <cellStyle name="Note" xfId="1" builtin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752475</xdr:colOff>
      <xdr:row>1</xdr:row>
      <xdr:rowOff>38100</xdr:rowOff>
    </xdr:from>
    <xdr:to>
      <xdr:col>2</xdr:col>
      <xdr:colOff>965835</xdr:colOff>
      <xdr:row>1</xdr:row>
      <xdr:rowOff>259080</xdr:rowOff>
    </xdr:to>
    <xdr:pic>
      <xdr:nvPicPr>
        <xdr:cNvPr id="2" name="Picture 1" descr="http://cdn1.iconfinder.com/data/icons/app-tab-bar-icons-for-iphone/40/Zoom_search_find_magnifying_glass_in_out_magnify_view_alt_magnifier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228600"/>
          <a:ext cx="21336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apping\1-Locations\LocationSearc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ing template"/>
      <sheetName val="CodeTables"/>
      <sheetName val="LocationSearch"/>
      <sheetName val="LocationFilter"/>
      <sheetName val="LocationSearchAlphabetized"/>
    </sheetNames>
    <sheetDataSet>
      <sheetData sheetId="0"/>
      <sheetData sheetId="1"/>
      <sheetData sheetId="2"/>
      <sheetData sheetId="3"/>
      <sheetData sheetId="4">
        <row r="7">
          <cell r="L7" t="str">
            <v>El Koura</v>
          </cell>
        </row>
        <row r="8">
          <cell r="L8" t="str">
            <v>Baabda</v>
          </cell>
        </row>
        <row r="9">
          <cell r="L9" t="str">
            <v>El Nabatieh</v>
          </cell>
        </row>
        <row r="10">
          <cell r="L10" t="str">
            <v>Sour</v>
          </cell>
        </row>
        <row r="11">
          <cell r="L11" t="str">
            <v>Akkar</v>
          </cell>
        </row>
        <row r="12">
          <cell r="L12" t="str">
            <v>El Batroun</v>
          </cell>
        </row>
        <row r="13">
          <cell r="L13" t="str">
            <v>El Meten</v>
          </cell>
        </row>
        <row r="14">
          <cell r="L14" t="str">
            <v>Bcharre</v>
          </cell>
        </row>
        <row r="15">
          <cell r="L15" t="str">
            <v>Jbeil</v>
          </cell>
        </row>
        <row r="16">
          <cell r="L16" t="str">
            <v>Aley</v>
          </cell>
        </row>
        <row r="17">
          <cell r="L17" t="str">
            <v>Jbeil</v>
          </cell>
        </row>
        <row r="18">
          <cell r="L18" t="str">
            <v>Saida</v>
          </cell>
        </row>
        <row r="19">
          <cell r="L19" t="str">
            <v>Kesrwane</v>
          </cell>
        </row>
        <row r="20">
          <cell r="L20" t="str">
            <v>Kesrwane</v>
          </cell>
        </row>
        <row r="21">
          <cell r="L21" t="str">
            <v>El Batroun</v>
          </cell>
        </row>
        <row r="22">
          <cell r="L22" t="str">
            <v>Zgharta</v>
          </cell>
        </row>
        <row r="23">
          <cell r="L23" t="str">
            <v>Kesrwane</v>
          </cell>
        </row>
        <row r="24">
          <cell r="L24" t="str">
            <v>Marjaayoun</v>
          </cell>
        </row>
        <row r="25">
          <cell r="L25" t="str">
            <v>Akkar</v>
          </cell>
        </row>
        <row r="26">
          <cell r="L26" t="str">
            <v>El Nabatieh</v>
          </cell>
        </row>
        <row r="27">
          <cell r="L27" t="str">
            <v>Marjaayoun</v>
          </cell>
        </row>
        <row r="28">
          <cell r="L28" t="str">
            <v>Saida</v>
          </cell>
        </row>
        <row r="29">
          <cell r="L29" t="str">
            <v>Saida</v>
          </cell>
        </row>
        <row r="30">
          <cell r="L30" t="str">
            <v>Beirut</v>
          </cell>
        </row>
        <row r="31">
          <cell r="L31" t="str">
            <v>El Minieh-Dennie</v>
          </cell>
        </row>
        <row r="32">
          <cell r="L32" t="str">
            <v>Akkar</v>
          </cell>
        </row>
        <row r="33">
          <cell r="L33" t="str">
            <v>Baalbek</v>
          </cell>
        </row>
        <row r="34">
          <cell r="L34" t="str">
            <v>El Meten</v>
          </cell>
        </row>
        <row r="35">
          <cell r="L35" t="str">
            <v>Kesrwane</v>
          </cell>
        </row>
        <row r="36">
          <cell r="L36" t="str">
            <v>El Koura</v>
          </cell>
        </row>
        <row r="37">
          <cell r="L37" t="str">
            <v>Jezzine</v>
          </cell>
        </row>
        <row r="38">
          <cell r="L38" t="str">
            <v>Akkar</v>
          </cell>
        </row>
        <row r="39">
          <cell r="L39" t="str">
            <v>Rachaya</v>
          </cell>
        </row>
        <row r="40">
          <cell r="L40" t="str">
            <v>Jbeil</v>
          </cell>
        </row>
        <row r="41">
          <cell r="L41" t="str">
            <v>Bent Jbeil</v>
          </cell>
        </row>
        <row r="42">
          <cell r="L42" t="str">
            <v>El Meten</v>
          </cell>
        </row>
        <row r="43">
          <cell r="L43" t="str">
            <v>Bent Jbeil</v>
          </cell>
        </row>
        <row r="44">
          <cell r="L44" t="str">
            <v>Bent Jbeil</v>
          </cell>
        </row>
        <row r="45">
          <cell r="L45" t="str">
            <v>Sour</v>
          </cell>
        </row>
        <row r="46">
          <cell r="L46" t="str">
            <v>Akkar</v>
          </cell>
        </row>
        <row r="47">
          <cell r="L47" t="str">
            <v>Kesrwane</v>
          </cell>
        </row>
        <row r="48">
          <cell r="L48" t="str">
            <v>Akkar</v>
          </cell>
        </row>
        <row r="49">
          <cell r="L49" t="str">
            <v>Akkar</v>
          </cell>
        </row>
        <row r="50">
          <cell r="L50" t="str">
            <v>El Batroun</v>
          </cell>
        </row>
        <row r="51">
          <cell r="L51" t="str">
            <v>Aley</v>
          </cell>
        </row>
        <row r="52">
          <cell r="L52" t="str">
            <v>Zahle</v>
          </cell>
        </row>
        <row r="53">
          <cell r="L53" t="str">
            <v>El Nabatieh</v>
          </cell>
        </row>
        <row r="54">
          <cell r="L54" t="str">
            <v>Jbeil</v>
          </cell>
        </row>
        <row r="55">
          <cell r="L55" t="str">
            <v>Baalbek</v>
          </cell>
        </row>
        <row r="56">
          <cell r="L56" t="str">
            <v>Zgharta</v>
          </cell>
        </row>
        <row r="57">
          <cell r="L57" t="str">
            <v>Sour</v>
          </cell>
        </row>
        <row r="58">
          <cell r="L58" t="str">
            <v>Marjaayoun</v>
          </cell>
        </row>
        <row r="59">
          <cell r="L59" t="str">
            <v>Chouf</v>
          </cell>
        </row>
        <row r="60">
          <cell r="L60" t="str">
            <v>Akkar</v>
          </cell>
        </row>
        <row r="61">
          <cell r="L61" t="str">
            <v>Jbeil</v>
          </cell>
        </row>
        <row r="62">
          <cell r="L62" t="str">
            <v>Baalbek</v>
          </cell>
        </row>
        <row r="63">
          <cell r="L63" t="str">
            <v>El Meten</v>
          </cell>
        </row>
        <row r="64">
          <cell r="L64" t="str">
            <v>Chouf</v>
          </cell>
        </row>
        <row r="65">
          <cell r="L65" t="str">
            <v>West Bekaa</v>
          </cell>
        </row>
        <row r="66">
          <cell r="L66" t="str">
            <v>Chouf</v>
          </cell>
        </row>
        <row r="67">
          <cell r="L67" t="str">
            <v>Marjaayoun</v>
          </cell>
        </row>
        <row r="68">
          <cell r="L68" t="str">
            <v>Sour</v>
          </cell>
        </row>
        <row r="69">
          <cell r="L69" t="str">
            <v>Aley</v>
          </cell>
        </row>
        <row r="70">
          <cell r="L70" t="str">
            <v>Aley</v>
          </cell>
        </row>
        <row r="71">
          <cell r="L71" t="str">
            <v>West Bekaa</v>
          </cell>
        </row>
        <row r="72">
          <cell r="L72" t="str">
            <v>Jbeil</v>
          </cell>
        </row>
        <row r="73">
          <cell r="L73" t="str">
            <v>Chouf</v>
          </cell>
        </row>
        <row r="74">
          <cell r="L74" t="str">
            <v>Saida</v>
          </cell>
        </row>
        <row r="75">
          <cell r="L75" t="str">
            <v>Jbeil</v>
          </cell>
        </row>
        <row r="76">
          <cell r="L76" t="str">
            <v>Akkar</v>
          </cell>
        </row>
        <row r="77">
          <cell r="L77" t="str">
            <v>El Batroun</v>
          </cell>
        </row>
        <row r="78">
          <cell r="L78" t="str">
            <v>El Hermel</v>
          </cell>
        </row>
        <row r="79">
          <cell r="L79" t="str">
            <v>Rachaya</v>
          </cell>
        </row>
        <row r="80">
          <cell r="L80" t="str">
            <v>El Meten</v>
          </cell>
        </row>
        <row r="81">
          <cell r="L81" t="str">
            <v>Zgharta</v>
          </cell>
        </row>
        <row r="82">
          <cell r="L82" t="str">
            <v>Saida</v>
          </cell>
        </row>
        <row r="83">
          <cell r="L83" t="str">
            <v>Kesrwane</v>
          </cell>
        </row>
        <row r="84">
          <cell r="L84" t="str">
            <v>Chouf</v>
          </cell>
        </row>
        <row r="85">
          <cell r="L85" t="str">
            <v>Jezzine</v>
          </cell>
        </row>
        <row r="86">
          <cell r="L86" t="str">
            <v>Jbeil</v>
          </cell>
        </row>
        <row r="87">
          <cell r="L87" t="str">
            <v>Saida</v>
          </cell>
        </row>
        <row r="88">
          <cell r="L88" t="str">
            <v>El Meten</v>
          </cell>
        </row>
        <row r="89">
          <cell r="L89" t="str">
            <v>Marjaayoun</v>
          </cell>
        </row>
        <row r="90">
          <cell r="L90" t="str">
            <v>Akkar</v>
          </cell>
        </row>
        <row r="91">
          <cell r="L91" t="str">
            <v>Kesrwane</v>
          </cell>
        </row>
        <row r="92">
          <cell r="L92" t="str">
            <v>Aley</v>
          </cell>
        </row>
        <row r="93">
          <cell r="L93" t="str">
            <v>Kesrwane</v>
          </cell>
        </row>
        <row r="94">
          <cell r="L94" t="str">
            <v>Jezzine</v>
          </cell>
        </row>
        <row r="95">
          <cell r="L95" t="str">
            <v>Jbeil</v>
          </cell>
        </row>
        <row r="96">
          <cell r="L96" t="str">
            <v>Baabda</v>
          </cell>
        </row>
        <row r="97">
          <cell r="L97" t="str">
            <v>Zgharta</v>
          </cell>
        </row>
        <row r="98">
          <cell r="L98" t="str">
            <v>Zgharta</v>
          </cell>
        </row>
        <row r="99">
          <cell r="L99" t="str">
            <v>Akkar</v>
          </cell>
        </row>
        <row r="100">
          <cell r="L100" t="str">
            <v>Jezzine</v>
          </cell>
        </row>
        <row r="101">
          <cell r="L101" t="str">
            <v>Zgharta</v>
          </cell>
        </row>
        <row r="102">
          <cell r="L102" t="str">
            <v>Akkar</v>
          </cell>
        </row>
        <row r="103">
          <cell r="L103" t="str">
            <v>Saida</v>
          </cell>
        </row>
        <row r="104">
          <cell r="L104" t="str">
            <v>El Nabatieh</v>
          </cell>
        </row>
        <row r="105">
          <cell r="L105" t="str">
            <v>Akkar</v>
          </cell>
        </row>
        <row r="106">
          <cell r="L106" t="str">
            <v>Jezzine</v>
          </cell>
        </row>
        <row r="107">
          <cell r="L107" t="str">
            <v>Baalbek</v>
          </cell>
        </row>
        <row r="108">
          <cell r="L108" t="str">
            <v>El Batroun</v>
          </cell>
        </row>
        <row r="109">
          <cell r="L109" t="str">
            <v>El Minieh-Dennie</v>
          </cell>
        </row>
        <row r="110">
          <cell r="L110" t="str">
            <v>El Minieh-Dennie</v>
          </cell>
        </row>
        <row r="111">
          <cell r="L111" t="str">
            <v>El Minieh-Dennie</v>
          </cell>
        </row>
        <row r="112">
          <cell r="L112" t="str">
            <v>El Meten</v>
          </cell>
        </row>
        <row r="113">
          <cell r="L113" t="str">
            <v>Chouf</v>
          </cell>
        </row>
        <row r="114">
          <cell r="L114" t="str">
            <v>Akkar</v>
          </cell>
        </row>
        <row r="115">
          <cell r="L115" t="str">
            <v>Jbeil</v>
          </cell>
        </row>
        <row r="116">
          <cell r="L116" t="str">
            <v>Akkar</v>
          </cell>
        </row>
        <row r="117">
          <cell r="L117" t="str">
            <v>Akkar</v>
          </cell>
        </row>
        <row r="118">
          <cell r="L118" t="str">
            <v>Kesrwane</v>
          </cell>
        </row>
        <row r="119">
          <cell r="L119" t="str">
            <v>Baalbek</v>
          </cell>
        </row>
        <row r="120">
          <cell r="L120" t="str">
            <v>Rachaya</v>
          </cell>
        </row>
        <row r="121">
          <cell r="L121" t="str">
            <v>Sour</v>
          </cell>
        </row>
        <row r="122">
          <cell r="L122" t="str">
            <v>Jezzine</v>
          </cell>
        </row>
        <row r="123">
          <cell r="L123" t="str">
            <v>Kesrwane</v>
          </cell>
        </row>
        <row r="124">
          <cell r="L124" t="str">
            <v>El Nabatieh</v>
          </cell>
        </row>
        <row r="125">
          <cell r="L125" t="str">
            <v>Chouf</v>
          </cell>
        </row>
        <row r="126">
          <cell r="L126" t="str">
            <v>Sour</v>
          </cell>
        </row>
        <row r="127">
          <cell r="L127" t="str">
            <v>Aley</v>
          </cell>
        </row>
        <row r="128">
          <cell r="L128" t="str">
            <v>Baabda</v>
          </cell>
        </row>
        <row r="129">
          <cell r="L129" t="str">
            <v>Akkar</v>
          </cell>
        </row>
        <row r="130">
          <cell r="L130" t="str">
            <v>Zahle</v>
          </cell>
        </row>
        <row r="131">
          <cell r="L131" t="str">
            <v>Sour</v>
          </cell>
        </row>
        <row r="132">
          <cell r="L132" t="str">
            <v>Saida</v>
          </cell>
        </row>
        <row r="133">
          <cell r="L133" t="str">
            <v>El Meten</v>
          </cell>
        </row>
        <row r="134">
          <cell r="L134" t="str">
            <v>Hasbaya</v>
          </cell>
        </row>
        <row r="135">
          <cell r="L135" t="str">
            <v>Tripoli</v>
          </cell>
        </row>
        <row r="136">
          <cell r="L136" t="str">
            <v>Akkar</v>
          </cell>
        </row>
        <row r="137">
          <cell r="L137" t="str">
            <v>Beirut</v>
          </cell>
        </row>
        <row r="138">
          <cell r="L138" t="str">
            <v>Jbeil</v>
          </cell>
        </row>
        <row r="139">
          <cell r="L139" t="str">
            <v>Kesrwane</v>
          </cell>
        </row>
        <row r="140">
          <cell r="L140" t="str">
            <v>Jbeil</v>
          </cell>
        </row>
        <row r="141">
          <cell r="L141" t="str">
            <v>El Minieh-Dennie</v>
          </cell>
        </row>
        <row r="142">
          <cell r="L142" t="str">
            <v>Kesrwane</v>
          </cell>
        </row>
        <row r="143">
          <cell r="L143" t="str">
            <v>El Koura</v>
          </cell>
        </row>
        <row r="144">
          <cell r="L144" t="str">
            <v>El Meten</v>
          </cell>
        </row>
        <row r="145">
          <cell r="L145" t="str">
            <v>El Meten</v>
          </cell>
        </row>
        <row r="146">
          <cell r="L146" t="str">
            <v>Rachaya</v>
          </cell>
        </row>
        <row r="147">
          <cell r="L147" t="str">
            <v>Marjaayoun</v>
          </cell>
        </row>
        <row r="148">
          <cell r="L148" t="str">
            <v>Rachaya</v>
          </cell>
        </row>
        <row r="149">
          <cell r="L149" t="str">
            <v>Chouf</v>
          </cell>
        </row>
        <row r="150">
          <cell r="L150" t="str">
            <v>Kesrwane</v>
          </cell>
        </row>
        <row r="151">
          <cell r="L151" t="str">
            <v>Sour</v>
          </cell>
        </row>
        <row r="152">
          <cell r="L152" t="str">
            <v>El Hermel</v>
          </cell>
        </row>
        <row r="153">
          <cell r="L153" t="str">
            <v>Aley</v>
          </cell>
        </row>
        <row r="154">
          <cell r="L154" t="str">
            <v>Aley</v>
          </cell>
        </row>
        <row r="155">
          <cell r="L155" t="str">
            <v>Sour</v>
          </cell>
        </row>
        <row r="156">
          <cell r="L156" t="str">
            <v>Chouf</v>
          </cell>
        </row>
        <row r="157">
          <cell r="L157" t="str">
            <v>El Nabatieh</v>
          </cell>
        </row>
        <row r="158">
          <cell r="L158" t="str">
            <v>Baalbek</v>
          </cell>
        </row>
        <row r="159">
          <cell r="L159" t="str">
            <v>Jbeil</v>
          </cell>
        </row>
        <row r="160">
          <cell r="L160" t="str">
            <v>Aley</v>
          </cell>
        </row>
        <row r="161">
          <cell r="L161" t="str">
            <v>Aley</v>
          </cell>
        </row>
        <row r="162">
          <cell r="L162" t="str">
            <v>Bent Jbeil</v>
          </cell>
        </row>
        <row r="163">
          <cell r="L163" t="str">
            <v>Jbeil</v>
          </cell>
        </row>
        <row r="164">
          <cell r="L164" t="str">
            <v>Saida</v>
          </cell>
        </row>
        <row r="165">
          <cell r="L165" t="str">
            <v>Jbeil</v>
          </cell>
        </row>
        <row r="166">
          <cell r="L166" t="str">
            <v>Kesrwane</v>
          </cell>
        </row>
        <row r="167">
          <cell r="L167" t="str">
            <v>Baalbek</v>
          </cell>
        </row>
        <row r="168">
          <cell r="L168" t="str">
            <v>Aley</v>
          </cell>
        </row>
        <row r="169">
          <cell r="L169" t="str">
            <v>Kesrwane</v>
          </cell>
        </row>
        <row r="170">
          <cell r="L170" t="str">
            <v>Chouf</v>
          </cell>
        </row>
        <row r="171">
          <cell r="L171" t="str">
            <v>Chouf</v>
          </cell>
        </row>
        <row r="172">
          <cell r="L172" t="str">
            <v>El Batroun</v>
          </cell>
        </row>
        <row r="173">
          <cell r="L173" t="str">
            <v>El Batroun</v>
          </cell>
        </row>
        <row r="174">
          <cell r="L174" t="str">
            <v>Baalbek</v>
          </cell>
        </row>
        <row r="175">
          <cell r="L175" t="str">
            <v>Aley</v>
          </cell>
        </row>
        <row r="176">
          <cell r="L176" t="str">
            <v>Zahle</v>
          </cell>
        </row>
        <row r="177">
          <cell r="L177" t="str">
            <v>Jbeil</v>
          </cell>
        </row>
        <row r="178">
          <cell r="L178" t="str">
            <v>Aley</v>
          </cell>
        </row>
        <row r="179">
          <cell r="L179" t="str">
            <v>Chouf</v>
          </cell>
        </row>
        <row r="180">
          <cell r="L180" t="str">
            <v>Saida</v>
          </cell>
        </row>
        <row r="181">
          <cell r="L181" t="str">
            <v>Aley</v>
          </cell>
        </row>
        <row r="182">
          <cell r="L182" t="str">
            <v>El Meten</v>
          </cell>
        </row>
        <row r="183">
          <cell r="L183" t="str">
            <v>Aley</v>
          </cell>
        </row>
        <row r="184">
          <cell r="L184" t="str">
            <v>Jezzine</v>
          </cell>
        </row>
        <row r="185">
          <cell r="L185" t="str">
            <v>El Meten</v>
          </cell>
        </row>
        <row r="186">
          <cell r="L186" t="str">
            <v>Jbeil</v>
          </cell>
        </row>
        <row r="187">
          <cell r="L187" t="str">
            <v>El Meten</v>
          </cell>
        </row>
        <row r="188">
          <cell r="L188" t="str">
            <v>Beirut</v>
          </cell>
        </row>
        <row r="189">
          <cell r="L189" t="str">
            <v>El Meten</v>
          </cell>
        </row>
        <row r="190">
          <cell r="L190" t="str">
            <v>El Batroun</v>
          </cell>
        </row>
        <row r="191">
          <cell r="L191" t="str">
            <v>Akkar</v>
          </cell>
        </row>
        <row r="192">
          <cell r="L192" t="str">
            <v>Aley</v>
          </cell>
        </row>
        <row r="193">
          <cell r="L193" t="str">
            <v>El Meten</v>
          </cell>
        </row>
        <row r="194">
          <cell r="L194" t="str">
            <v>Kesrwane</v>
          </cell>
        </row>
        <row r="195">
          <cell r="L195" t="str">
            <v>Jbeil</v>
          </cell>
        </row>
        <row r="196">
          <cell r="L196" t="str">
            <v>Baabda</v>
          </cell>
        </row>
        <row r="197">
          <cell r="L197" t="str">
            <v>Akkar</v>
          </cell>
        </row>
        <row r="198">
          <cell r="L198" t="str">
            <v>El Meten</v>
          </cell>
        </row>
        <row r="199">
          <cell r="L199" t="str">
            <v>El Minieh-Dennie</v>
          </cell>
        </row>
        <row r="200">
          <cell r="L200" t="str">
            <v>Jbeil</v>
          </cell>
        </row>
        <row r="201">
          <cell r="L201" t="str">
            <v>Baalbek</v>
          </cell>
        </row>
        <row r="202">
          <cell r="L202" t="str">
            <v>Baalbek</v>
          </cell>
        </row>
        <row r="203">
          <cell r="L203" t="str">
            <v>Baabda</v>
          </cell>
        </row>
        <row r="204">
          <cell r="L204" t="str">
            <v>El Meten</v>
          </cell>
        </row>
        <row r="205">
          <cell r="L205" t="str">
            <v>Jezzine</v>
          </cell>
        </row>
        <row r="206">
          <cell r="L206" t="str">
            <v>Kesrwane</v>
          </cell>
        </row>
        <row r="207">
          <cell r="L207" t="str">
            <v>West Bekaa</v>
          </cell>
        </row>
        <row r="208">
          <cell r="L208" t="str">
            <v>El Minieh-Dennie</v>
          </cell>
        </row>
        <row r="209">
          <cell r="L209" t="str">
            <v>El Meten</v>
          </cell>
        </row>
        <row r="210">
          <cell r="L210" t="str">
            <v>Akkar</v>
          </cell>
        </row>
        <row r="211">
          <cell r="L211" t="str">
            <v>Akkar</v>
          </cell>
        </row>
        <row r="212">
          <cell r="L212" t="str">
            <v>Jbeil</v>
          </cell>
        </row>
        <row r="213">
          <cell r="L213" t="str">
            <v>Aley</v>
          </cell>
        </row>
        <row r="214">
          <cell r="L214" t="str">
            <v>Rachaya</v>
          </cell>
        </row>
        <row r="215">
          <cell r="L215" t="str">
            <v>Hasbaya</v>
          </cell>
        </row>
        <row r="216">
          <cell r="L216" t="str">
            <v>Kesrwane</v>
          </cell>
        </row>
        <row r="217">
          <cell r="L217" t="str">
            <v>Jbeil</v>
          </cell>
        </row>
        <row r="218">
          <cell r="L218" t="str">
            <v>Jbeil</v>
          </cell>
        </row>
        <row r="219">
          <cell r="L219" t="str">
            <v>Zahle</v>
          </cell>
        </row>
        <row r="220">
          <cell r="L220" t="str">
            <v>Aley</v>
          </cell>
        </row>
        <row r="221">
          <cell r="L221" t="str">
            <v>Jezzine</v>
          </cell>
        </row>
        <row r="222">
          <cell r="L222" t="str">
            <v>Baabda</v>
          </cell>
        </row>
        <row r="223">
          <cell r="L223" t="str">
            <v>Beirut</v>
          </cell>
        </row>
        <row r="224">
          <cell r="L224" t="str">
            <v>El Meten</v>
          </cell>
        </row>
        <row r="225">
          <cell r="L225" t="str">
            <v>Chouf</v>
          </cell>
        </row>
        <row r="226">
          <cell r="L226" t="str">
            <v>El Nabatieh</v>
          </cell>
        </row>
        <row r="227">
          <cell r="L227" t="str">
            <v>Chouf</v>
          </cell>
        </row>
        <row r="228">
          <cell r="L228" t="str">
            <v>Hasbaya</v>
          </cell>
        </row>
        <row r="229">
          <cell r="L229" t="str">
            <v>El Meten</v>
          </cell>
        </row>
        <row r="230">
          <cell r="L230" t="str">
            <v>Akkar</v>
          </cell>
        </row>
        <row r="231">
          <cell r="L231" t="str">
            <v>Hasbaya</v>
          </cell>
        </row>
        <row r="232">
          <cell r="L232" t="str">
            <v>Akkar</v>
          </cell>
        </row>
        <row r="233">
          <cell r="L233" t="str">
            <v>Zgharta</v>
          </cell>
        </row>
        <row r="234">
          <cell r="L234" t="str">
            <v>Aley</v>
          </cell>
        </row>
        <row r="235">
          <cell r="L235" t="str">
            <v>Akkar</v>
          </cell>
        </row>
        <row r="236">
          <cell r="L236" t="str">
            <v>El Meten</v>
          </cell>
        </row>
        <row r="237">
          <cell r="L237" t="str">
            <v>West Bekaa</v>
          </cell>
        </row>
        <row r="238">
          <cell r="L238" t="str">
            <v>Chouf</v>
          </cell>
        </row>
        <row r="239">
          <cell r="L239" t="str">
            <v>Aley</v>
          </cell>
        </row>
        <row r="240">
          <cell r="L240" t="str">
            <v>Baalbek</v>
          </cell>
        </row>
        <row r="241">
          <cell r="L241" t="str">
            <v>El Meten</v>
          </cell>
        </row>
        <row r="242">
          <cell r="L242" t="str">
            <v>Kesrwane</v>
          </cell>
        </row>
        <row r="243">
          <cell r="L243" t="str">
            <v>Bent Jbeil</v>
          </cell>
        </row>
        <row r="244">
          <cell r="L244" t="str">
            <v>Rachaya</v>
          </cell>
        </row>
        <row r="245">
          <cell r="L245" t="str">
            <v>West Bekaa</v>
          </cell>
        </row>
        <row r="246">
          <cell r="L246" t="str">
            <v>Aley</v>
          </cell>
        </row>
        <row r="247">
          <cell r="L247" t="str">
            <v>Zgharta</v>
          </cell>
        </row>
        <row r="248">
          <cell r="L248" t="str">
            <v>El Meten</v>
          </cell>
        </row>
        <row r="249">
          <cell r="L249" t="str">
            <v>Akkar</v>
          </cell>
        </row>
        <row r="250">
          <cell r="L250" t="str">
            <v>Akkar</v>
          </cell>
        </row>
        <row r="251">
          <cell r="L251" t="str">
            <v>Zgharta</v>
          </cell>
        </row>
        <row r="252">
          <cell r="L252" t="str">
            <v>Zahle</v>
          </cell>
        </row>
        <row r="253">
          <cell r="L253" t="str">
            <v>Beirut</v>
          </cell>
        </row>
        <row r="254">
          <cell r="L254" t="str">
            <v>Jbeil</v>
          </cell>
        </row>
        <row r="255">
          <cell r="L255" t="str">
            <v>Marjaayoun</v>
          </cell>
        </row>
        <row r="256">
          <cell r="L256" t="str">
            <v>Aley</v>
          </cell>
        </row>
        <row r="257">
          <cell r="L257" t="str">
            <v>El Koura</v>
          </cell>
        </row>
        <row r="258">
          <cell r="L258" t="str">
            <v>Chouf</v>
          </cell>
        </row>
        <row r="259">
          <cell r="L259" t="str">
            <v>Jbeil</v>
          </cell>
        </row>
        <row r="260">
          <cell r="L260" t="str">
            <v>Jbeil</v>
          </cell>
        </row>
        <row r="261">
          <cell r="L261" t="str">
            <v>El Minieh-Dennie</v>
          </cell>
        </row>
        <row r="262">
          <cell r="L262" t="str">
            <v>Akkar</v>
          </cell>
        </row>
        <row r="263">
          <cell r="L263" t="str">
            <v>Akkar</v>
          </cell>
        </row>
        <row r="264">
          <cell r="L264" t="str">
            <v>El Koura</v>
          </cell>
        </row>
        <row r="265">
          <cell r="L265" t="str">
            <v>Jezzine</v>
          </cell>
        </row>
        <row r="266">
          <cell r="L266" t="str">
            <v>Akkar</v>
          </cell>
        </row>
        <row r="267">
          <cell r="L267" t="str">
            <v>West Bekaa</v>
          </cell>
        </row>
        <row r="268">
          <cell r="L268" t="str">
            <v>Zahle</v>
          </cell>
        </row>
        <row r="269">
          <cell r="L269" t="str">
            <v>El Nabatieh</v>
          </cell>
        </row>
        <row r="270">
          <cell r="L270" t="str">
            <v>Baabda</v>
          </cell>
        </row>
        <row r="271">
          <cell r="L271" t="str">
            <v>Akkar</v>
          </cell>
        </row>
        <row r="272">
          <cell r="L272" t="str">
            <v>Akkar</v>
          </cell>
        </row>
        <row r="273">
          <cell r="L273" t="str">
            <v>Zgharta</v>
          </cell>
        </row>
        <row r="274">
          <cell r="L274" t="str">
            <v>Bcharre</v>
          </cell>
        </row>
        <row r="275">
          <cell r="L275" t="str">
            <v>Saida</v>
          </cell>
        </row>
        <row r="276">
          <cell r="L276" t="str">
            <v>Baabda</v>
          </cell>
        </row>
        <row r="277">
          <cell r="L277" t="str">
            <v>Saida</v>
          </cell>
        </row>
        <row r="278">
          <cell r="L278" t="str">
            <v>Sour</v>
          </cell>
        </row>
        <row r="279">
          <cell r="L279" t="str">
            <v>Zgharta</v>
          </cell>
        </row>
        <row r="280">
          <cell r="L280" t="str">
            <v>Zgharta</v>
          </cell>
        </row>
        <row r="281">
          <cell r="L281" t="str">
            <v>El Batroun</v>
          </cell>
        </row>
        <row r="282">
          <cell r="L282" t="str">
            <v>Akkar</v>
          </cell>
        </row>
        <row r="283">
          <cell r="L283" t="str">
            <v>Jbeil</v>
          </cell>
        </row>
        <row r="284">
          <cell r="L284" t="str">
            <v>Hasbaya</v>
          </cell>
        </row>
        <row r="285">
          <cell r="L285" t="str">
            <v>Jezzine</v>
          </cell>
        </row>
        <row r="286">
          <cell r="L286" t="str">
            <v>El Minieh-Dennie</v>
          </cell>
        </row>
        <row r="287">
          <cell r="L287" t="str">
            <v>Baabda</v>
          </cell>
        </row>
        <row r="288">
          <cell r="L288" t="str">
            <v>El Meten</v>
          </cell>
        </row>
        <row r="289">
          <cell r="L289" t="str">
            <v>El Meten</v>
          </cell>
        </row>
        <row r="290">
          <cell r="L290" t="str">
            <v>Jbeil</v>
          </cell>
        </row>
        <row r="291">
          <cell r="L291" t="str">
            <v>Chouf</v>
          </cell>
        </row>
        <row r="292">
          <cell r="L292" t="str">
            <v>Chouf</v>
          </cell>
        </row>
        <row r="293">
          <cell r="L293" t="str">
            <v>Baalbek</v>
          </cell>
        </row>
        <row r="294">
          <cell r="L294" t="str">
            <v>Baabda</v>
          </cell>
        </row>
        <row r="295">
          <cell r="L295" t="str">
            <v>Baabda</v>
          </cell>
        </row>
        <row r="296">
          <cell r="L296" t="str">
            <v>Akkar</v>
          </cell>
        </row>
        <row r="297">
          <cell r="L297" t="str">
            <v>West Bekaa</v>
          </cell>
        </row>
        <row r="298">
          <cell r="L298" t="str">
            <v>Jezzine</v>
          </cell>
        </row>
        <row r="299">
          <cell r="L299" t="str">
            <v>Aley</v>
          </cell>
        </row>
        <row r="300">
          <cell r="L300" t="str">
            <v>Chouf</v>
          </cell>
        </row>
        <row r="301">
          <cell r="L301" t="str">
            <v>El Meten</v>
          </cell>
        </row>
        <row r="302">
          <cell r="L302" t="str">
            <v>Chouf</v>
          </cell>
        </row>
        <row r="303">
          <cell r="L303" t="str">
            <v>Baalbek</v>
          </cell>
        </row>
        <row r="304">
          <cell r="L304" t="str">
            <v>El Minieh-Dennie</v>
          </cell>
        </row>
        <row r="305">
          <cell r="L305" t="str">
            <v>Tripoli</v>
          </cell>
        </row>
        <row r="306">
          <cell r="L306" t="str">
            <v>Beirut</v>
          </cell>
        </row>
        <row r="307">
          <cell r="L307" t="str">
            <v>West Bekaa</v>
          </cell>
        </row>
        <row r="308">
          <cell r="L308" t="str">
            <v>Jezzine</v>
          </cell>
        </row>
        <row r="309">
          <cell r="L309" t="str">
            <v>Saida</v>
          </cell>
        </row>
        <row r="310">
          <cell r="L310" t="str">
            <v>Beirut</v>
          </cell>
        </row>
        <row r="311">
          <cell r="L311" t="str">
            <v>Chouf</v>
          </cell>
        </row>
        <row r="312">
          <cell r="L312" t="str">
            <v>El Koura</v>
          </cell>
        </row>
        <row r="313">
          <cell r="L313" t="str">
            <v>Akkar</v>
          </cell>
        </row>
        <row r="314">
          <cell r="L314" t="str">
            <v>Sour</v>
          </cell>
        </row>
        <row r="315">
          <cell r="L315" t="str">
            <v>El Koura</v>
          </cell>
        </row>
        <row r="316">
          <cell r="L316" t="str">
            <v>Kesrwane</v>
          </cell>
        </row>
        <row r="317">
          <cell r="L317" t="str">
            <v>El Minieh-Dennie</v>
          </cell>
        </row>
        <row r="318">
          <cell r="L318" t="str">
            <v>El Minieh-Dennie</v>
          </cell>
        </row>
        <row r="319">
          <cell r="L319" t="str">
            <v>Tripoli</v>
          </cell>
        </row>
        <row r="320">
          <cell r="L320" t="str">
            <v>Chouf</v>
          </cell>
        </row>
        <row r="321">
          <cell r="L321" t="str">
            <v>Saida</v>
          </cell>
        </row>
        <row r="322">
          <cell r="L322" t="str">
            <v>Aley</v>
          </cell>
        </row>
        <row r="323">
          <cell r="L323" t="str">
            <v>Jezzine</v>
          </cell>
        </row>
        <row r="324">
          <cell r="L324" t="str">
            <v>Marjaayoun</v>
          </cell>
        </row>
        <row r="325">
          <cell r="L325" t="str">
            <v>Akkar</v>
          </cell>
        </row>
        <row r="326">
          <cell r="L326" t="str">
            <v>El Minieh-Dennie</v>
          </cell>
        </row>
        <row r="327">
          <cell r="L327" t="str">
            <v>Rachaya</v>
          </cell>
        </row>
        <row r="328">
          <cell r="L328" t="str">
            <v>Rachaya</v>
          </cell>
        </row>
        <row r="329">
          <cell r="L329" t="str">
            <v>El Batroun</v>
          </cell>
        </row>
        <row r="330">
          <cell r="L330" t="str">
            <v>El Koura</v>
          </cell>
        </row>
        <row r="331">
          <cell r="L331" t="str">
            <v>Akkar</v>
          </cell>
        </row>
        <row r="332">
          <cell r="L332" t="str">
            <v>Jbeil</v>
          </cell>
        </row>
        <row r="333">
          <cell r="L333" t="str">
            <v>Kesrwane</v>
          </cell>
        </row>
        <row r="334">
          <cell r="L334" t="str">
            <v>El Meten</v>
          </cell>
        </row>
        <row r="335">
          <cell r="L335" t="str">
            <v>Bcharre</v>
          </cell>
        </row>
        <row r="336">
          <cell r="L336" t="str">
            <v>Akkar</v>
          </cell>
        </row>
        <row r="337">
          <cell r="L337" t="str">
            <v>El Meten</v>
          </cell>
        </row>
        <row r="338">
          <cell r="L338" t="str">
            <v>Chouf</v>
          </cell>
        </row>
        <row r="339">
          <cell r="L339" t="str">
            <v>Chouf</v>
          </cell>
        </row>
        <row r="340">
          <cell r="L340" t="str">
            <v>Zahle</v>
          </cell>
        </row>
        <row r="341">
          <cell r="L341" t="str">
            <v>Jbeil</v>
          </cell>
        </row>
        <row r="342">
          <cell r="L342" t="str">
            <v>Akkar</v>
          </cell>
        </row>
        <row r="343">
          <cell r="L343" t="str">
            <v>El Koura</v>
          </cell>
        </row>
        <row r="344">
          <cell r="L344" t="str">
            <v>Bcharre</v>
          </cell>
        </row>
        <row r="345">
          <cell r="L345" t="str">
            <v>Sour</v>
          </cell>
        </row>
        <row r="346">
          <cell r="L346" t="str">
            <v>Jbeil</v>
          </cell>
        </row>
        <row r="347">
          <cell r="L347" t="str">
            <v>Chouf</v>
          </cell>
        </row>
        <row r="348">
          <cell r="L348" t="str">
            <v>Chouf</v>
          </cell>
        </row>
        <row r="349">
          <cell r="L349" t="str">
            <v>Baalbek</v>
          </cell>
        </row>
        <row r="350">
          <cell r="L350" t="str">
            <v>El Koura</v>
          </cell>
        </row>
        <row r="351">
          <cell r="L351" t="str">
            <v>Saida</v>
          </cell>
        </row>
        <row r="352">
          <cell r="L352" t="str">
            <v>El Batroun</v>
          </cell>
        </row>
        <row r="353">
          <cell r="L353" t="str">
            <v>El Batroun</v>
          </cell>
        </row>
        <row r="354">
          <cell r="L354" t="str">
            <v>El Meten</v>
          </cell>
        </row>
        <row r="355">
          <cell r="L355" t="str">
            <v>Zgharta</v>
          </cell>
        </row>
        <row r="356">
          <cell r="L356" t="str">
            <v>Beirut</v>
          </cell>
        </row>
        <row r="357">
          <cell r="L357" t="str">
            <v>Beirut</v>
          </cell>
        </row>
        <row r="358">
          <cell r="L358" t="str">
            <v>Chouf</v>
          </cell>
        </row>
        <row r="359">
          <cell r="L359" t="str">
            <v>Kesrwane</v>
          </cell>
        </row>
        <row r="360">
          <cell r="L360" t="str">
            <v>Hasbaya</v>
          </cell>
        </row>
        <row r="361">
          <cell r="L361" t="str">
            <v>Chouf</v>
          </cell>
        </row>
        <row r="362">
          <cell r="L362" t="str">
            <v>Sour</v>
          </cell>
        </row>
        <row r="363">
          <cell r="L363" t="str">
            <v>Beirut</v>
          </cell>
        </row>
        <row r="364">
          <cell r="L364" t="str">
            <v>El Koura</v>
          </cell>
        </row>
        <row r="365">
          <cell r="L365" t="str">
            <v>El Batroun</v>
          </cell>
        </row>
        <row r="366">
          <cell r="L366" t="str">
            <v>Rachaya</v>
          </cell>
        </row>
        <row r="367">
          <cell r="L367" t="str">
            <v>Kesrwane</v>
          </cell>
        </row>
        <row r="368">
          <cell r="L368" t="str">
            <v>Zgharta</v>
          </cell>
        </row>
        <row r="369">
          <cell r="L369" t="str">
            <v>Zahle</v>
          </cell>
        </row>
        <row r="370">
          <cell r="L370" t="str">
            <v>Bcharre</v>
          </cell>
        </row>
        <row r="371">
          <cell r="L371" t="str">
            <v>Sour</v>
          </cell>
        </row>
        <row r="372">
          <cell r="L372" t="str">
            <v>Beirut</v>
          </cell>
        </row>
        <row r="373">
          <cell r="L373" t="str">
            <v>Zgharta</v>
          </cell>
        </row>
        <row r="374">
          <cell r="L374" t="str">
            <v>Aley</v>
          </cell>
        </row>
        <row r="375">
          <cell r="L375" t="str">
            <v>Zgharta</v>
          </cell>
        </row>
        <row r="376">
          <cell r="L376" t="str">
            <v>Bcharre</v>
          </cell>
        </row>
        <row r="377">
          <cell r="L377" t="str">
            <v>Chouf</v>
          </cell>
        </row>
        <row r="378">
          <cell r="L378" t="str">
            <v>El Batroun</v>
          </cell>
        </row>
        <row r="379">
          <cell r="L379" t="str">
            <v>Chouf</v>
          </cell>
        </row>
        <row r="380">
          <cell r="L380" t="str">
            <v>El Meten</v>
          </cell>
        </row>
        <row r="381">
          <cell r="L381" t="str">
            <v>Jbeil</v>
          </cell>
        </row>
        <row r="382">
          <cell r="L382" t="str">
            <v>El Minieh-Dennie</v>
          </cell>
        </row>
        <row r="383">
          <cell r="L383" t="str">
            <v>Aley</v>
          </cell>
        </row>
        <row r="384">
          <cell r="L384" t="str">
            <v>El Koura</v>
          </cell>
        </row>
        <row r="385">
          <cell r="L385" t="str">
            <v>El Koura</v>
          </cell>
        </row>
        <row r="386">
          <cell r="L386" t="str">
            <v>El Hermel</v>
          </cell>
        </row>
        <row r="387">
          <cell r="L387" t="str">
            <v>Akkar</v>
          </cell>
        </row>
        <row r="388">
          <cell r="L388" t="str">
            <v>El Minieh-Dennie</v>
          </cell>
        </row>
        <row r="389">
          <cell r="L389" t="str">
            <v>El Koura</v>
          </cell>
        </row>
        <row r="390">
          <cell r="L390" t="str">
            <v>Baalbek</v>
          </cell>
        </row>
        <row r="391">
          <cell r="L391" t="str">
            <v>El Minieh-Dennie</v>
          </cell>
        </row>
        <row r="392">
          <cell r="L392" t="str">
            <v>Jbeil</v>
          </cell>
        </row>
        <row r="393">
          <cell r="L393" t="str">
            <v>El Batroun</v>
          </cell>
        </row>
        <row r="394">
          <cell r="L394" t="str">
            <v>Aley</v>
          </cell>
        </row>
        <row r="395">
          <cell r="L395" t="str">
            <v>Sour</v>
          </cell>
        </row>
        <row r="396">
          <cell r="L396" t="str">
            <v>Baalbek</v>
          </cell>
        </row>
        <row r="397">
          <cell r="L397" t="str">
            <v>El Koura</v>
          </cell>
        </row>
        <row r="398">
          <cell r="L398" t="str">
            <v>Jbeil</v>
          </cell>
        </row>
        <row r="399">
          <cell r="L399" t="str">
            <v>El Minieh-Dennie</v>
          </cell>
        </row>
        <row r="400">
          <cell r="L400" t="str">
            <v>Akkar</v>
          </cell>
        </row>
        <row r="401">
          <cell r="L401" t="str">
            <v>Beirut</v>
          </cell>
        </row>
        <row r="402">
          <cell r="L402" t="str">
            <v>Zgharta</v>
          </cell>
        </row>
        <row r="403">
          <cell r="L403" t="str">
            <v>El Hermel</v>
          </cell>
        </row>
        <row r="404">
          <cell r="L404" t="str">
            <v>El Hermel</v>
          </cell>
        </row>
        <row r="405">
          <cell r="L405" t="str">
            <v>Zgharta</v>
          </cell>
        </row>
        <row r="406">
          <cell r="L406" t="str">
            <v>Akkar</v>
          </cell>
        </row>
        <row r="407">
          <cell r="L407" t="str">
            <v>Akkar</v>
          </cell>
        </row>
        <row r="408">
          <cell r="L408" t="str">
            <v>El Minieh-Dennie</v>
          </cell>
        </row>
        <row r="409">
          <cell r="L409" t="str">
            <v>Zgharta</v>
          </cell>
        </row>
        <row r="410">
          <cell r="L410" t="str">
            <v>Baalbek</v>
          </cell>
        </row>
        <row r="411">
          <cell r="L411" t="str">
            <v>El Meten</v>
          </cell>
        </row>
        <row r="412">
          <cell r="L412" t="str">
            <v>El Batroun</v>
          </cell>
        </row>
        <row r="413">
          <cell r="L413" t="str">
            <v>Akkar</v>
          </cell>
        </row>
        <row r="414">
          <cell r="L414" t="str">
            <v>El Minieh-Dennie</v>
          </cell>
        </row>
        <row r="415">
          <cell r="L415" t="str">
            <v>Chouf</v>
          </cell>
        </row>
        <row r="416">
          <cell r="L416" t="str">
            <v>Kesrwane</v>
          </cell>
        </row>
        <row r="417">
          <cell r="L417" t="str">
            <v>Jbeil</v>
          </cell>
        </row>
        <row r="418">
          <cell r="L418" t="str">
            <v>El Minieh-Dennie</v>
          </cell>
        </row>
        <row r="419">
          <cell r="L419" t="str">
            <v>Akkar</v>
          </cell>
        </row>
        <row r="420">
          <cell r="L420" t="str">
            <v>Akkar</v>
          </cell>
        </row>
        <row r="421">
          <cell r="L421" t="str">
            <v>Akkar</v>
          </cell>
        </row>
        <row r="422">
          <cell r="L422" t="str">
            <v>Zgharta</v>
          </cell>
        </row>
        <row r="423">
          <cell r="L423" t="str">
            <v>El Meten</v>
          </cell>
        </row>
        <row r="424">
          <cell r="L424" t="str">
            <v>Kesrwane</v>
          </cell>
        </row>
        <row r="425">
          <cell r="L425" t="str">
            <v>Baalbek</v>
          </cell>
        </row>
        <row r="426">
          <cell r="L426" t="str">
            <v>El Hermel</v>
          </cell>
        </row>
        <row r="427">
          <cell r="L427" t="str">
            <v>Baalbek</v>
          </cell>
        </row>
        <row r="428">
          <cell r="L428" t="str">
            <v>Akkar</v>
          </cell>
        </row>
        <row r="429">
          <cell r="L429" t="str">
            <v>El Minieh-Dennie</v>
          </cell>
        </row>
        <row r="430">
          <cell r="L430" t="str">
            <v>El Minieh-Dennie</v>
          </cell>
        </row>
        <row r="431">
          <cell r="L431" t="str">
            <v>Jbeil</v>
          </cell>
        </row>
        <row r="432">
          <cell r="L432" t="str">
            <v>El Hermel</v>
          </cell>
        </row>
        <row r="433">
          <cell r="L433" t="str">
            <v>El Minieh-Dennie</v>
          </cell>
        </row>
        <row r="434">
          <cell r="L434" t="str">
            <v>El Minieh-Dennie</v>
          </cell>
        </row>
        <row r="435">
          <cell r="L435" t="str">
            <v>El Batroun</v>
          </cell>
        </row>
        <row r="436">
          <cell r="L436" t="str">
            <v>Kesrwane</v>
          </cell>
        </row>
        <row r="437">
          <cell r="L437" t="str">
            <v>Akkar</v>
          </cell>
        </row>
        <row r="438">
          <cell r="L438" t="str">
            <v>Zgharta</v>
          </cell>
        </row>
        <row r="439">
          <cell r="L439" t="str">
            <v>Rachaya</v>
          </cell>
        </row>
        <row r="440">
          <cell r="L440" t="str">
            <v>Bent Jbeil</v>
          </cell>
        </row>
        <row r="441">
          <cell r="L441" t="str">
            <v>Baalbek</v>
          </cell>
        </row>
        <row r="442">
          <cell r="L442" t="str">
            <v>Akkar</v>
          </cell>
        </row>
        <row r="443">
          <cell r="L443" t="str">
            <v>Bcharre</v>
          </cell>
        </row>
        <row r="444">
          <cell r="L444" t="str">
            <v>El Meten</v>
          </cell>
        </row>
        <row r="445">
          <cell r="L445" t="str">
            <v>El Minieh-Dennie</v>
          </cell>
        </row>
        <row r="446">
          <cell r="L446" t="str">
            <v>El Minieh-Dennie</v>
          </cell>
        </row>
        <row r="447">
          <cell r="L447" t="str">
            <v>Bent Jbeil</v>
          </cell>
        </row>
        <row r="448">
          <cell r="L448" t="str">
            <v>Akkar</v>
          </cell>
        </row>
        <row r="449">
          <cell r="L449" t="str">
            <v>El Minieh-Dennie</v>
          </cell>
        </row>
        <row r="450">
          <cell r="L450" t="str">
            <v>Baalbek</v>
          </cell>
        </row>
        <row r="451">
          <cell r="L451" t="str">
            <v>Jbeil</v>
          </cell>
        </row>
        <row r="452">
          <cell r="L452" t="str">
            <v>Jbeil</v>
          </cell>
        </row>
        <row r="453">
          <cell r="L453" t="str">
            <v>Jbeil</v>
          </cell>
        </row>
        <row r="454">
          <cell r="L454" t="str">
            <v>Akkar</v>
          </cell>
        </row>
        <row r="455">
          <cell r="L455" t="str">
            <v>El Meten</v>
          </cell>
        </row>
        <row r="456">
          <cell r="L456" t="str">
            <v>Marjaayoun</v>
          </cell>
        </row>
        <row r="457">
          <cell r="L457" t="str">
            <v>Chouf</v>
          </cell>
        </row>
        <row r="458">
          <cell r="L458" t="str">
            <v>Jezzine</v>
          </cell>
        </row>
        <row r="459">
          <cell r="L459" t="str">
            <v>Bent Jbeil</v>
          </cell>
        </row>
        <row r="460">
          <cell r="L460" t="str">
            <v>Jbeil</v>
          </cell>
        </row>
        <row r="461">
          <cell r="L461" t="str">
            <v>El Meten</v>
          </cell>
        </row>
        <row r="462">
          <cell r="L462" t="str">
            <v>Kesrwane</v>
          </cell>
        </row>
        <row r="463">
          <cell r="L463" t="str">
            <v>Zahle</v>
          </cell>
        </row>
        <row r="464">
          <cell r="L464" t="str">
            <v>Akkar</v>
          </cell>
        </row>
        <row r="465">
          <cell r="L465" t="str">
            <v>El Hermel</v>
          </cell>
        </row>
        <row r="466">
          <cell r="L466" t="str">
            <v>Hasbaya</v>
          </cell>
        </row>
        <row r="467">
          <cell r="L467" t="str">
            <v>Jbeil</v>
          </cell>
        </row>
        <row r="468">
          <cell r="L468" t="str">
            <v>Akkar</v>
          </cell>
        </row>
        <row r="469">
          <cell r="L469" t="str">
            <v>Sour</v>
          </cell>
        </row>
        <row r="470">
          <cell r="L470" t="str">
            <v>Baalbek</v>
          </cell>
        </row>
        <row r="471">
          <cell r="L471" t="str">
            <v>Akkar</v>
          </cell>
        </row>
        <row r="472">
          <cell r="L472" t="str">
            <v>Jbeil</v>
          </cell>
        </row>
        <row r="473">
          <cell r="L473" t="str">
            <v>Zgharta</v>
          </cell>
        </row>
        <row r="474">
          <cell r="L474" t="str">
            <v>Baabda</v>
          </cell>
        </row>
        <row r="475">
          <cell r="L475" t="str">
            <v>Aley</v>
          </cell>
        </row>
        <row r="476">
          <cell r="L476" t="str">
            <v>Aley</v>
          </cell>
        </row>
        <row r="477">
          <cell r="L477" t="str">
            <v>El Meten</v>
          </cell>
        </row>
        <row r="478">
          <cell r="L478" t="str">
            <v>El Minieh-Dennie</v>
          </cell>
        </row>
        <row r="479">
          <cell r="L479" t="str">
            <v>Jezzine</v>
          </cell>
        </row>
        <row r="480">
          <cell r="L480" t="str">
            <v>Jbeil</v>
          </cell>
        </row>
        <row r="481">
          <cell r="L481" t="str">
            <v>El Meten</v>
          </cell>
        </row>
        <row r="482">
          <cell r="L482" t="str">
            <v>Aley</v>
          </cell>
        </row>
        <row r="483">
          <cell r="L483" t="str">
            <v>El Meten</v>
          </cell>
        </row>
        <row r="484">
          <cell r="L484" t="str">
            <v>Aley</v>
          </cell>
        </row>
        <row r="485">
          <cell r="L485" t="str">
            <v>El Batroun</v>
          </cell>
        </row>
        <row r="486">
          <cell r="L486" t="str">
            <v>El Meten</v>
          </cell>
        </row>
        <row r="487">
          <cell r="L487" t="str">
            <v>Bcharre</v>
          </cell>
        </row>
        <row r="488">
          <cell r="L488" t="str">
            <v>Kesrwane</v>
          </cell>
        </row>
        <row r="489">
          <cell r="L489" t="str">
            <v>Jbeil</v>
          </cell>
        </row>
        <row r="490">
          <cell r="L490" t="str">
            <v>Bent Jbeil</v>
          </cell>
        </row>
        <row r="491">
          <cell r="L491" t="str">
            <v>Baabda</v>
          </cell>
        </row>
        <row r="492">
          <cell r="L492" t="str">
            <v>Rachaya</v>
          </cell>
        </row>
        <row r="493">
          <cell r="L493" t="str">
            <v>Chouf</v>
          </cell>
        </row>
        <row r="494">
          <cell r="L494" t="str">
            <v>Akkar</v>
          </cell>
        </row>
        <row r="495">
          <cell r="L495" t="str">
            <v>Jezzine</v>
          </cell>
        </row>
        <row r="496">
          <cell r="L496" t="str">
            <v>Jezzine</v>
          </cell>
        </row>
        <row r="497">
          <cell r="L497" t="str">
            <v>Sour</v>
          </cell>
        </row>
        <row r="498">
          <cell r="L498" t="str">
            <v>El Hermel</v>
          </cell>
        </row>
        <row r="499">
          <cell r="L499" t="str">
            <v>El Hermel</v>
          </cell>
        </row>
        <row r="500">
          <cell r="L500" t="str">
            <v>El Hermel</v>
          </cell>
        </row>
        <row r="501">
          <cell r="L501" t="str">
            <v>El Hermel</v>
          </cell>
        </row>
        <row r="502">
          <cell r="L502" t="str">
            <v>El Hermel</v>
          </cell>
        </row>
        <row r="503">
          <cell r="L503" t="str">
            <v>Kesrwane</v>
          </cell>
        </row>
        <row r="504">
          <cell r="L504" t="str">
            <v>Jezzine</v>
          </cell>
        </row>
        <row r="505">
          <cell r="L505" t="str">
            <v>Chouf</v>
          </cell>
        </row>
        <row r="506">
          <cell r="L506" t="str">
            <v>El Koura</v>
          </cell>
        </row>
        <row r="507">
          <cell r="L507" t="str">
            <v>Chouf</v>
          </cell>
        </row>
        <row r="508">
          <cell r="L508" t="str">
            <v>Aley</v>
          </cell>
        </row>
        <row r="509">
          <cell r="L509" t="str">
            <v>Chouf</v>
          </cell>
        </row>
        <row r="510">
          <cell r="L510" t="str">
            <v>Kesrwane</v>
          </cell>
        </row>
        <row r="511">
          <cell r="L511" t="str">
            <v>Jbeil</v>
          </cell>
        </row>
        <row r="512">
          <cell r="L512" t="str">
            <v>Aley</v>
          </cell>
        </row>
        <row r="513">
          <cell r="L513" t="str">
            <v>Baalbek</v>
          </cell>
        </row>
        <row r="514">
          <cell r="L514" t="str">
            <v>Bcharre</v>
          </cell>
        </row>
        <row r="515">
          <cell r="L515" t="str">
            <v>Jbeil</v>
          </cell>
        </row>
        <row r="516">
          <cell r="L516" t="str">
            <v>Marjaayoun</v>
          </cell>
        </row>
        <row r="517">
          <cell r="L517" t="str">
            <v>Kesrwane</v>
          </cell>
        </row>
        <row r="518">
          <cell r="L518" t="str">
            <v>Marjaayoun</v>
          </cell>
        </row>
        <row r="519">
          <cell r="L519" t="str">
            <v>Aley</v>
          </cell>
        </row>
        <row r="520">
          <cell r="L520" t="str">
            <v>Baabda</v>
          </cell>
        </row>
        <row r="521">
          <cell r="L521" t="str">
            <v>Jbeil</v>
          </cell>
        </row>
        <row r="522">
          <cell r="L522" t="str">
            <v>Aley</v>
          </cell>
        </row>
        <row r="523">
          <cell r="L523" t="str">
            <v>Saida</v>
          </cell>
        </row>
        <row r="524">
          <cell r="L524" t="str">
            <v>El Meten</v>
          </cell>
        </row>
        <row r="525">
          <cell r="L525" t="str">
            <v>Aley</v>
          </cell>
        </row>
        <row r="526">
          <cell r="L526" t="str">
            <v>El Koura</v>
          </cell>
        </row>
        <row r="527">
          <cell r="L527" t="str">
            <v>Zgharta</v>
          </cell>
        </row>
        <row r="528">
          <cell r="L528" t="str">
            <v>Jbeil</v>
          </cell>
        </row>
        <row r="529">
          <cell r="L529" t="str">
            <v>El Meten</v>
          </cell>
        </row>
        <row r="530">
          <cell r="L530" t="str">
            <v>Chouf</v>
          </cell>
        </row>
        <row r="531">
          <cell r="L531" t="str">
            <v>Akkar</v>
          </cell>
        </row>
        <row r="532">
          <cell r="L532" t="str">
            <v>El Batroun</v>
          </cell>
        </row>
        <row r="533">
          <cell r="L533" t="str">
            <v>Sour</v>
          </cell>
        </row>
        <row r="534">
          <cell r="L534" t="str">
            <v>Akkar</v>
          </cell>
        </row>
        <row r="535">
          <cell r="L535" t="str">
            <v>Baabda</v>
          </cell>
        </row>
        <row r="536">
          <cell r="L536" t="str">
            <v>Sour</v>
          </cell>
        </row>
        <row r="537">
          <cell r="L537" t="str">
            <v>Sour</v>
          </cell>
        </row>
        <row r="538">
          <cell r="L538" t="str">
            <v>Marjaayoun</v>
          </cell>
        </row>
        <row r="539">
          <cell r="L539" t="str">
            <v>Sour</v>
          </cell>
        </row>
        <row r="540">
          <cell r="L540" t="str">
            <v>El Minieh-Dennie</v>
          </cell>
        </row>
        <row r="541">
          <cell r="L541" t="str">
            <v>El Meten</v>
          </cell>
        </row>
        <row r="542">
          <cell r="L542" t="str">
            <v>Bent Jbeil</v>
          </cell>
        </row>
        <row r="543">
          <cell r="L543" t="str">
            <v>Sour</v>
          </cell>
        </row>
        <row r="544">
          <cell r="L544" t="str">
            <v>Chouf</v>
          </cell>
        </row>
        <row r="545">
          <cell r="L545" t="str">
            <v>Aley</v>
          </cell>
        </row>
        <row r="546">
          <cell r="L546" t="str">
            <v>El Hermel</v>
          </cell>
        </row>
        <row r="547">
          <cell r="L547" t="str">
            <v>Aley</v>
          </cell>
        </row>
        <row r="548">
          <cell r="L548" t="str">
            <v>Aley</v>
          </cell>
        </row>
        <row r="549">
          <cell r="L549" t="str">
            <v>El Hermel</v>
          </cell>
        </row>
        <row r="550">
          <cell r="L550" t="str">
            <v>Kesrwane</v>
          </cell>
        </row>
        <row r="551">
          <cell r="L551" t="str">
            <v>Zahle</v>
          </cell>
        </row>
        <row r="552">
          <cell r="L552" t="str">
            <v>Baalbek</v>
          </cell>
        </row>
        <row r="553">
          <cell r="L553" t="str">
            <v>Chouf</v>
          </cell>
        </row>
        <row r="554">
          <cell r="L554" t="str">
            <v>Zgharta</v>
          </cell>
        </row>
        <row r="555">
          <cell r="L555" t="str">
            <v>El Hermel</v>
          </cell>
        </row>
        <row r="556">
          <cell r="L556" t="str">
            <v>Aley</v>
          </cell>
        </row>
        <row r="557">
          <cell r="L557" t="str">
            <v>Sour</v>
          </cell>
        </row>
        <row r="558">
          <cell r="L558" t="str">
            <v>Beirut</v>
          </cell>
        </row>
        <row r="559">
          <cell r="L559" t="str">
            <v>Zgharta</v>
          </cell>
        </row>
        <row r="560">
          <cell r="L560" t="str">
            <v>Jezzine</v>
          </cell>
        </row>
        <row r="561">
          <cell r="L561" t="str">
            <v>El Hermel</v>
          </cell>
        </row>
        <row r="562">
          <cell r="L562" t="str">
            <v>Sour</v>
          </cell>
        </row>
        <row r="563">
          <cell r="L563" t="str">
            <v>El Batroun</v>
          </cell>
        </row>
        <row r="564">
          <cell r="L564" t="str">
            <v>Baabda</v>
          </cell>
        </row>
        <row r="565">
          <cell r="L565" t="str">
            <v>Chouf</v>
          </cell>
        </row>
        <row r="566">
          <cell r="L566" t="str">
            <v>Bcharre</v>
          </cell>
        </row>
        <row r="567">
          <cell r="L567" t="str">
            <v>El Minieh-Dennie</v>
          </cell>
        </row>
        <row r="568">
          <cell r="L568" t="str">
            <v>Kesrwane</v>
          </cell>
        </row>
        <row r="569">
          <cell r="L569" t="str">
            <v>Chouf</v>
          </cell>
        </row>
        <row r="570">
          <cell r="L570" t="str">
            <v>El Batroun</v>
          </cell>
        </row>
        <row r="571">
          <cell r="L571" t="str">
            <v>Kesrwane</v>
          </cell>
        </row>
        <row r="572">
          <cell r="L572" t="str">
            <v>El Minieh-Dennie</v>
          </cell>
        </row>
        <row r="573">
          <cell r="L573" t="str">
            <v>Jbeil</v>
          </cell>
        </row>
        <row r="574">
          <cell r="L574" t="str">
            <v>Akkar</v>
          </cell>
        </row>
        <row r="575">
          <cell r="L575" t="str">
            <v>El Meten</v>
          </cell>
        </row>
        <row r="576">
          <cell r="L576" t="str">
            <v>Bcharre</v>
          </cell>
        </row>
        <row r="577">
          <cell r="L577" t="str">
            <v>Akkar</v>
          </cell>
        </row>
        <row r="578">
          <cell r="L578" t="str">
            <v>El Batroun</v>
          </cell>
        </row>
        <row r="579">
          <cell r="L579" t="str">
            <v>Saida</v>
          </cell>
        </row>
        <row r="580">
          <cell r="L580" t="str">
            <v>Bent Jbeil</v>
          </cell>
        </row>
        <row r="581">
          <cell r="L581" t="str">
            <v>El Nabatieh</v>
          </cell>
        </row>
        <row r="582">
          <cell r="L582" t="str">
            <v>Bcharre</v>
          </cell>
        </row>
        <row r="583">
          <cell r="L583" t="str">
            <v>Saida</v>
          </cell>
        </row>
        <row r="584">
          <cell r="L584" t="str">
            <v>Saida</v>
          </cell>
        </row>
        <row r="585">
          <cell r="L585" t="str">
            <v>El Hermel</v>
          </cell>
        </row>
        <row r="586">
          <cell r="L586" t="str">
            <v>Baabda</v>
          </cell>
        </row>
        <row r="587">
          <cell r="L587" t="str">
            <v>Chouf</v>
          </cell>
        </row>
        <row r="588">
          <cell r="L588" t="str">
            <v>El Hermel</v>
          </cell>
        </row>
        <row r="589">
          <cell r="L589" t="str">
            <v>Baalbek</v>
          </cell>
        </row>
        <row r="590">
          <cell r="L590" t="str">
            <v>Jbeil</v>
          </cell>
        </row>
        <row r="591">
          <cell r="L591" t="str">
            <v>El Meten</v>
          </cell>
        </row>
        <row r="592">
          <cell r="L592" t="str">
            <v>Kesrwane</v>
          </cell>
        </row>
        <row r="593">
          <cell r="L593" t="str">
            <v>Baabda</v>
          </cell>
        </row>
        <row r="594">
          <cell r="L594" t="str">
            <v>Chouf</v>
          </cell>
        </row>
        <row r="595">
          <cell r="L595" t="str">
            <v>Baabda</v>
          </cell>
        </row>
        <row r="596">
          <cell r="L596" t="str">
            <v>El Meten</v>
          </cell>
        </row>
        <row r="597">
          <cell r="L597" t="str">
            <v>El Koura</v>
          </cell>
        </row>
        <row r="598">
          <cell r="L598" t="str">
            <v>Aley</v>
          </cell>
        </row>
        <row r="599">
          <cell r="L599" t="str">
            <v>El Meten</v>
          </cell>
        </row>
        <row r="600">
          <cell r="L600" t="str">
            <v>Baalbek</v>
          </cell>
        </row>
        <row r="601">
          <cell r="L601" t="str">
            <v>Baalbek</v>
          </cell>
        </row>
        <row r="602">
          <cell r="L602" t="str">
            <v>Chouf</v>
          </cell>
        </row>
        <row r="603">
          <cell r="L603" t="str">
            <v>Aley</v>
          </cell>
        </row>
        <row r="604">
          <cell r="L604" t="str">
            <v>Zgharta</v>
          </cell>
        </row>
        <row r="605">
          <cell r="L605" t="str">
            <v>El Meten</v>
          </cell>
        </row>
        <row r="606">
          <cell r="L606" t="str">
            <v>El Meten</v>
          </cell>
        </row>
        <row r="607">
          <cell r="L607" t="str">
            <v>Aley</v>
          </cell>
        </row>
        <row r="608">
          <cell r="L608" t="str">
            <v>El Koura</v>
          </cell>
        </row>
        <row r="609">
          <cell r="L609" t="str">
            <v>Baabda</v>
          </cell>
        </row>
        <row r="610">
          <cell r="L610" t="str">
            <v>El Minieh-Dennie</v>
          </cell>
        </row>
        <row r="611">
          <cell r="L611" t="str">
            <v>Sour</v>
          </cell>
        </row>
        <row r="612">
          <cell r="L612" t="str">
            <v>Aley</v>
          </cell>
        </row>
        <row r="613">
          <cell r="L613" t="str">
            <v>Aley</v>
          </cell>
        </row>
        <row r="614">
          <cell r="L614" t="str">
            <v>Baabda</v>
          </cell>
        </row>
        <row r="615">
          <cell r="L615" t="str">
            <v>Jezzine</v>
          </cell>
        </row>
        <row r="616">
          <cell r="L616" t="str">
            <v>El Meten</v>
          </cell>
        </row>
        <row r="617">
          <cell r="L617" t="str">
            <v>Baabda</v>
          </cell>
        </row>
        <row r="618">
          <cell r="L618" t="str">
            <v>El Minieh-Dennie</v>
          </cell>
        </row>
        <row r="619">
          <cell r="L619" t="str">
            <v>El Minieh-Dennie</v>
          </cell>
        </row>
        <row r="620">
          <cell r="L620" t="str">
            <v>El Koura</v>
          </cell>
        </row>
        <row r="621">
          <cell r="L621" t="str">
            <v>El Koura</v>
          </cell>
        </row>
        <row r="622">
          <cell r="L622" t="str">
            <v>Akkar</v>
          </cell>
        </row>
        <row r="623">
          <cell r="L623" t="str">
            <v>Akkar</v>
          </cell>
        </row>
        <row r="624">
          <cell r="L624" t="str">
            <v>Baabda</v>
          </cell>
        </row>
        <row r="625">
          <cell r="L625" t="str">
            <v>Chouf</v>
          </cell>
        </row>
        <row r="626">
          <cell r="L626" t="str">
            <v>El Koura</v>
          </cell>
        </row>
        <row r="627">
          <cell r="L627" t="str">
            <v>Kesrwane</v>
          </cell>
        </row>
        <row r="628">
          <cell r="L628" t="str">
            <v>Kesrwane</v>
          </cell>
        </row>
        <row r="629">
          <cell r="L629" t="str">
            <v>Jbeil</v>
          </cell>
        </row>
        <row r="630">
          <cell r="L630" t="str">
            <v>Baalbek</v>
          </cell>
        </row>
        <row r="631">
          <cell r="L631" t="str">
            <v>Sour</v>
          </cell>
        </row>
        <row r="632">
          <cell r="L632" t="str">
            <v>Baalbek</v>
          </cell>
        </row>
        <row r="633">
          <cell r="L633" t="str">
            <v>Sour</v>
          </cell>
        </row>
        <row r="634">
          <cell r="L634" t="str">
            <v>El Batroun</v>
          </cell>
        </row>
        <row r="635">
          <cell r="L635" t="str">
            <v>Akkar</v>
          </cell>
        </row>
        <row r="636">
          <cell r="L636" t="str">
            <v>Sour</v>
          </cell>
        </row>
        <row r="637">
          <cell r="L637" t="str">
            <v>Kesrwane</v>
          </cell>
        </row>
        <row r="638">
          <cell r="L638" t="str">
            <v>Jbeil</v>
          </cell>
        </row>
        <row r="639">
          <cell r="L639" t="str">
            <v>Sour</v>
          </cell>
        </row>
        <row r="640">
          <cell r="L640" t="str">
            <v>Jbeil</v>
          </cell>
        </row>
        <row r="641">
          <cell r="L641" t="str">
            <v>Jezzine</v>
          </cell>
        </row>
        <row r="642">
          <cell r="L642" t="str">
            <v>Aley</v>
          </cell>
        </row>
        <row r="643">
          <cell r="L643" t="str">
            <v>Beirut</v>
          </cell>
        </row>
        <row r="644">
          <cell r="L644" t="str">
            <v>Zahle</v>
          </cell>
        </row>
        <row r="645">
          <cell r="L645" t="str">
            <v>Aley</v>
          </cell>
        </row>
        <row r="646">
          <cell r="L646" t="str">
            <v>Akkar</v>
          </cell>
        </row>
        <row r="647">
          <cell r="L647" t="str">
            <v>El Meten</v>
          </cell>
        </row>
        <row r="648">
          <cell r="L648" t="str">
            <v>El Meten</v>
          </cell>
        </row>
        <row r="649">
          <cell r="L649" t="str">
            <v>Akkar</v>
          </cell>
        </row>
        <row r="650">
          <cell r="L650" t="str">
            <v>Bent Jbeil</v>
          </cell>
        </row>
        <row r="651">
          <cell r="L651" t="str">
            <v>Akkar</v>
          </cell>
        </row>
        <row r="652">
          <cell r="L652" t="str">
            <v>El Hermel</v>
          </cell>
        </row>
        <row r="653">
          <cell r="L653" t="str">
            <v>Jbeil</v>
          </cell>
        </row>
        <row r="654">
          <cell r="L654" t="str">
            <v>Sour</v>
          </cell>
        </row>
        <row r="655">
          <cell r="L655" t="str">
            <v>Aley</v>
          </cell>
        </row>
        <row r="656">
          <cell r="L656" t="str">
            <v>El Nabatieh</v>
          </cell>
        </row>
        <row r="657">
          <cell r="L657" t="str">
            <v>Aley</v>
          </cell>
        </row>
        <row r="658">
          <cell r="L658" t="str">
            <v>El Batroun</v>
          </cell>
        </row>
        <row r="659">
          <cell r="L659" t="str">
            <v>El Batroun</v>
          </cell>
        </row>
        <row r="660">
          <cell r="L660" t="str">
            <v>Baabda</v>
          </cell>
        </row>
        <row r="661">
          <cell r="L661" t="str">
            <v>Jezzine</v>
          </cell>
        </row>
        <row r="662">
          <cell r="L662" t="str">
            <v>El Meten</v>
          </cell>
        </row>
        <row r="663">
          <cell r="L663" t="str">
            <v>Hasbaya</v>
          </cell>
        </row>
        <row r="664">
          <cell r="L664" t="str">
            <v>West Bekaa</v>
          </cell>
        </row>
        <row r="665">
          <cell r="L665" t="str">
            <v>Sour</v>
          </cell>
        </row>
        <row r="666">
          <cell r="L666" t="str">
            <v>Akkar</v>
          </cell>
        </row>
        <row r="667">
          <cell r="L667" t="str">
            <v>Akkar</v>
          </cell>
        </row>
        <row r="668">
          <cell r="L668" t="str">
            <v>Akkar</v>
          </cell>
        </row>
        <row r="669">
          <cell r="L669" t="str">
            <v>Akkar</v>
          </cell>
        </row>
        <row r="670">
          <cell r="L670" t="str">
            <v>Akkar</v>
          </cell>
        </row>
        <row r="671">
          <cell r="L671" t="str">
            <v>Akkar</v>
          </cell>
        </row>
        <row r="672">
          <cell r="L672" t="str">
            <v>Akkar</v>
          </cell>
        </row>
        <row r="673">
          <cell r="L673" t="str">
            <v>Jbeil</v>
          </cell>
        </row>
        <row r="674">
          <cell r="L674" t="str">
            <v>El Batroun</v>
          </cell>
        </row>
        <row r="675">
          <cell r="L675" t="str">
            <v>Aley</v>
          </cell>
        </row>
        <row r="676">
          <cell r="L676" t="str">
            <v>El Meten</v>
          </cell>
        </row>
        <row r="677">
          <cell r="L677" t="str">
            <v>El Meten</v>
          </cell>
        </row>
        <row r="678">
          <cell r="L678" t="str">
            <v>Chouf</v>
          </cell>
        </row>
        <row r="679">
          <cell r="L679" t="str">
            <v>Baabda</v>
          </cell>
        </row>
        <row r="680">
          <cell r="L680" t="str">
            <v>Sour</v>
          </cell>
        </row>
        <row r="681">
          <cell r="L681" t="str">
            <v>Jbeil</v>
          </cell>
        </row>
        <row r="682">
          <cell r="L682" t="str">
            <v>Akkar</v>
          </cell>
        </row>
        <row r="683">
          <cell r="L683" t="str">
            <v>Bcharre</v>
          </cell>
        </row>
        <row r="684">
          <cell r="L684" t="str">
            <v>Baalbek</v>
          </cell>
        </row>
        <row r="685">
          <cell r="L685" t="str">
            <v>Chouf</v>
          </cell>
        </row>
        <row r="686">
          <cell r="L686" t="str">
            <v>Baabda</v>
          </cell>
        </row>
        <row r="687">
          <cell r="L687" t="str">
            <v>Chouf</v>
          </cell>
        </row>
        <row r="688">
          <cell r="L688" t="str">
            <v>El Meten</v>
          </cell>
        </row>
        <row r="689">
          <cell r="L689" t="str">
            <v>El Minieh-Dennie</v>
          </cell>
        </row>
        <row r="690">
          <cell r="L690" t="str">
            <v>Baalbek</v>
          </cell>
        </row>
        <row r="691">
          <cell r="L691" t="str">
            <v>Jbeil</v>
          </cell>
        </row>
        <row r="692">
          <cell r="L692" t="str">
            <v>Kesrwane</v>
          </cell>
        </row>
        <row r="693">
          <cell r="L693" t="str">
            <v>El Batroun</v>
          </cell>
        </row>
        <row r="694">
          <cell r="L694" t="str">
            <v>El Hermel</v>
          </cell>
        </row>
        <row r="695">
          <cell r="L695" t="str">
            <v>Hasbaya</v>
          </cell>
        </row>
        <row r="696">
          <cell r="L696" t="str">
            <v>El Meten</v>
          </cell>
        </row>
        <row r="697">
          <cell r="L697" t="str">
            <v>Jezzine</v>
          </cell>
        </row>
        <row r="698">
          <cell r="L698" t="str">
            <v>Chouf</v>
          </cell>
        </row>
        <row r="699">
          <cell r="L699" t="str">
            <v>Jbeil</v>
          </cell>
        </row>
        <row r="700">
          <cell r="L700" t="str">
            <v>Kesrwane</v>
          </cell>
        </row>
        <row r="701">
          <cell r="L701" t="str">
            <v>Zahle</v>
          </cell>
        </row>
        <row r="702">
          <cell r="L702" t="str">
            <v>El Meten</v>
          </cell>
        </row>
        <row r="703">
          <cell r="L703" t="str">
            <v>Kesrwane</v>
          </cell>
        </row>
        <row r="704">
          <cell r="L704" t="str">
            <v>Chouf</v>
          </cell>
        </row>
        <row r="705">
          <cell r="L705" t="str">
            <v>Baabda</v>
          </cell>
        </row>
        <row r="706">
          <cell r="L706" t="str">
            <v>El Nabatieh</v>
          </cell>
        </row>
        <row r="707">
          <cell r="L707" t="str">
            <v>Chouf</v>
          </cell>
        </row>
        <row r="708">
          <cell r="L708" t="str">
            <v>Aley</v>
          </cell>
        </row>
        <row r="709">
          <cell r="L709" t="str">
            <v>Kesrwane</v>
          </cell>
        </row>
        <row r="710">
          <cell r="L710" t="str">
            <v>Zahle</v>
          </cell>
        </row>
        <row r="711">
          <cell r="L711" t="str">
            <v>Baabda</v>
          </cell>
        </row>
        <row r="712">
          <cell r="L712" t="str">
            <v>Beirut</v>
          </cell>
        </row>
        <row r="713">
          <cell r="L713" t="str">
            <v>El Batroun</v>
          </cell>
        </row>
        <row r="714">
          <cell r="L714" t="str">
            <v>Kesrwane</v>
          </cell>
        </row>
        <row r="715">
          <cell r="L715" t="str">
            <v>Akkar</v>
          </cell>
        </row>
        <row r="716">
          <cell r="L716" t="str">
            <v>Chouf</v>
          </cell>
        </row>
        <row r="717">
          <cell r="L717" t="str">
            <v>Akkar</v>
          </cell>
        </row>
        <row r="718">
          <cell r="L718" t="str">
            <v>Akkar</v>
          </cell>
        </row>
        <row r="719">
          <cell r="L719" t="str">
            <v>El Batroun</v>
          </cell>
        </row>
        <row r="720">
          <cell r="L720" t="str">
            <v>Zahle</v>
          </cell>
        </row>
        <row r="721">
          <cell r="L721" t="str">
            <v>El Koura</v>
          </cell>
        </row>
        <row r="722">
          <cell r="L722" t="str">
            <v>Kesrwane</v>
          </cell>
        </row>
        <row r="723">
          <cell r="L723" t="str">
            <v>Zahle</v>
          </cell>
        </row>
        <row r="724">
          <cell r="L724" t="str">
            <v>El Meten</v>
          </cell>
        </row>
        <row r="725">
          <cell r="L725" t="str">
            <v>Chouf</v>
          </cell>
        </row>
        <row r="726">
          <cell r="L726" t="str">
            <v>Jezzine</v>
          </cell>
        </row>
        <row r="727">
          <cell r="L727" t="str">
            <v>Chouf</v>
          </cell>
        </row>
        <row r="728">
          <cell r="L728" t="str">
            <v>Rachaya</v>
          </cell>
        </row>
        <row r="729">
          <cell r="L729" t="str">
            <v>El Meten</v>
          </cell>
        </row>
        <row r="730">
          <cell r="L730" t="str">
            <v>Baabda</v>
          </cell>
        </row>
        <row r="731">
          <cell r="L731" t="str">
            <v>Akkar</v>
          </cell>
        </row>
        <row r="732">
          <cell r="L732" t="str">
            <v>El Batroun</v>
          </cell>
        </row>
        <row r="733">
          <cell r="L733" t="str">
            <v>El Meten</v>
          </cell>
        </row>
        <row r="734">
          <cell r="L734" t="str">
            <v>Akkar</v>
          </cell>
        </row>
        <row r="735">
          <cell r="L735" t="str">
            <v>Akkar</v>
          </cell>
        </row>
        <row r="736">
          <cell r="L736" t="str">
            <v>Akkar</v>
          </cell>
        </row>
        <row r="737">
          <cell r="L737" t="str">
            <v>Chouf</v>
          </cell>
        </row>
        <row r="738">
          <cell r="L738" t="str">
            <v>Aley</v>
          </cell>
        </row>
        <row r="739">
          <cell r="L739" t="str">
            <v>Kesrwane</v>
          </cell>
        </row>
        <row r="740">
          <cell r="L740" t="str">
            <v>El Batroun</v>
          </cell>
        </row>
        <row r="741">
          <cell r="L741" t="str">
            <v>Jezzine</v>
          </cell>
        </row>
        <row r="742">
          <cell r="L742" t="str">
            <v>Zahle</v>
          </cell>
        </row>
        <row r="743">
          <cell r="L743" t="str">
            <v>El Meten</v>
          </cell>
        </row>
        <row r="744">
          <cell r="L744" t="str">
            <v>Akkar</v>
          </cell>
        </row>
        <row r="745">
          <cell r="L745" t="str">
            <v>El Batroun</v>
          </cell>
        </row>
        <row r="746">
          <cell r="L746" t="str">
            <v>El Batroun</v>
          </cell>
        </row>
        <row r="747">
          <cell r="L747" t="str">
            <v>El Minieh-Dennie</v>
          </cell>
        </row>
        <row r="748">
          <cell r="L748" t="str">
            <v>West Bekaa</v>
          </cell>
        </row>
        <row r="749">
          <cell r="L749" t="str">
            <v>Zahle</v>
          </cell>
        </row>
        <row r="750">
          <cell r="L750" t="str">
            <v>Chouf</v>
          </cell>
        </row>
        <row r="751">
          <cell r="L751" t="str">
            <v>Chouf</v>
          </cell>
        </row>
        <row r="752">
          <cell r="L752" t="str">
            <v>Tripoli</v>
          </cell>
        </row>
        <row r="753">
          <cell r="L753" t="str">
            <v>Chouf</v>
          </cell>
        </row>
        <row r="754">
          <cell r="L754" t="str">
            <v>Zgharta</v>
          </cell>
        </row>
        <row r="755">
          <cell r="L755" t="str">
            <v>Akkar</v>
          </cell>
        </row>
        <row r="756">
          <cell r="L756" t="str">
            <v>Saida</v>
          </cell>
        </row>
        <row r="757">
          <cell r="L757" t="str">
            <v>El Meten</v>
          </cell>
        </row>
        <row r="758">
          <cell r="L758" t="str">
            <v>Jbeil</v>
          </cell>
        </row>
        <row r="759">
          <cell r="L759" t="str">
            <v>Baalbek</v>
          </cell>
        </row>
        <row r="760">
          <cell r="L760" t="str">
            <v>Akkar</v>
          </cell>
        </row>
        <row r="761">
          <cell r="L761" t="str">
            <v>Aley</v>
          </cell>
        </row>
        <row r="762">
          <cell r="L762" t="str">
            <v>Beirut</v>
          </cell>
        </row>
        <row r="763">
          <cell r="L763" t="str">
            <v>El Koura</v>
          </cell>
        </row>
        <row r="764">
          <cell r="L764" t="str">
            <v>El Koura</v>
          </cell>
        </row>
        <row r="765">
          <cell r="L765" t="str">
            <v>Baalbek</v>
          </cell>
        </row>
        <row r="766">
          <cell r="L766" t="str">
            <v>Kesrwane</v>
          </cell>
        </row>
        <row r="767">
          <cell r="L767" t="str">
            <v>Chouf</v>
          </cell>
        </row>
        <row r="768">
          <cell r="L768" t="str">
            <v>Kesrwane</v>
          </cell>
        </row>
        <row r="769">
          <cell r="L769" t="str">
            <v>Zgharta</v>
          </cell>
        </row>
        <row r="770">
          <cell r="L770" t="str">
            <v>Jezzine</v>
          </cell>
        </row>
        <row r="771">
          <cell r="L771" t="str">
            <v>Saida</v>
          </cell>
        </row>
        <row r="772">
          <cell r="L772" t="str">
            <v>Akkar</v>
          </cell>
        </row>
        <row r="773">
          <cell r="L773" t="str">
            <v>Hasbaya</v>
          </cell>
        </row>
        <row r="774">
          <cell r="L774" t="str">
            <v>Chouf</v>
          </cell>
        </row>
        <row r="775">
          <cell r="L775" t="str">
            <v>El Batroun</v>
          </cell>
        </row>
        <row r="776">
          <cell r="L776" t="str">
            <v>El Meten</v>
          </cell>
        </row>
        <row r="777">
          <cell r="L777" t="str">
            <v>Kesrwane</v>
          </cell>
        </row>
        <row r="778">
          <cell r="L778" t="str">
            <v>El Batroun</v>
          </cell>
        </row>
        <row r="779">
          <cell r="L779" t="str">
            <v>Akkar</v>
          </cell>
        </row>
        <row r="780">
          <cell r="L780" t="str">
            <v>El Meten</v>
          </cell>
        </row>
        <row r="781">
          <cell r="L781" t="str">
            <v>El Minieh-Dennie</v>
          </cell>
        </row>
        <row r="782">
          <cell r="L782" t="str">
            <v>Sour</v>
          </cell>
        </row>
        <row r="783">
          <cell r="L783" t="str">
            <v>Bent Jbeil</v>
          </cell>
        </row>
        <row r="784">
          <cell r="L784" t="str">
            <v>El Koura</v>
          </cell>
        </row>
        <row r="785">
          <cell r="L785" t="str">
            <v>Sour</v>
          </cell>
        </row>
        <row r="786">
          <cell r="L786" t="str">
            <v>West Bekaa</v>
          </cell>
        </row>
        <row r="787">
          <cell r="L787" t="str">
            <v>El Minieh-Dennie</v>
          </cell>
        </row>
        <row r="788">
          <cell r="L788" t="str">
            <v>Chouf</v>
          </cell>
        </row>
        <row r="789">
          <cell r="L789" t="str">
            <v>Kesrwane</v>
          </cell>
        </row>
        <row r="790">
          <cell r="L790" t="str">
            <v>Bcharre</v>
          </cell>
        </row>
        <row r="791">
          <cell r="L791" t="str">
            <v>El Batroun</v>
          </cell>
        </row>
        <row r="792">
          <cell r="L792" t="str">
            <v>El Meten</v>
          </cell>
        </row>
        <row r="793">
          <cell r="L793" t="str">
            <v>Jezzine</v>
          </cell>
        </row>
        <row r="794">
          <cell r="L794" t="str">
            <v>Akkar</v>
          </cell>
        </row>
        <row r="795">
          <cell r="L795" t="str">
            <v>Chouf</v>
          </cell>
        </row>
        <row r="796">
          <cell r="L796" t="str">
            <v>Rachaya</v>
          </cell>
        </row>
        <row r="797">
          <cell r="L797" t="str">
            <v>Baalbek</v>
          </cell>
        </row>
        <row r="798">
          <cell r="L798" t="str">
            <v>Zahle</v>
          </cell>
        </row>
        <row r="799">
          <cell r="L799" t="str">
            <v>Baabda</v>
          </cell>
        </row>
        <row r="800">
          <cell r="L800" t="str">
            <v>Chouf</v>
          </cell>
        </row>
        <row r="801">
          <cell r="L801" t="str">
            <v>Jezzine</v>
          </cell>
        </row>
        <row r="802">
          <cell r="L802" t="str">
            <v>El Meten</v>
          </cell>
        </row>
        <row r="803">
          <cell r="L803" t="str">
            <v>Chouf</v>
          </cell>
        </row>
        <row r="804">
          <cell r="L804" t="str">
            <v>Jbeil</v>
          </cell>
        </row>
        <row r="805">
          <cell r="L805" t="str">
            <v>Chouf</v>
          </cell>
        </row>
        <row r="806">
          <cell r="L806" t="str">
            <v>Chouf</v>
          </cell>
        </row>
        <row r="807">
          <cell r="L807" t="str">
            <v>El Meten</v>
          </cell>
        </row>
        <row r="808">
          <cell r="L808" t="str">
            <v>El Nabatieh</v>
          </cell>
        </row>
        <row r="809">
          <cell r="L809" t="str">
            <v>Kesrwane</v>
          </cell>
        </row>
        <row r="810">
          <cell r="L810" t="str">
            <v>Akkar</v>
          </cell>
        </row>
        <row r="811">
          <cell r="L811" t="str">
            <v>El Batroun</v>
          </cell>
        </row>
        <row r="812">
          <cell r="L812" t="str">
            <v>Baabda</v>
          </cell>
        </row>
        <row r="813">
          <cell r="L813" t="str">
            <v>Sour</v>
          </cell>
        </row>
        <row r="814">
          <cell r="L814" t="str">
            <v>Kesrwane</v>
          </cell>
        </row>
        <row r="815">
          <cell r="L815" t="str">
            <v>El Meten</v>
          </cell>
        </row>
        <row r="816">
          <cell r="L816" t="str">
            <v>Jezzine</v>
          </cell>
        </row>
        <row r="817">
          <cell r="L817" t="str">
            <v>El Meten</v>
          </cell>
        </row>
        <row r="818">
          <cell r="L818" t="str">
            <v>Baabda</v>
          </cell>
        </row>
        <row r="819">
          <cell r="L819" t="str">
            <v>El Meten</v>
          </cell>
        </row>
        <row r="820">
          <cell r="L820" t="str">
            <v>Akkar</v>
          </cell>
        </row>
        <row r="821">
          <cell r="L821" t="str">
            <v>Baalbek</v>
          </cell>
        </row>
        <row r="822">
          <cell r="L822" t="str">
            <v>Jbeil</v>
          </cell>
        </row>
        <row r="823">
          <cell r="L823" t="str">
            <v>Baalbek</v>
          </cell>
        </row>
        <row r="824">
          <cell r="L824" t="str">
            <v>Jbeil</v>
          </cell>
        </row>
        <row r="825">
          <cell r="L825" t="str">
            <v>El Meten</v>
          </cell>
        </row>
        <row r="826">
          <cell r="L826" t="str">
            <v>Baabda</v>
          </cell>
        </row>
        <row r="827">
          <cell r="L827" t="str">
            <v>El Batroun</v>
          </cell>
        </row>
        <row r="828">
          <cell r="L828" t="str">
            <v>El Batroun</v>
          </cell>
        </row>
        <row r="829">
          <cell r="L829" t="str">
            <v>Marjaayoun</v>
          </cell>
        </row>
        <row r="830">
          <cell r="L830" t="str">
            <v>El Minieh-Dennie</v>
          </cell>
        </row>
        <row r="831">
          <cell r="L831" t="str">
            <v>Kesrwane</v>
          </cell>
        </row>
        <row r="832">
          <cell r="L832" t="str">
            <v>Bent Jbeil</v>
          </cell>
        </row>
        <row r="833">
          <cell r="L833" t="str">
            <v>Sour</v>
          </cell>
        </row>
        <row r="834">
          <cell r="L834" t="str">
            <v>Sour</v>
          </cell>
        </row>
        <row r="835">
          <cell r="L835" t="str">
            <v>Sour</v>
          </cell>
        </row>
        <row r="836">
          <cell r="L836" t="str">
            <v>Aley</v>
          </cell>
        </row>
        <row r="837">
          <cell r="L837" t="str">
            <v>Chouf</v>
          </cell>
        </row>
        <row r="838">
          <cell r="L838" t="str">
            <v>Kesrwane</v>
          </cell>
        </row>
        <row r="839">
          <cell r="L839" t="str">
            <v>Baabda</v>
          </cell>
        </row>
        <row r="840">
          <cell r="L840" t="str">
            <v>Marjaayoun</v>
          </cell>
        </row>
        <row r="841">
          <cell r="L841" t="str">
            <v>West Bekaa</v>
          </cell>
        </row>
        <row r="842">
          <cell r="L842" t="str">
            <v>El Meten</v>
          </cell>
        </row>
        <row r="843">
          <cell r="L843" t="str">
            <v>Saida</v>
          </cell>
        </row>
        <row r="844">
          <cell r="L844" t="str">
            <v>Zahle</v>
          </cell>
        </row>
        <row r="845">
          <cell r="L845" t="str">
            <v>Kesrwane</v>
          </cell>
        </row>
        <row r="846">
          <cell r="L846" t="str">
            <v>El Meten</v>
          </cell>
        </row>
        <row r="847">
          <cell r="L847" t="str">
            <v>Saida</v>
          </cell>
        </row>
        <row r="848">
          <cell r="L848" t="str">
            <v>El Meten</v>
          </cell>
        </row>
        <row r="849">
          <cell r="L849" t="str">
            <v>El Meten</v>
          </cell>
        </row>
        <row r="850">
          <cell r="L850" t="str">
            <v>Kesrwane</v>
          </cell>
        </row>
        <row r="851">
          <cell r="L851" t="str">
            <v>Chouf</v>
          </cell>
        </row>
        <row r="852">
          <cell r="L852" t="str">
            <v>Jezzine</v>
          </cell>
        </row>
        <row r="853">
          <cell r="L853" t="str">
            <v>Akkar</v>
          </cell>
        </row>
        <row r="854">
          <cell r="L854" t="str">
            <v>Kesrwane</v>
          </cell>
        </row>
        <row r="855">
          <cell r="L855" t="str">
            <v>Sour</v>
          </cell>
        </row>
        <row r="856">
          <cell r="L856" t="str">
            <v>El Batroun</v>
          </cell>
        </row>
        <row r="857">
          <cell r="L857" t="str">
            <v>Aley</v>
          </cell>
        </row>
        <row r="858">
          <cell r="L858" t="str">
            <v>Sour</v>
          </cell>
        </row>
        <row r="859">
          <cell r="L859" t="str">
            <v>Chouf</v>
          </cell>
        </row>
        <row r="860">
          <cell r="L860" t="str">
            <v>Baabda</v>
          </cell>
        </row>
        <row r="861">
          <cell r="L861" t="str">
            <v>El Meten</v>
          </cell>
        </row>
        <row r="862">
          <cell r="L862" t="str">
            <v>Akkar</v>
          </cell>
        </row>
        <row r="863">
          <cell r="L863" t="str">
            <v>Marjaayoun</v>
          </cell>
        </row>
        <row r="864">
          <cell r="L864" t="str">
            <v>Chouf</v>
          </cell>
        </row>
        <row r="865">
          <cell r="L865" t="str">
            <v>El Meten</v>
          </cell>
        </row>
        <row r="866">
          <cell r="L866" t="str">
            <v>Bcharre</v>
          </cell>
        </row>
        <row r="867">
          <cell r="L867" t="str">
            <v>Jezzine</v>
          </cell>
        </row>
        <row r="868">
          <cell r="L868" t="str">
            <v>Akkar</v>
          </cell>
        </row>
        <row r="869">
          <cell r="L869" t="str">
            <v>El Batroun</v>
          </cell>
        </row>
        <row r="870">
          <cell r="L870" t="str">
            <v>Hasbaya</v>
          </cell>
        </row>
        <row r="871">
          <cell r="L871" t="str">
            <v>Baabda</v>
          </cell>
        </row>
        <row r="872">
          <cell r="L872" t="str">
            <v>Jbeil</v>
          </cell>
        </row>
        <row r="873">
          <cell r="L873" t="str">
            <v>Chouf</v>
          </cell>
        </row>
        <row r="874">
          <cell r="L874" t="str">
            <v>Hasbaya</v>
          </cell>
        </row>
        <row r="875">
          <cell r="L875" t="str">
            <v>Akkar</v>
          </cell>
        </row>
        <row r="876">
          <cell r="L876" t="str">
            <v>Chouf</v>
          </cell>
        </row>
        <row r="877">
          <cell r="L877" t="str">
            <v>Chouf</v>
          </cell>
        </row>
        <row r="878">
          <cell r="L878" t="str">
            <v>El Meten</v>
          </cell>
        </row>
        <row r="879">
          <cell r="L879" t="str">
            <v>Jbeil</v>
          </cell>
        </row>
        <row r="880">
          <cell r="L880" t="str">
            <v>Bent Jbeil</v>
          </cell>
        </row>
        <row r="881">
          <cell r="L881" t="str">
            <v>Jbeil</v>
          </cell>
        </row>
        <row r="882">
          <cell r="L882" t="str">
            <v>El Nabatieh</v>
          </cell>
        </row>
        <row r="883">
          <cell r="L883" t="str">
            <v>Akkar</v>
          </cell>
        </row>
        <row r="884">
          <cell r="L884" t="str">
            <v>Aley</v>
          </cell>
        </row>
        <row r="885">
          <cell r="L885" t="str">
            <v>El Batroun</v>
          </cell>
        </row>
        <row r="886">
          <cell r="L886" t="str">
            <v>El Batroun</v>
          </cell>
        </row>
        <row r="887">
          <cell r="L887" t="str">
            <v>Baalbek</v>
          </cell>
        </row>
        <row r="888">
          <cell r="L888" t="str">
            <v>Kesrwane</v>
          </cell>
        </row>
        <row r="889">
          <cell r="L889" t="str">
            <v>Marjaayoun</v>
          </cell>
        </row>
        <row r="890">
          <cell r="L890" t="str">
            <v>El Minieh-Dennie</v>
          </cell>
        </row>
        <row r="891">
          <cell r="L891" t="str">
            <v>Chouf</v>
          </cell>
        </row>
        <row r="892">
          <cell r="L892" t="str">
            <v>Kesrwane</v>
          </cell>
        </row>
        <row r="893">
          <cell r="L893" t="str">
            <v>Akkar</v>
          </cell>
        </row>
        <row r="894">
          <cell r="L894" t="str">
            <v>Kesrwane</v>
          </cell>
        </row>
        <row r="895">
          <cell r="L895" t="str">
            <v>Akkar</v>
          </cell>
        </row>
        <row r="896">
          <cell r="L896" t="str">
            <v>Kesrwane</v>
          </cell>
        </row>
        <row r="897">
          <cell r="L897" t="str">
            <v>Kesrwane</v>
          </cell>
        </row>
        <row r="898">
          <cell r="L898" t="str">
            <v>Chouf</v>
          </cell>
        </row>
        <row r="899">
          <cell r="L899" t="str">
            <v>El Hermel</v>
          </cell>
        </row>
        <row r="900">
          <cell r="L900" t="str">
            <v>Akkar</v>
          </cell>
        </row>
        <row r="901">
          <cell r="L901" t="str">
            <v>Kesrwane</v>
          </cell>
        </row>
        <row r="902">
          <cell r="L902" t="str">
            <v>Akkar</v>
          </cell>
        </row>
        <row r="903">
          <cell r="L903" t="str">
            <v>Jbeil</v>
          </cell>
        </row>
        <row r="904">
          <cell r="L904" t="str">
            <v>Akkar</v>
          </cell>
        </row>
        <row r="905">
          <cell r="L905" t="str">
            <v>Akkar</v>
          </cell>
        </row>
        <row r="906">
          <cell r="L906" t="str">
            <v>Tripoli</v>
          </cell>
        </row>
        <row r="907">
          <cell r="L907" t="str">
            <v>Jbeil</v>
          </cell>
        </row>
        <row r="908">
          <cell r="L908" t="str">
            <v>El Batroun</v>
          </cell>
        </row>
        <row r="909">
          <cell r="L909" t="str">
            <v>Kesrwane</v>
          </cell>
        </row>
        <row r="910">
          <cell r="L910" t="str">
            <v>Zgharta</v>
          </cell>
        </row>
        <row r="911">
          <cell r="L911" t="str">
            <v>Jbeil</v>
          </cell>
        </row>
        <row r="912">
          <cell r="L912" t="str">
            <v>Kesrwane</v>
          </cell>
        </row>
        <row r="913">
          <cell r="L913" t="str">
            <v>Akkar</v>
          </cell>
        </row>
        <row r="914">
          <cell r="L914" t="str">
            <v>Beirut</v>
          </cell>
        </row>
        <row r="915">
          <cell r="L915" t="str">
            <v>Beirut</v>
          </cell>
        </row>
        <row r="916">
          <cell r="L916" t="str">
            <v>El Meten</v>
          </cell>
        </row>
        <row r="917">
          <cell r="L917" t="str">
            <v>Saida</v>
          </cell>
        </row>
        <row r="918">
          <cell r="L918" t="str">
            <v>Chouf</v>
          </cell>
        </row>
        <row r="919">
          <cell r="L919" t="str">
            <v>Zgharta</v>
          </cell>
        </row>
        <row r="920">
          <cell r="L920" t="str">
            <v>Akkar</v>
          </cell>
        </row>
        <row r="921">
          <cell r="L921" t="str">
            <v>Jbeil</v>
          </cell>
        </row>
        <row r="922">
          <cell r="L922" t="str">
            <v>Baalbek</v>
          </cell>
        </row>
        <row r="923">
          <cell r="L923" t="str">
            <v>Akkar</v>
          </cell>
        </row>
        <row r="924">
          <cell r="L924" t="str">
            <v>Jbeil</v>
          </cell>
        </row>
        <row r="925">
          <cell r="L925" t="str">
            <v>Beirut</v>
          </cell>
        </row>
        <row r="926">
          <cell r="L926" t="str">
            <v>Akkar</v>
          </cell>
        </row>
        <row r="927">
          <cell r="L927" t="str">
            <v>Akkar</v>
          </cell>
        </row>
        <row r="928">
          <cell r="L928" t="str">
            <v>Kesrwane</v>
          </cell>
        </row>
        <row r="929">
          <cell r="L929" t="str">
            <v>Chouf</v>
          </cell>
        </row>
        <row r="930">
          <cell r="L930" t="str">
            <v>El Koura</v>
          </cell>
        </row>
        <row r="931">
          <cell r="L931" t="str">
            <v>El Nabatieh</v>
          </cell>
        </row>
        <row r="932">
          <cell r="L932" t="str">
            <v>Jbeil</v>
          </cell>
        </row>
        <row r="933">
          <cell r="L933" t="str">
            <v>Akkar</v>
          </cell>
        </row>
        <row r="934">
          <cell r="L934" t="str">
            <v>Akkar</v>
          </cell>
        </row>
        <row r="935">
          <cell r="L935" t="str">
            <v>Akkar</v>
          </cell>
        </row>
        <row r="936">
          <cell r="L936" t="str">
            <v>El Batroun</v>
          </cell>
        </row>
        <row r="937">
          <cell r="L937" t="str">
            <v>Kesrwane</v>
          </cell>
        </row>
        <row r="938">
          <cell r="L938" t="str">
            <v>Saida</v>
          </cell>
        </row>
        <row r="939">
          <cell r="L939" t="str">
            <v>Baalbek</v>
          </cell>
        </row>
        <row r="940">
          <cell r="L940" t="str">
            <v>Kesrwane</v>
          </cell>
        </row>
        <row r="941">
          <cell r="L941" t="str">
            <v>Akkar</v>
          </cell>
        </row>
        <row r="942">
          <cell r="L942" t="str">
            <v>El Koura</v>
          </cell>
        </row>
        <row r="943">
          <cell r="L943" t="str">
            <v>Baabda</v>
          </cell>
        </row>
        <row r="944">
          <cell r="L944" t="str">
            <v>Baalbek</v>
          </cell>
        </row>
        <row r="945">
          <cell r="L945" t="str">
            <v>Akkar</v>
          </cell>
        </row>
        <row r="946">
          <cell r="L946" t="str">
            <v>Jbeil</v>
          </cell>
        </row>
        <row r="947">
          <cell r="L947" t="str">
            <v>Sour</v>
          </cell>
        </row>
        <row r="948">
          <cell r="L948" t="str">
            <v>Chouf</v>
          </cell>
        </row>
        <row r="949">
          <cell r="L949" t="str">
            <v>El Nabatieh</v>
          </cell>
        </row>
        <row r="950">
          <cell r="L950" t="str">
            <v>El Minieh-Dennie</v>
          </cell>
        </row>
        <row r="951">
          <cell r="L951" t="str">
            <v>Jbeil</v>
          </cell>
        </row>
        <row r="952">
          <cell r="L952" t="str">
            <v>Bent Jbeil</v>
          </cell>
        </row>
        <row r="953">
          <cell r="L953" t="str">
            <v>Bent Jbeil</v>
          </cell>
        </row>
        <row r="954">
          <cell r="L954" t="str">
            <v>Sour</v>
          </cell>
        </row>
        <row r="955">
          <cell r="L955" t="str">
            <v>Jbeil</v>
          </cell>
        </row>
        <row r="956">
          <cell r="L956" t="str">
            <v>Aley</v>
          </cell>
        </row>
        <row r="957">
          <cell r="L957" t="str">
            <v>Jbeil</v>
          </cell>
        </row>
        <row r="958">
          <cell r="L958" t="str">
            <v>Akkar</v>
          </cell>
        </row>
        <row r="959">
          <cell r="L959" t="str">
            <v>Sour</v>
          </cell>
        </row>
        <row r="960">
          <cell r="L960" t="str">
            <v>El Meten</v>
          </cell>
        </row>
        <row r="961">
          <cell r="L961" t="str">
            <v>Jbeil</v>
          </cell>
        </row>
        <row r="962">
          <cell r="L962" t="str">
            <v>El Koura</v>
          </cell>
        </row>
        <row r="963">
          <cell r="L963" t="str">
            <v>El Meten</v>
          </cell>
        </row>
        <row r="964">
          <cell r="L964" t="str">
            <v>Rachaya</v>
          </cell>
        </row>
        <row r="965">
          <cell r="L965" t="str">
            <v>Baalbek</v>
          </cell>
        </row>
        <row r="966">
          <cell r="L966" t="str">
            <v>El Meten</v>
          </cell>
        </row>
        <row r="967">
          <cell r="L967" t="str">
            <v>Akkar</v>
          </cell>
        </row>
        <row r="968">
          <cell r="L968" t="str">
            <v>Aley</v>
          </cell>
        </row>
        <row r="969">
          <cell r="L969" t="str">
            <v>Beirut</v>
          </cell>
        </row>
        <row r="970">
          <cell r="L970" t="str">
            <v>Akkar</v>
          </cell>
        </row>
        <row r="971">
          <cell r="L971" t="str">
            <v>Kesrwane</v>
          </cell>
        </row>
        <row r="972">
          <cell r="L972" t="str">
            <v>El Meten</v>
          </cell>
        </row>
        <row r="973">
          <cell r="L973" t="str">
            <v>Akkar</v>
          </cell>
        </row>
        <row r="974">
          <cell r="L974" t="str">
            <v>Beirut</v>
          </cell>
        </row>
        <row r="975">
          <cell r="L975" t="str">
            <v>El Batroun</v>
          </cell>
        </row>
        <row r="976">
          <cell r="L976" t="str">
            <v>Jbeil</v>
          </cell>
        </row>
        <row r="977">
          <cell r="L977" t="str">
            <v>Kesrwane</v>
          </cell>
        </row>
        <row r="978">
          <cell r="L978" t="str">
            <v>El Batroun</v>
          </cell>
        </row>
        <row r="979">
          <cell r="L979" t="str">
            <v>Jezzine</v>
          </cell>
        </row>
        <row r="980">
          <cell r="L980" t="str">
            <v>Zgharta</v>
          </cell>
        </row>
        <row r="981">
          <cell r="L981" t="str">
            <v>El Minieh-Dennie</v>
          </cell>
        </row>
        <row r="982">
          <cell r="L982" t="str">
            <v>El Batroun</v>
          </cell>
        </row>
        <row r="983">
          <cell r="L983" t="str">
            <v>Akkar</v>
          </cell>
        </row>
        <row r="984">
          <cell r="L984" t="str">
            <v>Akkar</v>
          </cell>
        </row>
        <row r="985">
          <cell r="L985" t="str">
            <v>Beirut</v>
          </cell>
        </row>
        <row r="986">
          <cell r="L986" t="str">
            <v>Akkar</v>
          </cell>
        </row>
        <row r="987">
          <cell r="L987" t="str">
            <v>Zgharta</v>
          </cell>
        </row>
        <row r="988">
          <cell r="L988" t="str">
            <v>Jezzine</v>
          </cell>
        </row>
        <row r="989">
          <cell r="L989" t="str">
            <v>Jbeil</v>
          </cell>
        </row>
        <row r="990">
          <cell r="L990" t="str">
            <v>Jbeil</v>
          </cell>
        </row>
        <row r="991">
          <cell r="L991" t="str">
            <v>West Bekaa</v>
          </cell>
        </row>
        <row r="992">
          <cell r="L992" t="str">
            <v>Zgharta</v>
          </cell>
        </row>
        <row r="993">
          <cell r="L993" t="str">
            <v>Kesrwane</v>
          </cell>
        </row>
        <row r="994">
          <cell r="L994" t="str">
            <v>Akkar</v>
          </cell>
        </row>
        <row r="995">
          <cell r="L995" t="str">
            <v>El Minieh-Dennie</v>
          </cell>
        </row>
        <row r="996">
          <cell r="L996" t="str">
            <v>Chouf</v>
          </cell>
        </row>
        <row r="997">
          <cell r="L997" t="str">
            <v>Akkar</v>
          </cell>
        </row>
        <row r="998">
          <cell r="L998" t="str">
            <v>Akkar</v>
          </cell>
        </row>
        <row r="999">
          <cell r="L999" t="str">
            <v>Chouf</v>
          </cell>
        </row>
        <row r="1000">
          <cell r="L1000" t="str">
            <v>El Batroun</v>
          </cell>
        </row>
        <row r="1001">
          <cell r="L1001" t="str">
            <v>Sour</v>
          </cell>
        </row>
        <row r="1002">
          <cell r="L1002" t="str">
            <v>Akkar</v>
          </cell>
        </row>
        <row r="1003">
          <cell r="L1003" t="str">
            <v>Akkar</v>
          </cell>
        </row>
        <row r="1004">
          <cell r="L1004" t="str">
            <v>Akkar</v>
          </cell>
        </row>
        <row r="1005">
          <cell r="L1005" t="str">
            <v>El Minieh-Dennie</v>
          </cell>
        </row>
        <row r="1006">
          <cell r="L1006" t="str">
            <v>Akkar</v>
          </cell>
        </row>
        <row r="1007">
          <cell r="L1007" t="str">
            <v>Baalbek</v>
          </cell>
        </row>
        <row r="1008">
          <cell r="L1008" t="str">
            <v>El Meten</v>
          </cell>
        </row>
        <row r="1009">
          <cell r="L1009" t="str">
            <v>Baabda</v>
          </cell>
        </row>
        <row r="1010">
          <cell r="L1010" t="str">
            <v>Kesrwane</v>
          </cell>
        </row>
        <row r="1011">
          <cell r="L1011" t="str">
            <v>Jbeil</v>
          </cell>
        </row>
        <row r="1012">
          <cell r="L1012" t="str">
            <v>Baalbek</v>
          </cell>
        </row>
        <row r="1013">
          <cell r="L1013" t="str">
            <v>El Meten</v>
          </cell>
        </row>
        <row r="1014">
          <cell r="L1014" t="str">
            <v>Saida</v>
          </cell>
        </row>
        <row r="1015">
          <cell r="L1015" t="str">
            <v>Akkar</v>
          </cell>
        </row>
        <row r="1016">
          <cell r="L1016" t="str">
            <v>Akkar</v>
          </cell>
        </row>
        <row r="1017">
          <cell r="L1017" t="str">
            <v>Akkar</v>
          </cell>
        </row>
        <row r="1018">
          <cell r="L1018" t="str">
            <v>Beirut</v>
          </cell>
        </row>
        <row r="1019">
          <cell r="L1019" t="str">
            <v>Hasbaya</v>
          </cell>
        </row>
        <row r="1020">
          <cell r="L1020" t="str">
            <v>Beirut</v>
          </cell>
        </row>
        <row r="1021">
          <cell r="L1021" t="str">
            <v>El Meten</v>
          </cell>
        </row>
        <row r="1022">
          <cell r="L1022" t="str">
            <v>West Bekaa</v>
          </cell>
        </row>
        <row r="1023">
          <cell r="L1023" t="str">
            <v>Jbeil</v>
          </cell>
        </row>
        <row r="1024">
          <cell r="L1024" t="str">
            <v>Kesrwane</v>
          </cell>
        </row>
        <row r="1025">
          <cell r="L1025" t="str">
            <v>Baalbek</v>
          </cell>
        </row>
        <row r="1026">
          <cell r="L1026" t="str">
            <v>Baabda</v>
          </cell>
        </row>
        <row r="1027">
          <cell r="L1027" t="str">
            <v>Akkar</v>
          </cell>
        </row>
        <row r="1028">
          <cell r="L1028" t="str">
            <v>Kesrwane</v>
          </cell>
        </row>
        <row r="1029">
          <cell r="L1029" t="str">
            <v>Jbeil</v>
          </cell>
        </row>
        <row r="1030">
          <cell r="L1030" t="str">
            <v>Akkar</v>
          </cell>
        </row>
        <row r="1031">
          <cell r="L1031" t="str">
            <v>Baabda</v>
          </cell>
        </row>
        <row r="1032">
          <cell r="L1032" t="str">
            <v>El Hermel</v>
          </cell>
        </row>
        <row r="1033">
          <cell r="L1033" t="str">
            <v>El Minieh-Dennie</v>
          </cell>
        </row>
        <row r="1034">
          <cell r="L1034" t="str">
            <v>Chouf</v>
          </cell>
        </row>
        <row r="1035">
          <cell r="L1035" t="str">
            <v>Akkar</v>
          </cell>
        </row>
        <row r="1036">
          <cell r="L1036" t="str">
            <v>Akkar</v>
          </cell>
        </row>
        <row r="1037">
          <cell r="L1037" t="str">
            <v>El Meten</v>
          </cell>
        </row>
        <row r="1038">
          <cell r="L1038" t="str">
            <v>El Batroun</v>
          </cell>
        </row>
        <row r="1039">
          <cell r="L1039" t="str">
            <v>El Nabatieh</v>
          </cell>
        </row>
        <row r="1040">
          <cell r="L1040" t="str">
            <v>Tripoli</v>
          </cell>
        </row>
        <row r="1041">
          <cell r="L1041" t="str">
            <v>El Minieh-Dennie</v>
          </cell>
        </row>
        <row r="1042">
          <cell r="L1042" t="str">
            <v>El Minieh-Dennie</v>
          </cell>
        </row>
        <row r="1043">
          <cell r="L1043" t="str">
            <v>Akkar</v>
          </cell>
        </row>
        <row r="1044">
          <cell r="L1044" t="str">
            <v>Chouf</v>
          </cell>
        </row>
        <row r="1045">
          <cell r="L1045" t="str">
            <v>Jezzine</v>
          </cell>
        </row>
        <row r="1046">
          <cell r="L1046" t="str">
            <v>Jbeil</v>
          </cell>
        </row>
        <row r="1047">
          <cell r="L1047" t="str">
            <v>El Batroun</v>
          </cell>
        </row>
        <row r="1048">
          <cell r="L1048" t="str">
            <v>El Hermel</v>
          </cell>
        </row>
        <row r="1049">
          <cell r="L1049" t="str">
            <v>West Bekaa</v>
          </cell>
        </row>
        <row r="1050">
          <cell r="L1050" t="str">
            <v>Sour</v>
          </cell>
        </row>
        <row r="1051">
          <cell r="L1051" t="str">
            <v>Beirut</v>
          </cell>
        </row>
        <row r="1052">
          <cell r="L1052" t="str">
            <v>Aley</v>
          </cell>
        </row>
        <row r="1053">
          <cell r="L1053" t="str">
            <v>Baabda</v>
          </cell>
        </row>
        <row r="1054">
          <cell r="L1054" t="str">
            <v>Jbeil</v>
          </cell>
        </row>
        <row r="1055">
          <cell r="L1055" t="str">
            <v>Jezzine</v>
          </cell>
        </row>
        <row r="1056">
          <cell r="L1056" t="str">
            <v>El Batroun</v>
          </cell>
        </row>
        <row r="1057">
          <cell r="L1057" t="str">
            <v>Kesrwane</v>
          </cell>
        </row>
        <row r="1058">
          <cell r="L1058" t="str">
            <v>Chouf</v>
          </cell>
        </row>
        <row r="1059">
          <cell r="L1059" t="str">
            <v>Zgharta</v>
          </cell>
        </row>
        <row r="1060">
          <cell r="L1060" t="str">
            <v>El Meten</v>
          </cell>
        </row>
        <row r="1061">
          <cell r="L1061" t="str">
            <v>Akkar</v>
          </cell>
        </row>
        <row r="1062">
          <cell r="L1062" t="str">
            <v>Kesrwane</v>
          </cell>
        </row>
        <row r="1063">
          <cell r="L1063" t="str">
            <v>Chouf</v>
          </cell>
        </row>
        <row r="1064">
          <cell r="L1064" t="str">
            <v>Akkar</v>
          </cell>
        </row>
        <row r="1065">
          <cell r="L1065" t="str">
            <v>Baalbek</v>
          </cell>
        </row>
        <row r="1066">
          <cell r="L1066" t="str">
            <v>Akkar</v>
          </cell>
        </row>
        <row r="1067">
          <cell r="L1067" t="str">
            <v>Akkar</v>
          </cell>
        </row>
        <row r="1068">
          <cell r="L1068" t="str">
            <v>El Hermel</v>
          </cell>
        </row>
        <row r="1069">
          <cell r="L1069" t="str">
            <v>Akkar</v>
          </cell>
        </row>
        <row r="1070">
          <cell r="L1070" t="str">
            <v>Akkar</v>
          </cell>
        </row>
        <row r="1071">
          <cell r="L1071" t="str">
            <v>Beirut</v>
          </cell>
        </row>
        <row r="1072">
          <cell r="L1072" t="str">
            <v>Jbeil</v>
          </cell>
        </row>
        <row r="1073">
          <cell r="L1073" t="str">
            <v>Jbeil</v>
          </cell>
        </row>
        <row r="1074">
          <cell r="L1074" t="str">
            <v>El Meten</v>
          </cell>
        </row>
        <row r="1075">
          <cell r="L1075" t="str">
            <v>El Meten</v>
          </cell>
        </row>
        <row r="1076">
          <cell r="L1076" t="str">
            <v>Akkar</v>
          </cell>
        </row>
        <row r="1077">
          <cell r="L1077" t="str">
            <v>El Minieh-Dennie</v>
          </cell>
        </row>
        <row r="1078">
          <cell r="L1078" t="str">
            <v>Rachaya</v>
          </cell>
        </row>
        <row r="1079">
          <cell r="L1079" t="str">
            <v>El Minieh-Dennie</v>
          </cell>
        </row>
        <row r="1080">
          <cell r="L1080" t="str">
            <v>El Batroun</v>
          </cell>
        </row>
        <row r="1081">
          <cell r="L1081" t="str">
            <v>El Koura</v>
          </cell>
        </row>
        <row r="1082">
          <cell r="L1082" t="str">
            <v>Jbeil</v>
          </cell>
        </row>
        <row r="1083">
          <cell r="L1083" t="str">
            <v>Beirut</v>
          </cell>
        </row>
        <row r="1084">
          <cell r="L1084" t="str">
            <v>Akkar</v>
          </cell>
        </row>
        <row r="1085">
          <cell r="L1085" t="str">
            <v>Aley</v>
          </cell>
        </row>
        <row r="1086">
          <cell r="L1086" t="str">
            <v>Baalbek</v>
          </cell>
        </row>
        <row r="1087">
          <cell r="L1087" t="str">
            <v>El Koura</v>
          </cell>
        </row>
        <row r="1088">
          <cell r="L1088" t="str">
            <v>El Meten</v>
          </cell>
        </row>
        <row r="1089">
          <cell r="L1089" t="str">
            <v>Sour</v>
          </cell>
        </row>
        <row r="1090">
          <cell r="L1090" t="str">
            <v>Akkar</v>
          </cell>
        </row>
        <row r="1091">
          <cell r="L1091" t="str">
            <v>Zahle</v>
          </cell>
        </row>
        <row r="1092">
          <cell r="L1092" t="str">
            <v>Akkar</v>
          </cell>
        </row>
        <row r="1093">
          <cell r="L1093" t="str">
            <v>El Meten</v>
          </cell>
        </row>
        <row r="1094">
          <cell r="L1094" t="str">
            <v>El Minieh-Dennie</v>
          </cell>
        </row>
        <row r="1095">
          <cell r="L1095" t="str">
            <v>Baabda</v>
          </cell>
        </row>
        <row r="1096">
          <cell r="L1096" t="str">
            <v>Akkar</v>
          </cell>
        </row>
        <row r="1097">
          <cell r="L1097" t="str">
            <v>El Minieh-Dennie</v>
          </cell>
        </row>
        <row r="1098">
          <cell r="L1098" t="str">
            <v>Zgharta</v>
          </cell>
        </row>
        <row r="1099">
          <cell r="L1099" t="str">
            <v>Akkar</v>
          </cell>
        </row>
        <row r="1100">
          <cell r="L1100" t="str">
            <v>Akkar</v>
          </cell>
        </row>
        <row r="1101">
          <cell r="L1101" t="str">
            <v>El Meten</v>
          </cell>
        </row>
        <row r="1102">
          <cell r="L1102" t="str">
            <v>Saida</v>
          </cell>
        </row>
        <row r="1103">
          <cell r="L1103" t="str">
            <v>Kesrwane</v>
          </cell>
        </row>
        <row r="1104">
          <cell r="L1104" t="str">
            <v>Jbeil</v>
          </cell>
        </row>
        <row r="1105">
          <cell r="L1105" t="str">
            <v>Jbeil</v>
          </cell>
        </row>
        <row r="1106">
          <cell r="L1106" t="str">
            <v>Akkar</v>
          </cell>
        </row>
        <row r="1107">
          <cell r="L1107" t="str">
            <v>El Nabatieh</v>
          </cell>
        </row>
        <row r="1108">
          <cell r="L1108" t="str">
            <v>Akkar</v>
          </cell>
        </row>
        <row r="1109">
          <cell r="L1109" t="str">
            <v>Baabda</v>
          </cell>
        </row>
        <row r="1110">
          <cell r="L1110" t="str">
            <v>Kesrwane</v>
          </cell>
        </row>
        <row r="1111">
          <cell r="L1111" t="str">
            <v>Aley</v>
          </cell>
        </row>
        <row r="1112">
          <cell r="L1112" t="str">
            <v>Beirut</v>
          </cell>
        </row>
        <row r="1113">
          <cell r="L1113" t="str">
            <v>Kesrwane</v>
          </cell>
        </row>
        <row r="1114">
          <cell r="L1114" t="str">
            <v>El Minieh-Dennie</v>
          </cell>
        </row>
        <row r="1115">
          <cell r="L1115" t="str">
            <v>Beirut</v>
          </cell>
        </row>
        <row r="1116">
          <cell r="L1116" t="str">
            <v>El Hermel</v>
          </cell>
        </row>
        <row r="1117">
          <cell r="L1117" t="str">
            <v>Akkar</v>
          </cell>
        </row>
        <row r="1118">
          <cell r="L1118" t="str">
            <v>Kesrwane</v>
          </cell>
        </row>
        <row r="1119">
          <cell r="L1119" t="str">
            <v>Zahle</v>
          </cell>
        </row>
        <row r="1120">
          <cell r="L1120" t="str">
            <v>Kesrwane</v>
          </cell>
        </row>
        <row r="1121">
          <cell r="L1121" t="str">
            <v>Chouf</v>
          </cell>
        </row>
        <row r="1122">
          <cell r="L1122" t="str">
            <v>El Meten</v>
          </cell>
        </row>
        <row r="1123">
          <cell r="L1123" t="str">
            <v>Baabda</v>
          </cell>
        </row>
        <row r="1124">
          <cell r="L1124" t="str">
            <v>Zgharta</v>
          </cell>
        </row>
        <row r="1125">
          <cell r="L1125" t="str">
            <v>Kesrwane</v>
          </cell>
        </row>
        <row r="1126">
          <cell r="L1126" t="str">
            <v>Akkar</v>
          </cell>
        </row>
        <row r="1127">
          <cell r="L1127" t="str">
            <v>Kesrwane</v>
          </cell>
        </row>
        <row r="1128">
          <cell r="L1128" t="str">
            <v>Saida</v>
          </cell>
        </row>
        <row r="1129">
          <cell r="L1129" t="str">
            <v>Baabda</v>
          </cell>
        </row>
        <row r="1130">
          <cell r="L1130" t="str">
            <v>Akkar</v>
          </cell>
        </row>
        <row r="1131">
          <cell r="L1131" t="str">
            <v>Akkar</v>
          </cell>
        </row>
        <row r="1132">
          <cell r="L1132" t="str">
            <v>El Hermel</v>
          </cell>
        </row>
        <row r="1133">
          <cell r="L1133" t="str">
            <v>El Batroun</v>
          </cell>
        </row>
        <row r="1134">
          <cell r="L1134" t="str">
            <v>Kesrwane</v>
          </cell>
        </row>
        <row r="1135">
          <cell r="L1135" t="str">
            <v>Baabda</v>
          </cell>
        </row>
        <row r="1136">
          <cell r="L1136" t="str">
            <v>Baalbek</v>
          </cell>
        </row>
        <row r="1137">
          <cell r="L1137" t="str">
            <v>Baabda</v>
          </cell>
        </row>
        <row r="1138">
          <cell r="L1138" t="str">
            <v>El Meten</v>
          </cell>
        </row>
        <row r="1139">
          <cell r="L1139" t="str">
            <v>El Meten</v>
          </cell>
        </row>
        <row r="1140">
          <cell r="L1140" t="str">
            <v>Kesrwane</v>
          </cell>
        </row>
        <row r="1141">
          <cell r="L1141" t="str">
            <v>El Meten</v>
          </cell>
        </row>
        <row r="1142">
          <cell r="L1142" t="str">
            <v>Kesrwane</v>
          </cell>
        </row>
        <row r="1143">
          <cell r="L1143" t="str">
            <v>Kesrwane</v>
          </cell>
        </row>
        <row r="1144">
          <cell r="L1144" t="str">
            <v>Akkar</v>
          </cell>
        </row>
        <row r="1145">
          <cell r="L1145" t="str">
            <v>Hasbaya</v>
          </cell>
        </row>
        <row r="1146">
          <cell r="L1146" t="str">
            <v>Hasbaya</v>
          </cell>
        </row>
        <row r="1147">
          <cell r="L1147" t="str">
            <v>Kesrwane</v>
          </cell>
        </row>
        <row r="1148">
          <cell r="L1148" t="str">
            <v>Jbeil</v>
          </cell>
        </row>
        <row r="1149">
          <cell r="L1149" t="str">
            <v>El Batroun</v>
          </cell>
        </row>
        <row r="1150">
          <cell r="L1150" t="str">
            <v>Jbeil</v>
          </cell>
        </row>
        <row r="1151">
          <cell r="L1151" t="str">
            <v>Jbeil</v>
          </cell>
        </row>
        <row r="1152">
          <cell r="L1152" t="str">
            <v>El Koura</v>
          </cell>
        </row>
        <row r="1153">
          <cell r="L1153" t="str">
            <v>Jbeil</v>
          </cell>
        </row>
        <row r="1154">
          <cell r="L1154" t="str">
            <v>Jbeil</v>
          </cell>
        </row>
        <row r="1155">
          <cell r="L1155" t="str">
            <v>Jbeil</v>
          </cell>
        </row>
        <row r="1156">
          <cell r="L1156" t="str">
            <v>El Hermel</v>
          </cell>
        </row>
        <row r="1157">
          <cell r="L1157" t="str">
            <v>Baalbek</v>
          </cell>
        </row>
        <row r="1158">
          <cell r="L1158" t="str">
            <v>Akkar</v>
          </cell>
        </row>
        <row r="1159">
          <cell r="L1159" t="str">
            <v>Chouf</v>
          </cell>
        </row>
        <row r="1160">
          <cell r="L1160" t="str">
            <v>Zahle</v>
          </cell>
        </row>
        <row r="1161">
          <cell r="L1161" t="str">
            <v>Tripoli</v>
          </cell>
        </row>
        <row r="1162">
          <cell r="L1162" t="str">
            <v>Zgharta</v>
          </cell>
        </row>
        <row r="1163">
          <cell r="L1163" t="str">
            <v>Chouf</v>
          </cell>
        </row>
        <row r="1164">
          <cell r="L1164" t="str">
            <v>El Meten</v>
          </cell>
        </row>
        <row r="1165">
          <cell r="L1165" t="str">
            <v>Jbeil</v>
          </cell>
        </row>
        <row r="1166">
          <cell r="L1166" t="str">
            <v>Baalbek</v>
          </cell>
        </row>
        <row r="1167">
          <cell r="L1167" t="str">
            <v>Bent Jbeil</v>
          </cell>
        </row>
        <row r="1168">
          <cell r="L1168" t="str">
            <v>Sour</v>
          </cell>
        </row>
        <row r="1169">
          <cell r="L1169" t="str">
            <v>Baabda</v>
          </cell>
        </row>
        <row r="1170">
          <cell r="L1170" t="str">
            <v>Aley</v>
          </cell>
        </row>
        <row r="1171">
          <cell r="L1171" t="str">
            <v>Akkar</v>
          </cell>
        </row>
        <row r="1172">
          <cell r="L1172" t="str">
            <v>Kesrwane</v>
          </cell>
        </row>
        <row r="1173">
          <cell r="L1173" t="str">
            <v>El Batroun</v>
          </cell>
        </row>
        <row r="1174">
          <cell r="L1174" t="str">
            <v>Kesrwane</v>
          </cell>
        </row>
        <row r="1175">
          <cell r="L1175" t="str">
            <v>Baabda</v>
          </cell>
        </row>
        <row r="1176">
          <cell r="L1176" t="str">
            <v>Beirut</v>
          </cell>
        </row>
        <row r="1177">
          <cell r="L1177" t="str">
            <v>Beirut</v>
          </cell>
        </row>
        <row r="1178">
          <cell r="L1178" t="str">
            <v>Beirut</v>
          </cell>
        </row>
        <row r="1179">
          <cell r="L1179" t="str">
            <v>Jbeil</v>
          </cell>
        </row>
        <row r="1180">
          <cell r="L1180" t="str">
            <v>El Meten</v>
          </cell>
        </row>
        <row r="1181">
          <cell r="L1181" t="str">
            <v>El Meten</v>
          </cell>
        </row>
        <row r="1182">
          <cell r="L1182" t="str">
            <v>Chouf</v>
          </cell>
        </row>
        <row r="1183">
          <cell r="L1183" t="str">
            <v>Beirut</v>
          </cell>
        </row>
        <row r="1184">
          <cell r="L1184" t="str">
            <v>Jbeil</v>
          </cell>
        </row>
        <row r="1185">
          <cell r="L1185" t="str">
            <v>Aley</v>
          </cell>
        </row>
        <row r="1186">
          <cell r="L1186" t="str">
            <v>Aley</v>
          </cell>
        </row>
        <row r="1187">
          <cell r="L1187" t="str">
            <v>Kesrwane</v>
          </cell>
        </row>
        <row r="1188">
          <cell r="L1188" t="str">
            <v>Kesrwane</v>
          </cell>
        </row>
        <row r="1189">
          <cell r="L1189" t="str">
            <v>Jbeil</v>
          </cell>
        </row>
        <row r="1190">
          <cell r="L1190" t="str">
            <v>Chouf</v>
          </cell>
        </row>
        <row r="1191">
          <cell r="L1191" t="str">
            <v>Bent Jbeil</v>
          </cell>
        </row>
        <row r="1192">
          <cell r="L1192" t="str">
            <v>Jbeil</v>
          </cell>
        </row>
        <row r="1193">
          <cell r="L1193" t="str">
            <v>Chouf</v>
          </cell>
        </row>
        <row r="1194">
          <cell r="L1194" t="str">
            <v>El Meten</v>
          </cell>
        </row>
        <row r="1195">
          <cell r="L1195" t="str">
            <v>Jbeil</v>
          </cell>
        </row>
        <row r="1196">
          <cell r="L1196" t="str">
            <v>Saida</v>
          </cell>
        </row>
        <row r="1197">
          <cell r="L1197" t="str">
            <v>Kesrwane</v>
          </cell>
        </row>
        <row r="1198">
          <cell r="L1198" t="str">
            <v>Saida</v>
          </cell>
        </row>
        <row r="1199">
          <cell r="L1199" t="str">
            <v>West Bekaa</v>
          </cell>
        </row>
        <row r="1200">
          <cell r="L1200" t="str">
            <v>Kesrwane</v>
          </cell>
        </row>
        <row r="1201">
          <cell r="L1201" t="str">
            <v>Jezzine</v>
          </cell>
        </row>
        <row r="1202">
          <cell r="L1202" t="str">
            <v>Aley</v>
          </cell>
        </row>
        <row r="1203">
          <cell r="L1203" t="str">
            <v>Kesrwane</v>
          </cell>
        </row>
        <row r="1204">
          <cell r="L1204" t="str">
            <v>Baabda</v>
          </cell>
        </row>
        <row r="1205">
          <cell r="L1205" t="str">
            <v>Kesrwane</v>
          </cell>
        </row>
        <row r="1206">
          <cell r="L1206" t="str">
            <v>Kesrwane</v>
          </cell>
        </row>
        <row r="1207">
          <cell r="L1207" t="str">
            <v>El Batroun</v>
          </cell>
        </row>
        <row r="1208">
          <cell r="L1208" t="str">
            <v>Akkar</v>
          </cell>
        </row>
        <row r="1209">
          <cell r="L1209" t="str">
            <v>Beirut</v>
          </cell>
        </row>
        <row r="1210">
          <cell r="L1210" t="str">
            <v>Saida</v>
          </cell>
        </row>
        <row r="1211">
          <cell r="L1211" t="str">
            <v>Jbeil</v>
          </cell>
        </row>
        <row r="1212">
          <cell r="L1212" t="str">
            <v>El Nabatieh</v>
          </cell>
        </row>
        <row r="1213">
          <cell r="L1213" t="str">
            <v>Akkar</v>
          </cell>
        </row>
        <row r="1214">
          <cell r="L1214" t="str">
            <v>Jbeil</v>
          </cell>
        </row>
        <row r="1215">
          <cell r="L1215" t="str">
            <v>Aley</v>
          </cell>
        </row>
        <row r="1216">
          <cell r="L1216" t="str">
            <v>Bcharre</v>
          </cell>
        </row>
        <row r="1217">
          <cell r="L1217" t="str">
            <v>Bent Jbeil</v>
          </cell>
        </row>
        <row r="1218">
          <cell r="L1218" t="str">
            <v>Baalbek</v>
          </cell>
        </row>
        <row r="1219">
          <cell r="L1219" t="str">
            <v>Baabda</v>
          </cell>
        </row>
        <row r="1220">
          <cell r="L1220" t="str">
            <v>Bcharre</v>
          </cell>
        </row>
        <row r="1221">
          <cell r="L1221" t="str">
            <v>Tripoli</v>
          </cell>
        </row>
        <row r="1222">
          <cell r="L1222" t="str">
            <v>El Batroun</v>
          </cell>
        </row>
        <row r="1223">
          <cell r="L1223" t="str">
            <v>Chouf</v>
          </cell>
        </row>
        <row r="1224">
          <cell r="L1224" t="str">
            <v>El Batroun</v>
          </cell>
        </row>
        <row r="1225">
          <cell r="L1225" t="str">
            <v>Zahle</v>
          </cell>
        </row>
        <row r="1226">
          <cell r="L1226" t="str">
            <v>Baalbek</v>
          </cell>
        </row>
        <row r="1227">
          <cell r="L1227" t="str">
            <v>Jezzine</v>
          </cell>
        </row>
        <row r="1228">
          <cell r="L1228" t="str">
            <v>Akkar</v>
          </cell>
        </row>
        <row r="1229">
          <cell r="L1229" t="str">
            <v>Akkar</v>
          </cell>
        </row>
        <row r="1230">
          <cell r="L1230" t="str">
            <v>Jezzine</v>
          </cell>
        </row>
        <row r="1231">
          <cell r="L1231" t="str">
            <v>Jezzine</v>
          </cell>
        </row>
        <row r="1232">
          <cell r="L1232" t="str">
            <v>Akkar</v>
          </cell>
        </row>
        <row r="1233">
          <cell r="L1233" t="str">
            <v>Saida</v>
          </cell>
        </row>
        <row r="1234">
          <cell r="L1234" t="str">
            <v>Kesrwane</v>
          </cell>
        </row>
        <row r="1235">
          <cell r="L1235" t="str">
            <v>Zahle</v>
          </cell>
        </row>
        <row r="1236">
          <cell r="L1236" t="str">
            <v>Akkar</v>
          </cell>
        </row>
        <row r="1237">
          <cell r="L1237" t="str">
            <v>Jbeil</v>
          </cell>
        </row>
        <row r="1238">
          <cell r="L1238" t="str">
            <v>Akkar</v>
          </cell>
        </row>
        <row r="1239">
          <cell r="L1239" t="str">
            <v>Baalbek</v>
          </cell>
        </row>
        <row r="1240">
          <cell r="L1240" t="str">
            <v>Chouf</v>
          </cell>
        </row>
        <row r="1241">
          <cell r="L1241" t="str">
            <v>Chouf</v>
          </cell>
        </row>
        <row r="1242">
          <cell r="L1242" t="str">
            <v>Sour</v>
          </cell>
        </row>
        <row r="1243">
          <cell r="L1243" t="str">
            <v>Sour</v>
          </cell>
        </row>
        <row r="1244">
          <cell r="L1244" t="str">
            <v>Rachaya</v>
          </cell>
        </row>
        <row r="1245">
          <cell r="L1245" t="str">
            <v>El Batroun</v>
          </cell>
        </row>
        <row r="1246">
          <cell r="L1246" t="str">
            <v>Hasbaya</v>
          </cell>
        </row>
        <row r="1247">
          <cell r="L1247" t="str">
            <v>Baalbek</v>
          </cell>
        </row>
        <row r="1248">
          <cell r="L1248" t="str">
            <v>Kesrwane</v>
          </cell>
        </row>
        <row r="1249">
          <cell r="L1249" t="str">
            <v>El Batroun</v>
          </cell>
        </row>
        <row r="1250">
          <cell r="L1250" t="str">
            <v>El Meten</v>
          </cell>
        </row>
        <row r="1251">
          <cell r="L1251" t="str">
            <v>Sour</v>
          </cell>
        </row>
        <row r="1252">
          <cell r="L1252" t="str">
            <v>Baabda</v>
          </cell>
        </row>
        <row r="1253">
          <cell r="L1253" t="str">
            <v>West Bekaa</v>
          </cell>
        </row>
        <row r="1254">
          <cell r="L1254" t="str">
            <v>Sour</v>
          </cell>
        </row>
        <row r="1255">
          <cell r="L1255" t="str">
            <v>Beirut</v>
          </cell>
        </row>
        <row r="1256">
          <cell r="L1256" t="str">
            <v>El Nabatieh</v>
          </cell>
        </row>
        <row r="1257">
          <cell r="L1257" t="str">
            <v>Chouf</v>
          </cell>
        </row>
        <row r="1258">
          <cell r="L1258" t="str">
            <v>Bent Jbeil</v>
          </cell>
        </row>
        <row r="1259">
          <cell r="L1259" t="str">
            <v>Sour</v>
          </cell>
        </row>
        <row r="1260">
          <cell r="L1260" t="str">
            <v>Sour</v>
          </cell>
        </row>
        <row r="1261">
          <cell r="L1261" t="str">
            <v>El Batroun</v>
          </cell>
        </row>
        <row r="1262">
          <cell r="L1262" t="str">
            <v>Rachaya</v>
          </cell>
        </row>
        <row r="1263">
          <cell r="L1263" t="str">
            <v>Akkar</v>
          </cell>
        </row>
        <row r="1264">
          <cell r="L1264" t="str">
            <v>Baalbek</v>
          </cell>
        </row>
        <row r="1265">
          <cell r="L1265" t="str">
            <v>Baalbek</v>
          </cell>
        </row>
        <row r="1266">
          <cell r="L1266" t="str">
            <v>Zahle</v>
          </cell>
        </row>
        <row r="1267">
          <cell r="L1267" t="str">
            <v>Zahle</v>
          </cell>
        </row>
        <row r="1268">
          <cell r="L1268" t="str">
            <v>Zahle</v>
          </cell>
        </row>
        <row r="1269">
          <cell r="L1269" t="str">
            <v>Zahle</v>
          </cell>
        </row>
        <row r="1270">
          <cell r="L1270" t="str">
            <v>Baalbek</v>
          </cell>
        </row>
        <row r="1271">
          <cell r="L1271" t="str">
            <v>El Hermel</v>
          </cell>
        </row>
        <row r="1272">
          <cell r="L1272" t="str">
            <v>Zahle</v>
          </cell>
        </row>
        <row r="1273">
          <cell r="L1273" t="str">
            <v>Zahle</v>
          </cell>
        </row>
        <row r="1274">
          <cell r="L1274" t="str">
            <v>Zahle</v>
          </cell>
        </row>
        <row r="1275">
          <cell r="L1275" t="str">
            <v>Baalbek</v>
          </cell>
        </row>
        <row r="1276">
          <cell r="L1276" t="str">
            <v>Baalbek</v>
          </cell>
        </row>
        <row r="1277">
          <cell r="L1277" t="str">
            <v>Akkar</v>
          </cell>
        </row>
        <row r="1278">
          <cell r="L1278" t="str">
            <v>El Hermel</v>
          </cell>
        </row>
        <row r="1279">
          <cell r="L1279" t="str">
            <v>Baalbek</v>
          </cell>
        </row>
        <row r="1280">
          <cell r="L1280" t="str">
            <v>Zgharta</v>
          </cell>
        </row>
        <row r="1281">
          <cell r="L1281" t="str">
            <v>Baalbek</v>
          </cell>
        </row>
        <row r="1282">
          <cell r="L1282" t="str">
            <v>El Minieh-Dennie</v>
          </cell>
        </row>
        <row r="1283">
          <cell r="L1283" t="str">
            <v>Jbeil</v>
          </cell>
        </row>
        <row r="1284">
          <cell r="L1284" t="str">
            <v>El Minieh-Dennie</v>
          </cell>
        </row>
        <row r="1285">
          <cell r="L1285" t="str">
            <v>Baabda</v>
          </cell>
        </row>
        <row r="1286">
          <cell r="L1286" t="str">
            <v>Jbeil</v>
          </cell>
        </row>
        <row r="1287">
          <cell r="L1287" t="str">
            <v>El Minieh-Dennie</v>
          </cell>
        </row>
        <row r="1288">
          <cell r="L1288" t="str">
            <v>Saida</v>
          </cell>
        </row>
        <row r="1289">
          <cell r="L1289" t="str">
            <v>Baalbek</v>
          </cell>
        </row>
        <row r="1290">
          <cell r="L1290" t="str">
            <v>El Batroun</v>
          </cell>
        </row>
        <row r="1291">
          <cell r="L1291" t="str">
            <v>El Batroun</v>
          </cell>
        </row>
        <row r="1292">
          <cell r="L1292" t="str">
            <v>Chouf</v>
          </cell>
        </row>
        <row r="1293">
          <cell r="L1293" t="str">
            <v>Chouf</v>
          </cell>
        </row>
        <row r="1294">
          <cell r="L1294" t="str">
            <v>Zgharta</v>
          </cell>
        </row>
        <row r="1295">
          <cell r="L1295" t="str">
            <v>Chouf</v>
          </cell>
        </row>
        <row r="1296">
          <cell r="L1296" t="str">
            <v>Akkar</v>
          </cell>
        </row>
        <row r="1297">
          <cell r="L1297" t="str">
            <v>Chouf</v>
          </cell>
        </row>
        <row r="1298">
          <cell r="L1298" t="str">
            <v>Aley</v>
          </cell>
        </row>
        <row r="1299">
          <cell r="L1299" t="str">
            <v>Akkar</v>
          </cell>
        </row>
        <row r="1300">
          <cell r="L1300" t="str">
            <v>Zgharta</v>
          </cell>
        </row>
        <row r="1301">
          <cell r="L1301" t="str">
            <v>Zgharta</v>
          </cell>
        </row>
        <row r="1302">
          <cell r="L1302" t="str">
            <v>Jezzine</v>
          </cell>
        </row>
        <row r="1303">
          <cell r="L1303" t="str">
            <v>El Meten</v>
          </cell>
        </row>
        <row r="1304">
          <cell r="L1304" t="str">
            <v>Baabda</v>
          </cell>
        </row>
        <row r="1305">
          <cell r="L1305" t="str">
            <v>El Meten</v>
          </cell>
        </row>
        <row r="1306">
          <cell r="L1306" t="str">
            <v>El Meten</v>
          </cell>
        </row>
        <row r="1307">
          <cell r="L1307" t="str">
            <v>Rachaya</v>
          </cell>
        </row>
        <row r="1308">
          <cell r="L1308" t="str">
            <v>El Koura</v>
          </cell>
        </row>
        <row r="1309">
          <cell r="L1309" t="str">
            <v>El Hermel</v>
          </cell>
        </row>
        <row r="1310">
          <cell r="L1310" t="str">
            <v>Aley</v>
          </cell>
        </row>
        <row r="1311">
          <cell r="L1311" t="str">
            <v>Kesrwane</v>
          </cell>
        </row>
        <row r="1312">
          <cell r="L1312" t="str">
            <v>Baabda</v>
          </cell>
        </row>
        <row r="1313">
          <cell r="L1313" t="str">
            <v>Chouf</v>
          </cell>
        </row>
        <row r="1314">
          <cell r="L1314" t="str">
            <v>Chouf</v>
          </cell>
        </row>
        <row r="1315">
          <cell r="L1315" t="str">
            <v>Baabda</v>
          </cell>
        </row>
        <row r="1316">
          <cell r="L1316" t="str">
            <v>Baabda</v>
          </cell>
        </row>
        <row r="1317">
          <cell r="L1317" t="str">
            <v>Kesrwane</v>
          </cell>
        </row>
        <row r="1318">
          <cell r="L1318" t="str">
            <v>Baabda</v>
          </cell>
        </row>
        <row r="1319">
          <cell r="L1319" t="str">
            <v>Baabda</v>
          </cell>
        </row>
        <row r="1320">
          <cell r="L1320" t="str">
            <v>Chouf</v>
          </cell>
        </row>
        <row r="1321">
          <cell r="L1321" t="str">
            <v>Kesrwane</v>
          </cell>
        </row>
        <row r="1322">
          <cell r="L1322" t="str">
            <v>Aley</v>
          </cell>
        </row>
        <row r="1323">
          <cell r="L1323" t="str">
            <v>Jezzine</v>
          </cell>
        </row>
        <row r="1324">
          <cell r="L1324" t="str">
            <v>El Minieh-Dennie</v>
          </cell>
        </row>
        <row r="1325">
          <cell r="L1325" t="str">
            <v>Zgharta</v>
          </cell>
        </row>
        <row r="1326">
          <cell r="L1326" t="str">
            <v>Zgharta</v>
          </cell>
        </row>
        <row r="1327">
          <cell r="L1327" t="str">
            <v>Baalbek</v>
          </cell>
        </row>
        <row r="1328">
          <cell r="L1328" t="str">
            <v>Kesrwane</v>
          </cell>
        </row>
        <row r="1329">
          <cell r="L1329" t="str">
            <v>West Bekaa</v>
          </cell>
        </row>
        <row r="1330">
          <cell r="L1330" t="str">
            <v>Zgharta</v>
          </cell>
        </row>
        <row r="1331">
          <cell r="L1331" t="str">
            <v>El Hermel</v>
          </cell>
        </row>
        <row r="1332">
          <cell r="L1332" t="str">
            <v>Kesrwane</v>
          </cell>
        </row>
        <row r="1333">
          <cell r="L1333" t="str">
            <v>Kesrwane</v>
          </cell>
        </row>
        <row r="1334">
          <cell r="L1334" t="str">
            <v>Bent Jbeil</v>
          </cell>
        </row>
        <row r="1335">
          <cell r="L1335" t="str">
            <v>Kesrwane</v>
          </cell>
        </row>
        <row r="1336">
          <cell r="L1336" t="str">
            <v>El Batroun</v>
          </cell>
        </row>
        <row r="1337">
          <cell r="L1337" t="str">
            <v>El Nabatieh</v>
          </cell>
        </row>
        <row r="1338">
          <cell r="L1338" t="str">
            <v>Jbeil</v>
          </cell>
        </row>
        <row r="1339">
          <cell r="L1339" t="str">
            <v>Zgharta</v>
          </cell>
        </row>
        <row r="1340">
          <cell r="L1340" t="str">
            <v>Saida</v>
          </cell>
        </row>
        <row r="1341">
          <cell r="L1341" t="str">
            <v>Hasbaya</v>
          </cell>
        </row>
        <row r="1342">
          <cell r="L1342" t="str">
            <v>Baabda</v>
          </cell>
        </row>
        <row r="1343">
          <cell r="L1343" t="str">
            <v>Bcharre</v>
          </cell>
        </row>
        <row r="1344">
          <cell r="L1344" t="str">
            <v>Chouf</v>
          </cell>
        </row>
        <row r="1345">
          <cell r="L1345" t="str">
            <v>Jezzine</v>
          </cell>
        </row>
        <row r="1346">
          <cell r="L1346" t="str">
            <v>Sour</v>
          </cell>
        </row>
        <row r="1347">
          <cell r="L1347" t="str">
            <v>El Hermel</v>
          </cell>
        </row>
        <row r="1348">
          <cell r="L1348" t="str">
            <v>Aley</v>
          </cell>
        </row>
        <row r="1349">
          <cell r="L1349" t="str">
            <v>Jbeil</v>
          </cell>
        </row>
        <row r="1350">
          <cell r="L1350" t="str">
            <v>Jbeil</v>
          </cell>
        </row>
        <row r="1351">
          <cell r="L1351" t="str">
            <v>Bent Jbeil</v>
          </cell>
        </row>
        <row r="1352">
          <cell r="L1352" t="str">
            <v>Aley</v>
          </cell>
        </row>
        <row r="1353">
          <cell r="L1353" t="str">
            <v>Aley</v>
          </cell>
        </row>
        <row r="1354">
          <cell r="L1354" t="str">
            <v>Kesrwane</v>
          </cell>
        </row>
        <row r="1355">
          <cell r="L1355" t="str">
            <v>Zahle</v>
          </cell>
        </row>
        <row r="1356">
          <cell r="L1356" t="str">
            <v>Baabda</v>
          </cell>
        </row>
        <row r="1357">
          <cell r="L1357" t="str">
            <v>El Minieh-Dennie</v>
          </cell>
        </row>
        <row r="1358">
          <cell r="L1358" t="str">
            <v>El Batroun</v>
          </cell>
        </row>
        <row r="1359">
          <cell r="L1359" t="str">
            <v>Jbeil</v>
          </cell>
        </row>
        <row r="1360">
          <cell r="L1360" t="str">
            <v>El Meten</v>
          </cell>
        </row>
        <row r="1361">
          <cell r="L1361" t="str">
            <v>Tripoli</v>
          </cell>
        </row>
        <row r="1362">
          <cell r="L1362" t="str">
            <v>Hasbaya</v>
          </cell>
        </row>
        <row r="1363">
          <cell r="L1363" t="str">
            <v>Zahle</v>
          </cell>
        </row>
        <row r="1364">
          <cell r="L1364" t="str">
            <v>Jbeil</v>
          </cell>
        </row>
        <row r="1365">
          <cell r="L1365" t="str">
            <v>Akkar</v>
          </cell>
        </row>
        <row r="1366">
          <cell r="L1366" t="str">
            <v>Akkar</v>
          </cell>
        </row>
        <row r="1367">
          <cell r="L1367" t="str">
            <v>Jbeil</v>
          </cell>
        </row>
        <row r="1368">
          <cell r="L1368" t="str">
            <v>El Hermel</v>
          </cell>
        </row>
        <row r="1369">
          <cell r="L1369" t="str">
            <v>El Hermel</v>
          </cell>
        </row>
        <row r="1370">
          <cell r="L1370" t="str">
            <v>Baalbek</v>
          </cell>
        </row>
        <row r="1371">
          <cell r="L1371" t="str">
            <v>Akkar</v>
          </cell>
        </row>
        <row r="1372">
          <cell r="L1372" t="str">
            <v>Kesrwane</v>
          </cell>
        </row>
        <row r="1373">
          <cell r="L1373" t="str">
            <v>Zgharta</v>
          </cell>
        </row>
        <row r="1374">
          <cell r="L1374" t="str">
            <v>El Nabatieh</v>
          </cell>
        </row>
        <row r="1375">
          <cell r="L1375" t="str">
            <v>Akkar</v>
          </cell>
        </row>
        <row r="1376">
          <cell r="L1376" t="str">
            <v>Akkar</v>
          </cell>
        </row>
        <row r="1377">
          <cell r="L1377" t="str">
            <v>Baalbek</v>
          </cell>
        </row>
        <row r="1378">
          <cell r="L1378" t="str">
            <v>Chouf</v>
          </cell>
        </row>
        <row r="1379">
          <cell r="L1379" t="str">
            <v>Jbeil</v>
          </cell>
        </row>
        <row r="1380">
          <cell r="L1380" t="str">
            <v>Baabda</v>
          </cell>
        </row>
        <row r="1381">
          <cell r="L1381" t="str">
            <v>Saida</v>
          </cell>
        </row>
        <row r="1382">
          <cell r="L1382" t="str">
            <v>El Nabatieh</v>
          </cell>
        </row>
        <row r="1383">
          <cell r="L1383" t="str">
            <v>Akkar</v>
          </cell>
        </row>
        <row r="1384">
          <cell r="L1384" t="str">
            <v>El Hermel</v>
          </cell>
        </row>
        <row r="1385">
          <cell r="L1385" t="str">
            <v>Akkar</v>
          </cell>
        </row>
        <row r="1386">
          <cell r="L1386" t="str">
            <v>Zgharta</v>
          </cell>
        </row>
        <row r="1387">
          <cell r="L1387" t="str">
            <v>Akkar</v>
          </cell>
        </row>
        <row r="1388">
          <cell r="L1388" t="str">
            <v>Akkar</v>
          </cell>
        </row>
        <row r="1389">
          <cell r="L1389" t="str">
            <v>Akkar</v>
          </cell>
        </row>
        <row r="1390">
          <cell r="L1390" t="str">
            <v>Akkar</v>
          </cell>
        </row>
        <row r="1391">
          <cell r="L1391" t="str">
            <v>Akkar</v>
          </cell>
        </row>
        <row r="1392">
          <cell r="L1392" t="str">
            <v>Akkar</v>
          </cell>
        </row>
        <row r="1393">
          <cell r="L1393" t="str">
            <v>Akkar</v>
          </cell>
        </row>
        <row r="1394">
          <cell r="L1394" t="str">
            <v>Jezzine</v>
          </cell>
        </row>
        <row r="1395">
          <cell r="L1395" t="str">
            <v>Beirut</v>
          </cell>
        </row>
        <row r="1396">
          <cell r="L1396" t="str">
            <v>El Meten</v>
          </cell>
        </row>
        <row r="1397">
          <cell r="L1397" t="str">
            <v>Jbeil</v>
          </cell>
        </row>
        <row r="1398">
          <cell r="L1398" t="str">
            <v>Baalbek</v>
          </cell>
        </row>
        <row r="1399">
          <cell r="L1399" t="str">
            <v>Jbeil</v>
          </cell>
        </row>
        <row r="1400">
          <cell r="L1400" t="str">
            <v>Jbeil</v>
          </cell>
        </row>
        <row r="1401">
          <cell r="L1401" t="str">
            <v>Kesrwane</v>
          </cell>
        </row>
        <row r="1402">
          <cell r="L1402" t="str">
            <v>Beirut</v>
          </cell>
        </row>
        <row r="1403">
          <cell r="L1403" t="str">
            <v>Jezzine</v>
          </cell>
        </row>
        <row r="1404">
          <cell r="L1404" t="str">
            <v>West Bekaa</v>
          </cell>
        </row>
        <row r="1405">
          <cell r="L1405" t="str">
            <v>West Bekaa</v>
          </cell>
        </row>
        <row r="1406">
          <cell r="L1406" t="str">
            <v>Zahle</v>
          </cell>
        </row>
        <row r="1407">
          <cell r="L1407" t="str">
            <v>Baalbek</v>
          </cell>
        </row>
        <row r="1408">
          <cell r="L1408" t="str">
            <v>West Bekaa</v>
          </cell>
        </row>
        <row r="1409">
          <cell r="L1409" t="str">
            <v>Zahle</v>
          </cell>
        </row>
        <row r="1410">
          <cell r="L1410" t="str">
            <v>Zahle</v>
          </cell>
        </row>
        <row r="1411">
          <cell r="L1411" t="str">
            <v>Marjaayoun</v>
          </cell>
        </row>
        <row r="1412">
          <cell r="L1412" t="str">
            <v>Aley</v>
          </cell>
        </row>
        <row r="1413">
          <cell r="L1413" t="str">
            <v>El Nabatieh</v>
          </cell>
        </row>
        <row r="1414">
          <cell r="L1414" t="str">
            <v>El Nabatieh</v>
          </cell>
        </row>
        <row r="1415">
          <cell r="L1415" t="str">
            <v>Marjaayoun</v>
          </cell>
        </row>
        <row r="1416">
          <cell r="L1416" t="str">
            <v>Jbeil</v>
          </cell>
        </row>
        <row r="1417">
          <cell r="L1417" t="str">
            <v>El Batroun</v>
          </cell>
        </row>
        <row r="1418">
          <cell r="L1418" t="str">
            <v>Baalbek</v>
          </cell>
        </row>
        <row r="1419">
          <cell r="L1419" t="str">
            <v>El Koura</v>
          </cell>
        </row>
        <row r="1420">
          <cell r="L1420" t="str">
            <v>Kesrwane</v>
          </cell>
        </row>
        <row r="1421">
          <cell r="L1421" t="str">
            <v>Akkar</v>
          </cell>
        </row>
        <row r="1422">
          <cell r="L1422" t="str">
            <v>El Batroun</v>
          </cell>
        </row>
        <row r="1423">
          <cell r="L1423" t="str">
            <v>Zgharta</v>
          </cell>
        </row>
        <row r="1424">
          <cell r="L1424" t="str">
            <v>Jbeil</v>
          </cell>
        </row>
        <row r="1425">
          <cell r="L1425" t="str">
            <v>Jbeil</v>
          </cell>
        </row>
        <row r="1426">
          <cell r="L1426" t="str">
            <v>Baalbek</v>
          </cell>
        </row>
        <row r="1427">
          <cell r="L1427" t="str">
            <v>Marjaayoun</v>
          </cell>
        </row>
        <row r="1428">
          <cell r="L1428" t="str">
            <v>Akkar</v>
          </cell>
        </row>
        <row r="1429">
          <cell r="L1429" t="str">
            <v>Aley</v>
          </cell>
        </row>
        <row r="1430">
          <cell r="L1430" t="str">
            <v>El Batroun</v>
          </cell>
        </row>
        <row r="1431">
          <cell r="L1431" t="str">
            <v>El Koura</v>
          </cell>
        </row>
        <row r="1432">
          <cell r="L1432" t="str">
            <v>Akkar</v>
          </cell>
        </row>
        <row r="1433">
          <cell r="L1433" t="str">
            <v>El Nabatieh</v>
          </cell>
        </row>
        <row r="1434">
          <cell r="L1434" t="str">
            <v>Saida</v>
          </cell>
        </row>
        <row r="1435">
          <cell r="L1435" t="str">
            <v>El Meten</v>
          </cell>
        </row>
        <row r="1436">
          <cell r="L1436" t="str">
            <v>Sour</v>
          </cell>
        </row>
        <row r="1437">
          <cell r="L1437" t="str">
            <v>West Bekaa</v>
          </cell>
        </row>
        <row r="1438">
          <cell r="L1438" t="str">
            <v>El Minieh-Dennie</v>
          </cell>
        </row>
        <row r="1439">
          <cell r="L1439" t="str">
            <v>Baalbek</v>
          </cell>
        </row>
        <row r="1440">
          <cell r="L1440" t="str">
            <v>Baalbek</v>
          </cell>
        </row>
        <row r="1441">
          <cell r="L1441" t="str">
            <v>Aley</v>
          </cell>
        </row>
        <row r="1442">
          <cell r="L1442" t="str">
            <v>Jbeil</v>
          </cell>
        </row>
        <row r="1443">
          <cell r="L1443" t="str">
            <v>Jezzine</v>
          </cell>
        </row>
        <row r="1444">
          <cell r="L1444" t="str">
            <v>Baalbek</v>
          </cell>
        </row>
        <row r="1445">
          <cell r="L1445" t="str">
            <v>El Batroun</v>
          </cell>
        </row>
        <row r="1446">
          <cell r="L1446" t="str">
            <v>Chouf</v>
          </cell>
        </row>
        <row r="1447">
          <cell r="L1447" t="str">
            <v>Chouf</v>
          </cell>
        </row>
        <row r="1448">
          <cell r="L1448" t="str">
            <v>El Minieh-Dennie</v>
          </cell>
        </row>
        <row r="1449">
          <cell r="L1449" t="str">
            <v>Jbeil</v>
          </cell>
        </row>
        <row r="1450">
          <cell r="L1450" t="str">
            <v>Saida</v>
          </cell>
        </row>
        <row r="1451">
          <cell r="L1451" t="str">
            <v>Chouf</v>
          </cell>
        </row>
        <row r="1452">
          <cell r="L1452" t="str">
            <v>El Meten</v>
          </cell>
        </row>
        <row r="1453">
          <cell r="L1453" t="str">
            <v>Jezzine</v>
          </cell>
        </row>
        <row r="1454">
          <cell r="L1454" t="str">
            <v>Chouf</v>
          </cell>
        </row>
        <row r="1455">
          <cell r="L1455" t="str">
            <v>Baabda</v>
          </cell>
        </row>
        <row r="1456">
          <cell r="L1456" t="str">
            <v>Beirut</v>
          </cell>
        </row>
        <row r="1457">
          <cell r="L1457" t="str">
            <v>Akkar</v>
          </cell>
        </row>
        <row r="1458">
          <cell r="L1458" t="str">
            <v>Sour</v>
          </cell>
        </row>
        <row r="1459">
          <cell r="L1459" t="str">
            <v>Jbeil</v>
          </cell>
        </row>
        <row r="1460">
          <cell r="L1460" t="str">
            <v>Baalbek</v>
          </cell>
        </row>
        <row r="1461">
          <cell r="L1461" t="str">
            <v>El Nabatieh</v>
          </cell>
        </row>
        <row r="1462">
          <cell r="L1462" t="str">
            <v>El Nabatieh</v>
          </cell>
        </row>
        <row r="1463">
          <cell r="L1463" t="str">
            <v>El Minieh-Dennie</v>
          </cell>
        </row>
        <row r="1464">
          <cell r="L1464" t="str">
            <v>Jezzine</v>
          </cell>
        </row>
        <row r="1465">
          <cell r="L1465" t="str">
            <v>El Hermel</v>
          </cell>
        </row>
        <row r="1466">
          <cell r="L1466" t="str">
            <v>West Bekaa</v>
          </cell>
        </row>
        <row r="1467">
          <cell r="L1467" t="str">
            <v>Saida</v>
          </cell>
        </row>
        <row r="1468">
          <cell r="L1468" t="str">
            <v>Chouf</v>
          </cell>
        </row>
        <row r="1469">
          <cell r="L1469" t="str">
            <v>El Nabatieh</v>
          </cell>
        </row>
        <row r="1470">
          <cell r="L1470" t="str">
            <v>Jbeil</v>
          </cell>
        </row>
        <row r="1471">
          <cell r="L1471" t="str">
            <v>Sour</v>
          </cell>
        </row>
        <row r="1472">
          <cell r="L1472" t="str">
            <v>Baalbek</v>
          </cell>
        </row>
        <row r="1473">
          <cell r="L1473" t="str">
            <v>Chouf</v>
          </cell>
        </row>
        <row r="1474">
          <cell r="L1474" t="str">
            <v>El Meten</v>
          </cell>
        </row>
        <row r="1475">
          <cell r="L1475" t="str">
            <v>Akkar</v>
          </cell>
        </row>
        <row r="1476">
          <cell r="L1476" t="str">
            <v>Saida</v>
          </cell>
        </row>
        <row r="1477">
          <cell r="L1477" t="str">
            <v>Jezzine</v>
          </cell>
        </row>
        <row r="1478">
          <cell r="L1478" t="str">
            <v>Akkar</v>
          </cell>
        </row>
        <row r="1479">
          <cell r="L1479" t="str">
            <v>Kesrwane</v>
          </cell>
        </row>
        <row r="1480">
          <cell r="L1480" t="str">
            <v>Jbeil</v>
          </cell>
        </row>
        <row r="1481">
          <cell r="L1481" t="str">
            <v>Akkar</v>
          </cell>
        </row>
        <row r="1482">
          <cell r="L1482" t="str">
            <v>Zgharta</v>
          </cell>
        </row>
        <row r="1483">
          <cell r="L1483" t="str">
            <v>El Koura</v>
          </cell>
        </row>
        <row r="1484">
          <cell r="L1484" t="str">
            <v>Akkar</v>
          </cell>
        </row>
        <row r="1485">
          <cell r="L1485" t="str">
            <v>Zahle</v>
          </cell>
        </row>
        <row r="1486">
          <cell r="L1486" t="str">
            <v>Chouf</v>
          </cell>
        </row>
        <row r="1487">
          <cell r="L1487" t="str">
            <v>Rachaya</v>
          </cell>
        </row>
        <row r="1488">
          <cell r="L1488" t="str">
            <v>Sour</v>
          </cell>
        </row>
        <row r="1489">
          <cell r="L1489" t="str">
            <v>Akkar</v>
          </cell>
        </row>
        <row r="1490">
          <cell r="L1490" t="str">
            <v>Jbeil</v>
          </cell>
        </row>
        <row r="1491">
          <cell r="L1491" t="str">
            <v>Jezzine</v>
          </cell>
        </row>
        <row r="1492">
          <cell r="L1492" t="str">
            <v>Baalbek</v>
          </cell>
        </row>
        <row r="1493">
          <cell r="L1493" t="str">
            <v>Jezzine</v>
          </cell>
        </row>
        <row r="1494">
          <cell r="L1494" t="str">
            <v>Saida</v>
          </cell>
        </row>
        <row r="1495">
          <cell r="L1495" t="str">
            <v>Tripoli</v>
          </cell>
        </row>
        <row r="1496">
          <cell r="L1496" t="str">
            <v>Jezzine</v>
          </cell>
        </row>
        <row r="1497">
          <cell r="L1497" t="str">
            <v>El Nabatieh</v>
          </cell>
        </row>
        <row r="1498">
          <cell r="L1498" t="str">
            <v>El Batroun</v>
          </cell>
        </row>
        <row r="1499">
          <cell r="L1499" t="str">
            <v>Chouf</v>
          </cell>
        </row>
        <row r="1500">
          <cell r="L1500" t="str">
            <v>Akkar</v>
          </cell>
        </row>
        <row r="1501">
          <cell r="L1501" t="str">
            <v>Sour</v>
          </cell>
        </row>
        <row r="1502">
          <cell r="L1502" t="str">
            <v>Saida</v>
          </cell>
        </row>
        <row r="1503">
          <cell r="L1503" t="str">
            <v>Beirut</v>
          </cell>
        </row>
        <row r="1504">
          <cell r="L1504" t="str">
            <v>El Hermel</v>
          </cell>
        </row>
        <row r="1505">
          <cell r="L1505" t="str">
            <v>El Meten</v>
          </cell>
        </row>
        <row r="1506">
          <cell r="L1506" t="str">
            <v>Aley</v>
          </cell>
        </row>
        <row r="1507">
          <cell r="L1507" t="str">
            <v>Kesrwane</v>
          </cell>
        </row>
        <row r="1508">
          <cell r="L1508" t="str">
            <v>Chouf</v>
          </cell>
        </row>
        <row r="1509">
          <cell r="L1509" t="str">
            <v>Chouf</v>
          </cell>
        </row>
        <row r="1510">
          <cell r="L1510" t="str">
            <v>Jbeil</v>
          </cell>
        </row>
        <row r="1511">
          <cell r="L1511" t="str">
            <v>Zahle</v>
          </cell>
        </row>
        <row r="1512">
          <cell r="L1512" t="str">
            <v>Marjaayoun</v>
          </cell>
        </row>
        <row r="1513">
          <cell r="L1513" t="str">
            <v>Bent Jbeil</v>
          </cell>
        </row>
        <row r="1514">
          <cell r="L1514" t="str">
            <v>Baabda</v>
          </cell>
        </row>
        <row r="1515">
          <cell r="L1515" t="str">
            <v>Sour</v>
          </cell>
        </row>
        <row r="1516">
          <cell r="L1516" t="str">
            <v>El Meten</v>
          </cell>
        </row>
        <row r="1517">
          <cell r="L1517" t="str">
            <v>Kesrwane</v>
          </cell>
        </row>
        <row r="1518">
          <cell r="L1518" t="str">
            <v>El Hermel</v>
          </cell>
        </row>
        <row r="1519">
          <cell r="L1519" t="str">
            <v>Baabda</v>
          </cell>
        </row>
        <row r="1520">
          <cell r="L1520" t="str">
            <v>West Bekaa</v>
          </cell>
        </row>
        <row r="1521">
          <cell r="L1521" t="str">
            <v>Baalbek</v>
          </cell>
        </row>
        <row r="1522">
          <cell r="L1522" t="str">
            <v>Chouf</v>
          </cell>
        </row>
        <row r="1523">
          <cell r="L1523" t="str">
            <v>Beirut</v>
          </cell>
        </row>
        <row r="1524">
          <cell r="L1524" t="str">
            <v>El Batroun</v>
          </cell>
        </row>
        <row r="1525">
          <cell r="L1525" t="str">
            <v>Kesrwane</v>
          </cell>
        </row>
        <row r="1526">
          <cell r="L1526" t="str">
            <v>Kesrwane</v>
          </cell>
        </row>
        <row r="1527">
          <cell r="L1527" t="str">
            <v>Sour</v>
          </cell>
        </row>
        <row r="1528">
          <cell r="L1528" t="str">
            <v>Baabda</v>
          </cell>
        </row>
        <row r="1529">
          <cell r="L1529" t="str">
            <v>Kesrwane</v>
          </cell>
        </row>
        <row r="1530">
          <cell r="L1530" t="str">
            <v>Kesrwane</v>
          </cell>
        </row>
        <row r="1531">
          <cell r="L1531" t="str">
            <v>El Meten</v>
          </cell>
        </row>
        <row r="1532">
          <cell r="L1532" t="str">
            <v>Kesrwane</v>
          </cell>
        </row>
        <row r="1533">
          <cell r="L1533" t="str">
            <v>El Hermel</v>
          </cell>
        </row>
        <row r="1534">
          <cell r="L1534" t="str">
            <v>Jbeil</v>
          </cell>
        </row>
        <row r="1535">
          <cell r="L1535" t="str">
            <v>Kesrwane</v>
          </cell>
        </row>
        <row r="1536">
          <cell r="L1536" t="str">
            <v>Kesrwane</v>
          </cell>
        </row>
        <row r="1537">
          <cell r="L1537" t="str">
            <v>Akkar</v>
          </cell>
        </row>
        <row r="1538">
          <cell r="L1538" t="str">
            <v>El Batroun</v>
          </cell>
        </row>
        <row r="1539">
          <cell r="L1539" t="str">
            <v>El Batroun</v>
          </cell>
        </row>
        <row r="1540">
          <cell r="L1540" t="str">
            <v>Jbeil</v>
          </cell>
        </row>
        <row r="1541">
          <cell r="L1541" t="str">
            <v>El Batroun</v>
          </cell>
        </row>
        <row r="1542">
          <cell r="L1542" t="str">
            <v>Zgharta</v>
          </cell>
        </row>
        <row r="1543">
          <cell r="L1543" t="str">
            <v>Zgharta</v>
          </cell>
        </row>
        <row r="1544">
          <cell r="L1544" t="str">
            <v>Jbeil</v>
          </cell>
        </row>
        <row r="1545">
          <cell r="L1545" t="str">
            <v>El Meten</v>
          </cell>
        </row>
        <row r="1546">
          <cell r="L1546" t="str">
            <v>Bent Jbeil</v>
          </cell>
        </row>
        <row r="1547">
          <cell r="L1547" t="str">
            <v>El Nabatieh</v>
          </cell>
        </row>
        <row r="1548">
          <cell r="L1548" t="str">
            <v>West Bekaa</v>
          </cell>
        </row>
        <row r="1549">
          <cell r="L1549" t="str">
            <v>Zgharta</v>
          </cell>
        </row>
        <row r="1550">
          <cell r="L1550" t="str">
            <v>Saida</v>
          </cell>
        </row>
        <row r="1551">
          <cell r="L1551" t="str">
            <v>El Nabatieh</v>
          </cell>
        </row>
        <row r="1552">
          <cell r="L1552" t="str">
            <v>El Koura</v>
          </cell>
        </row>
        <row r="1553">
          <cell r="L1553" t="str">
            <v>Aley</v>
          </cell>
        </row>
        <row r="1554">
          <cell r="L1554" t="str">
            <v>El Minieh-Dennie</v>
          </cell>
        </row>
        <row r="1555">
          <cell r="L1555" t="str">
            <v>Baabda</v>
          </cell>
        </row>
        <row r="1556">
          <cell r="L1556" t="str">
            <v>Chouf</v>
          </cell>
        </row>
        <row r="1557">
          <cell r="L1557" t="str">
            <v>Aley</v>
          </cell>
        </row>
        <row r="1558">
          <cell r="L1558" t="str">
            <v>West Bekaa</v>
          </cell>
        </row>
        <row r="1559">
          <cell r="L1559" t="str">
            <v>El Batroun</v>
          </cell>
        </row>
        <row r="1560">
          <cell r="L1560" t="str">
            <v>Beirut</v>
          </cell>
        </row>
        <row r="1561">
          <cell r="L1561" t="str">
            <v>Rachaya</v>
          </cell>
        </row>
        <row r="1562">
          <cell r="L1562" t="str">
            <v>Hasbaya</v>
          </cell>
        </row>
        <row r="1563">
          <cell r="L1563" t="str">
            <v>Saida</v>
          </cell>
        </row>
        <row r="1564">
          <cell r="L1564" t="str">
            <v>Zgharta</v>
          </cell>
        </row>
        <row r="1565">
          <cell r="L1565" t="str">
            <v>Zahle</v>
          </cell>
        </row>
        <row r="1566">
          <cell r="L1566" t="str">
            <v>Zgharta</v>
          </cell>
        </row>
        <row r="1567">
          <cell r="L1567" t="str">
            <v>Jezzine</v>
          </cell>
        </row>
        <row r="1568">
          <cell r="L1568" t="str">
            <v>Akkar</v>
          </cell>
        </row>
        <row r="1569">
          <cell r="L1569" t="str">
            <v>El Minieh-Dennie</v>
          </cell>
        </row>
        <row r="1570">
          <cell r="L1570" t="str">
            <v>Akkar</v>
          </cell>
        </row>
        <row r="1571">
          <cell r="L1571" t="str">
            <v>El Minieh-Dennie</v>
          </cell>
        </row>
        <row r="1572">
          <cell r="L1572" t="str">
            <v>Zgharta</v>
          </cell>
        </row>
        <row r="1573">
          <cell r="L1573" t="str">
            <v>Akkar</v>
          </cell>
        </row>
        <row r="1574">
          <cell r="L1574" t="str">
            <v>Akkar</v>
          </cell>
        </row>
        <row r="1575">
          <cell r="L1575" t="str">
            <v>Jbeil</v>
          </cell>
        </row>
        <row r="1576">
          <cell r="L1576" t="str">
            <v>Kesrwane</v>
          </cell>
        </row>
        <row r="1577">
          <cell r="L1577" t="str">
            <v>Chouf</v>
          </cell>
        </row>
        <row r="1578">
          <cell r="L1578" t="str">
            <v>El Minieh-Dennie</v>
          </cell>
        </row>
        <row r="1579">
          <cell r="L1579" t="str">
            <v>Hasbaya</v>
          </cell>
        </row>
        <row r="1580">
          <cell r="L1580" t="str">
            <v>El Batroun</v>
          </cell>
        </row>
        <row r="1581">
          <cell r="L1581" t="str">
            <v>Aley</v>
          </cell>
        </row>
        <row r="1582">
          <cell r="L1582" t="str">
            <v>El Meten</v>
          </cell>
        </row>
        <row r="1583">
          <cell r="L1583" t="str">
            <v>El Koura</v>
          </cell>
        </row>
        <row r="1584">
          <cell r="L1584" t="str">
            <v>Saida</v>
          </cell>
        </row>
        <row r="1585">
          <cell r="L1585" t="str">
            <v>El Minieh-Dennie</v>
          </cell>
        </row>
        <row r="1586">
          <cell r="L1586" t="str">
            <v>Saida</v>
          </cell>
        </row>
        <row r="1587">
          <cell r="L1587" t="str">
            <v>Jbeil</v>
          </cell>
        </row>
        <row r="1588">
          <cell r="L1588" t="str">
            <v>Zgharta</v>
          </cell>
        </row>
        <row r="1589">
          <cell r="L1589" t="str">
            <v>Saida</v>
          </cell>
        </row>
        <row r="1590">
          <cell r="L1590" t="str">
            <v>El Minieh-Dennie</v>
          </cell>
        </row>
        <row r="1591">
          <cell r="L1591" t="str">
            <v>Jbeil</v>
          </cell>
        </row>
        <row r="1592">
          <cell r="L1592" t="str">
            <v>El Batroun</v>
          </cell>
        </row>
        <row r="1593">
          <cell r="L1593" t="str">
            <v>Hasbaya</v>
          </cell>
        </row>
        <row r="1594">
          <cell r="L1594" t="str">
            <v>Baalbek</v>
          </cell>
        </row>
        <row r="1595">
          <cell r="L1595" t="str">
            <v>El Nabatieh</v>
          </cell>
        </row>
        <row r="1596">
          <cell r="L1596" t="str">
            <v>Baalbek</v>
          </cell>
        </row>
        <row r="1597">
          <cell r="L1597" t="str">
            <v>Rachaya</v>
          </cell>
        </row>
        <row r="1598">
          <cell r="L1598" t="str">
            <v>Zgharta</v>
          </cell>
        </row>
        <row r="1599">
          <cell r="L1599" t="str">
            <v>Bent Jbeil</v>
          </cell>
        </row>
        <row r="1600">
          <cell r="L1600" t="str">
            <v>Akkar</v>
          </cell>
        </row>
        <row r="1601">
          <cell r="L1601" t="str">
            <v>Jezzine</v>
          </cell>
        </row>
        <row r="1602">
          <cell r="L1602" t="str">
            <v>Chouf</v>
          </cell>
        </row>
        <row r="1603">
          <cell r="L1603" t="str">
            <v>El Nabatieh</v>
          </cell>
        </row>
        <row r="1604">
          <cell r="L1604" t="str">
            <v>Zgharta</v>
          </cell>
        </row>
        <row r="1605">
          <cell r="L1605" t="str">
            <v>El Minieh-Dennie</v>
          </cell>
        </row>
        <row r="1606">
          <cell r="L1606" t="str">
            <v>Zgharta</v>
          </cell>
        </row>
        <row r="1607">
          <cell r="L1607" t="str">
            <v>Chouf</v>
          </cell>
        </row>
        <row r="1608">
          <cell r="L1608" t="str">
            <v>Chouf</v>
          </cell>
        </row>
        <row r="1609">
          <cell r="L1609" t="str">
            <v>Hasbaya</v>
          </cell>
        </row>
        <row r="1610">
          <cell r="L1610" t="str">
            <v>Zgharta</v>
          </cell>
        </row>
        <row r="1611">
          <cell r="L1611" t="str">
            <v>Akkar</v>
          </cell>
        </row>
        <row r="1612">
          <cell r="L1612" t="str">
            <v>El Koura</v>
          </cell>
        </row>
        <row r="1613">
          <cell r="L1613" t="str">
            <v>Zgharta</v>
          </cell>
        </row>
        <row r="1614">
          <cell r="L1614" t="str">
            <v>El Batroun</v>
          </cell>
        </row>
        <row r="1615">
          <cell r="L1615" t="str">
            <v>Saida</v>
          </cell>
        </row>
        <row r="1616">
          <cell r="L1616" t="str">
            <v>El Batroun</v>
          </cell>
        </row>
        <row r="1617">
          <cell r="L1617" t="str">
            <v>El Koura</v>
          </cell>
        </row>
        <row r="1618">
          <cell r="L1618" t="str">
            <v>Kesrwane</v>
          </cell>
        </row>
        <row r="1619">
          <cell r="L1619" t="str">
            <v>El Batroun</v>
          </cell>
        </row>
        <row r="1620">
          <cell r="L1620" t="str">
            <v>Chouf</v>
          </cell>
        </row>
        <row r="1621">
          <cell r="L1621" t="str">
            <v>Jbeil</v>
          </cell>
        </row>
        <row r="1622">
          <cell r="L1622" t="str">
            <v>Jezzine</v>
          </cell>
        </row>
        <row r="1623">
          <cell r="L1623" t="str">
            <v>Jezzine</v>
          </cell>
        </row>
        <row r="1624">
          <cell r="L1624" t="str">
            <v>Kesrwane</v>
          </cell>
        </row>
        <row r="1625">
          <cell r="L1625" t="str">
            <v>Jbeil</v>
          </cell>
        </row>
        <row r="1626">
          <cell r="L1626" t="str">
            <v>Jbeil</v>
          </cell>
        </row>
        <row r="1627">
          <cell r="L1627" t="str">
            <v>Marjaayoun</v>
          </cell>
        </row>
        <row r="1628">
          <cell r="L1628" t="str">
            <v>Jbeil</v>
          </cell>
        </row>
        <row r="1629">
          <cell r="L1629" t="str">
            <v>Aley</v>
          </cell>
        </row>
        <row r="1630">
          <cell r="L1630" t="str">
            <v>Rachaya</v>
          </cell>
        </row>
        <row r="1631">
          <cell r="L1631" t="str">
            <v>Akkar</v>
          </cell>
        </row>
        <row r="1632">
          <cell r="L1632" t="str">
            <v>Saida</v>
          </cell>
        </row>
        <row r="1633">
          <cell r="L1633" t="str">
            <v>Chouf</v>
          </cell>
        </row>
        <row r="1634">
          <cell r="L1634" t="str">
            <v>Chouf</v>
          </cell>
        </row>
        <row r="1635">
          <cell r="L1635" t="str">
            <v>Akkar</v>
          </cell>
        </row>
        <row r="1636">
          <cell r="L1636" t="str">
            <v>El Koura</v>
          </cell>
        </row>
        <row r="1637">
          <cell r="L1637" t="str">
            <v>Jbeil</v>
          </cell>
        </row>
        <row r="1638">
          <cell r="L1638" t="str">
            <v>Chouf</v>
          </cell>
        </row>
        <row r="1639">
          <cell r="L1639" t="str">
            <v>Rachaya</v>
          </cell>
        </row>
        <row r="1640">
          <cell r="L1640" t="str">
            <v>El Nabatieh</v>
          </cell>
        </row>
        <row r="1641">
          <cell r="L1641" t="str">
            <v>Jbeil</v>
          </cell>
        </row>
        <row r="1642">
          <cell r="L1642" t="str">
            <v>Bcharre</v>
          </cell>
        </row>
        <row r="1643">
          <cell r="L1643" t="str">
            <v>El Koura</v>
          </cell>
        </row>
        <row r="1644">
          <cell r="L1644" t="str">
            <v>Baabda</v>
          </cell>
        </row>
        <row r="1645">
          <cell r="L1645" t="str">
            <v>Zgharta</v>
          </cell>
        </row>
        <row r="1646">
          <cell r="L1646" t="str">
            <v>Jbeil</v>
          </cell>
        </row>
        <row r="1647">
          <cell r="L1647" t="str">
            <v>El Nabatieh</v>
          </cell>
        </row>
        <row r="1648">
          <cell r="L1648" t="str">
            <v>Jezzine</v>
          </cell>
        </row>
        <row r="1649">
          <cell r="L1649" t="str">
            <v>El Nabatieh</v>
          </cell>
        </row>
        <row r="1650">
          <cell r="L1650" t="str">
            <v>Zgharta</v>
          </cell>
        </row>
        <row r="1651">
          <cell r="L1651" t="str">
            <v>Zahle</v>
          </cell>
        </row>
        <row r="1652">
          <cell r="L1652" t="str">
            <v>Jbeil</v>
          </cell>
        </row>
        <row r="1653">
          <cell r="L1653" t="str">
            <v>Jbeil</v>
          </cell>
        </row>
        <row r="1654">
          <cell r="L1654" t="str">
            <v>Baabda</v>
          </cell>
        </row>
        <row r="1655">
          <cell r="L1655" t="str">
            <v>Tripoli</v>
          </cell>
        </row>
        <row r="1656">
          <cell r="L1656" t="str">
            <v>El Batroun</v>
          </cell>
        </row>
        <row r="1657">
          <cell r="L1657" t="str">
            <v>Sour</v>
          </cell>
        </row>
        <row r="1658">
          <cell r="L1658" t="str">
            <v>El Nabatieh</v>
          </cell>
        </row>
        <row r="1659">
          <cell r="L1659" t="str">
            <v>Kesrwane</v>
          </cell>
        </row>
        <row r="1660">
          <cell r="L1660" t="str">
            <v>El Meten</v>
          </cell>
        </row>
        <row r="1661">
          <cell r="L1661" t="str">
            <v>Kesrwane</v>
          </cell>
        </row>
        <row r="1662">
          <cell r="L1662" t="str">
            <v>Akkar</v>
          </cell>
        </row>
        <row r="1663">
          <cell r="L1663" t="str">
            <v>Kesrwane</v>
          </cell>
        </row>
        <row r="1664">
          <cell r="L1664" t="str">
            <v>El Batroun</v>
          </cell>
        </row>
        <row r="1665">
          <cell r="L1665" t="str">
            <v>Jbeil</v>
          </cell>
        </row>
        <row r="1666">
          <cell r="L1666" t="str">
            <v>Kesrwane</v>
          </cell>
        </row>
        <row r="1667">
          <cell r="L1667" t="str">
            <v>El Nabatieh</v>
          </cell>
        </row>
        <row r="1668">
          <cell r="L1668" t="str">
            <v>El Batroun</v>
          </cell>
        </row>
        <row r="1669">
          <cell r="L1669" t="str">
            <v>Jbeil</v>
          </cell>
        </row>
        <row r="1670">
          <cell r="L1670" t="str">
            <v>Jbeil</v>
          </cell>
        </row>
        <row r="1671">
          <cell r="L1671" t="str">
            <v>Kesrwane</v>
          </cell>
        </row>
        <row r="1672">
          <cell r="L1672" t="str">
            <v>Aley</v>
          </cell>
        </row>
        <row r="1673">
          <cell r="L1673" t="str">
            <v>El Meten</v>
          </cell>
        </row>
        <row r="1674">
          <cell r="L1674" t="str">
            <v>Hasbaya</v>
          </cell>
        </row>
        <row r="1675">
          <cell r="L1675" t="str">
            <v>Jezzine</v>
          </cell>
        </row>
        <row r="1676">
          <cell r="L1676" t="str">
            <v>Baabda</v>
          </cell>
        </row>
        <row r="1677">
          <cell r="L1677" t="str">
            <v>Hasbaya</v>
          </cell>
        </row>
        <row r="1678">
          <cell r="L1678" t="str">
            <v>Hasbaya</v>
          </cell>
        </row>
        <row r="1679">
          <cell r="L1679" t="str">
            <v>Chouf</v>
          </cell>
        </row>
        <row r="1680">
          <cell r="L1680" t="str">
            <v>Akkar</v>
          </cell>
        </row>
        <row r="1681">
          <cell r="L1681" t="str">
            <v>Akkar</v>
          </cell>
        </row>
        <row r="1682">
          <cell r="L1682" t="str">
            <v>Saida</v>
          </cell>
        </row>
        <row r="1683">
          <cell r="L1683" t="str">
            <v>Baalbek</v>
          </cell>
        </row>
        <row r="1684">
          <cell r="L1684" t="str">
            <v>El Hermel</v>
          </cell>
        </row>
        <row r="1685">
          <cell r="L1685" t="str">
            <v>Saida</v>
          </cell>
        </row>
        <row r="1686">
          <cell r="L1686" t="str">
            <v>Akkar</v>
          </cell>
        </row>
        <row r="1687">
          <cell r="L1687" t="str">
            <v>Jbeil</v>
          </cell>
        </row>
        <row r="1688">
          <cell r="L1688" t="str">
            <v>El Minieh-Dennie</v>
          </cell>
        </row>
        <row r="1689">
          <cell r="L1689" t="str">
            <v>Akkar</v>
          </cell>
        </row>
        <row r="1690">
          <cell r="L1690" t="str">
            <v>Saida</v>
          </cell>
        </row>
        <row r="1691">
          <cell r="L1691" t="str">
            <v>Akkar</v>
          </cell>
        </row>
        <row r="1692">
          <cell r="L1692" t="str">
            <v>Saida</v>
          </cell>
        </row>
        <row r="1693">
          <cell r="L1693" t="str">
            <v>Kesrwane</v>
          </cell>
        </row>
        <row r="1694">
          <cell r="L1694" t="str">
            <v>El Meten</v>
          </cell>
        </row>
        <row r="1695">
          <cell r="L1695" t="str">
            <v>Baalbek</v>
          </cell>
        </row>
        <row r="1696">
          <cell r="L1696" t="str">
            <v>Marjaayoun</v>
          </cell>
        </row>
        <row r="1697">
          <cell r="L1697" t="str">
            <v>Chouf</v>
          </cell>
        </row>
        <row r="1698">
          <cell r="L1698" t="str">
            <v>West Bekaa</v>
          </cell>
        </row>
        <row r="1699">
          <cell r="L1699" t="str">
            <v>West Bekaa</v>
          </cell>
        </row>
        <row r="1700">
          <cell r="L1700" t="str">
            <v>Marjaayoun</v>
          </cell>
        </row>
        <row r="1701">
          <cell r="L1701" t="str">
            <v>Saida</v>
          </cell>
        </row>
        <row r="1702">
          <cell r="L1702" t="str">
            <v>Saida</v>
          </cell>
        </row>
        <row r="1703">
          <cell r="L1703" t="str">
            <v>Akkar</v>
          </cell>
        </row>
        <row r="1704">
          <cell r="L1704" t="str">
            <v>Chouf</v>
          </cell>
        </row>
        <row r="1705">
          <cell r="L1705" t="str">
            <v>Akkar</v>
          </cell>
        </row>
        <row r="1706">
          <cell r="L1706" t="str">
            <v>Baalbek</v>
          </cell>
        </row>
        <row r="1707">
          <cell r="L1707" t="str">
            <v>Saida</v>
          </cell>
        </row>
        <row r="1708">
          <cell r="L1708" t="str">
            <v>Hasbaya</v>
          </cell>
        </row>
        <row r="1709">
          <cell r="L1709" t="str">
            <v>Akkar</v>
          </cell>
        </row>
        <row r="1710">
          <cell r="L1710" t="str">
            <v>Baalbek</v>
          </cell>
        </row>
        <row r="1711">
          <cell r="L1711" t="str">
            <v>Baalbek</v>
          </cell>
        </row>
        <row r="1712">
          <cell r="L1712" t="str">
            <v>West Bekaa</v>
          </cell>
        </row>
        <row r="1713">
          <cell r="L1713" t="str">
            <v>Rachaya</v>
          </cell>
        </row>
        <row r="1714">
          <cell r="L1714" t="str">
            <v>Baalbek</v>
          </cell>
        </row>
        <row r="1715">
          <cell r="L1715" t="str">
            <v>Chouf</v>
          </cell>
        </row>
        <row r="1716">
          <cell r="L1716" t="str">
            <v>Akkar</v>
          </cell>
        </row>
        <row r="1717">
          <cell r="L1717" t="str">
            <v>El Meten</v>
          </cell>
        </row>
        <row r="1718">
          <cell r="L1718" t="str">
            <v>Bent Jbeil</v>
          </cell>
        </row>
        <row r="1719">
          <cell r="L1719" t="str">
            <v>Jezzine</v>
          </cell>
        </row>
        <row r="1720">
          <cell r="L1720" t="str">
            <v>Baalbek</v>
          </cell>
        </row>
        <row r="1721">
          <cell r="L1721" t="str">
            <v>Beirut</v>
          </cell>
        </row>
        <row r="1722">
          <cell r="L1722" t="str">
            <v>Baalbek</v>
          </cell>
        </row>
        <row r="1723">
          <cell r="L1723" t="str">
            <v>Baabda</v>
          </cell>
        </row>
        <row r="1724">
          <cell r="L1724" t="str">
            <v>Chouf</v>
          </cell>
        </row>
        <row r="1725">
          <cell r="L1725" t="str">
            <v>Akkar</v>
          </cell>
        </row>
        <row r="1726">
          <cell r="L1726" t="str">
            <v>Hasbaya</v>
          </cell>
        </row>
        <row r="1727">
          <cell r="L1727" t="str">
            <v>Akkar</v>
          </cell>
        </row>
        <row r="1728">
          <cell r="L1728" t="str">
            <v>Kesrwane</v>
          </cell>
        </row>
        <row r="1729">
          <cell r="L1729" t="str">
            <v>Akkar</v>
          </cell>
        </row>
        <row r="1730">
          <cell r="L1730" t="str">
            <v>El Koura</v>
          </cell>
        </row>
        <row r="1731">
          <cell r="L1731" t="str">
            <v>El Koura</v>
          </cell>
        </row>
        <row r="1732">
          <cell r="L1732" t="str">
            <v>Aley</v>
          </cell>
        </row>
        <row r="1733">
          <cell r="L1733" t="str">
            <v>Chouf</v>
          </cell>
        </row>
        <row r="1734">
          <cell r="L1734" t="str">
            <v>Baalbek</v>
          </cell>
        </row>
        <row r="1735">
          <cell r="L1735" t="str">
            <v>Akkar</v>
          </cell>
        </row>
        <row r="1736">
          <cell r="L1736" t="str">
            <v>Baabda</v>
          </cell>
        </row>
        <row r="1737">
          <cell r="L1737" t="str">
            <v>Chouf</v>
          </cell>
        </row>
        <row r="1738">
          <cell r="L1738" t="str">
            <v>Sour</v>
          </cell>
        </row>
        <row r="1739">
          <cell r="L1739" t="str">
            <v>Akkar</v>
          </cell>
        </row>
        <row r="1740">
          <cell r="L1740" t="str">
            <v>El Hermel</v>
          </cell>
        </row>
        <row r="1741">
          <cell r="L1741" t="str">
            <v>El Batroun</v>
          </cell>
        </row>
        <row r="1742">
          <cell r="L1742" t="str">
            <v>Akkar</v>
          </cell>
        </row>
        <row r="1743">
          <cell r="L1743" t="str">
            <v>Bent Jbeil</v>
          </cell>
        </row>
        <row r="1744">
          <cell r="L1744" t="str">
            <v>El Batroun</v>
          </cell>
        </row>
        <row r="1745">
          <cell r="L1745" t="str">
            <v>Jbeil</v>
          </cell>
        </row>
        <row r="1746">
          <cell r="L1746" t="str">
            <v>El Koura</v>
          </cell>
        </row>
        <row r="1747">
          <cell r="L1747" t="str">
            <v>Akkar</v>
          </cell>
        </row>
        <row r="1748">
          <cell r="L1748" t="str">
            <v>Zahle</v>
          </cell>
        </row>
        <row r="1749">
          <cell r="L1749" t="str">
            <v>Beirut</v>
          </cell>
        </row>
        <row r="1750">
          <cell r="L1750" t="str">
            <v>Akkar</v>
          </cell>
        </row>
        <row r="1751">
          <cell r="L1751" t="str">
            <v>Zahle</v>
          </cell>
        </row>
        <row r="1752">
          <cell r="L1752" t="str">
            <v>Kesrwane</v>
          </cell>
        </row>
        <row r="1753">
          <cell r="L1753" t="str">
            <v>El Meten</v>
          </cell>
        </row>
        <row r="1754">
          <cell r="L1754" t="str">
            <v>Beirut</v>
          </cell>
        </row>
        <row r="1755">
          <cell r="L1755" t="str">
            <v>Zgharta</v>
          </cell>
        </row>
        <row r="1756">
          <cell r="L1756" t="str">
            <v>Sour</v>
          </cell>
        </row>
        <row r="1757">
          <cell r="L1757" t="str">
            <v>Baalbek</v>
          </cell>
        </row>
        <row r="1758">
          <cell r="L1758" t="str">
            <v>Chouf</v>
          </cell>
        </row>
        <row r="1759">
          <cell r="L1759" t="str">
            <v>Baabda</v>
          </cell>
        </row>
        <row r="1760">
          <cell r="L1760" t="str">
            <v>West Bekaa</v>
          </cell>
        </row>
        <row r="1761">
          <cell r="L1761" t="str">
            <v>Jbeil</v>
          </cell>
        </row>
        <row r="1762">
          <cell r="L1762" t="str">
            <v>Jbeil</v>
          </cell>
        </row>
        <row r="1763">
          <cell r="L1763" t="str">
            <v>Jezzine</v>
          </cell>
        </row>
        <row r="1764">
          <cell r="L1764" t="str">
            <v>Jbeil</v>
          </cell>
        </row>
        <row r="1765">
          <cell r="L1765" t="str">
            <v>West Bekaa</v>
          </cell>
        </row>
        <row r="1766">
          <cell r="L1766" t="str">
            <v>Baabda</v>
          </cell>
        </row>
        <row r="1767">
          <cell r="L1767" t="str">
            <v>Jezzine</v>
          </cell>
        </row>
        <row r="1768">
          <cell r="L1768" t="str">
            <v>Saida</v>
          </cell>
        </row>
        <row r="1769">
          <cell r="L1769" t="str">
            <v>West Bekaa</v>
          </cell>
        </row>
        <row r="1770">
          <cell r="L1770" t="str">
            <v>Sour</v>
          </cell>
        </row>
        <row r="1771">
          <cell r="L1771" t="str">
            <v>Jbeil</v>
          </cell>
        </row>
        <row r="1772">
          <cell r="L1772" t="str">
            <v>El Hermel</v>
          </cell>
        </row>
        <row r="1773">
          <cell r="L1773" t="str">
            <v>Sour</v>
          </cell>
        </row>
        <row r="1774">
          <cell r="L1774" t="str">
            <v>Kesrwane</v>
          </cell>
        </row>
        <row r="1775">
          <cell r="L1775" t="str">
            <v>Saida</v>
          </cell>
        </row>
        <row r="1776">
          <cell r="L1776" t="str">
            <v>Saida</v>
          </cell>
        </row>
        <row r="1777">
          <cell r="L1777" t="str">
            <v>Chouf</v>
          </cell>
        </row>
        <row r="1778">
          <cell r="L1778" t="str">
            <v>Kesrwane</v>
          </cell>
        </row>
        <row r="1779">
          <cell r="L1779" t="str">
            <v>Sour</v>
          </cell>
        </row>
        <row r="1780">
          <cell r="L1780" t="str">
            <v>Baalbek</v>
          </cell>
        </row>
        <row r="1781">
          <cell r="L1781" t="str">
            <v>Sour</v>
          </cell>
        </row>
        <row r="1782">
          <cell r="L1782" t="str">
            <v>Aley</v>
          </cell>
        </row>
        <row r="1783">
          <cell r="L1783" t="str">
            <v>Jezzine</v>
          </cell>
        </row>
        <row r="1784">
          <cell r="L1784" t="str">
            <v>Jezzine</v>
          </cell>
        </row>
        <row r="1785">
          <cell r="L1785" t="str">
            <v>Chouf</v>
          </cell>
        </row>
        <row r="1786">
          <cell r="L1786" t="str">
            <v>Aley</v>
          </cell>
        </row>
        <row r="1787">
          <cell r="L1787" t="str">
            <v>El Minieh-Dennie</v>
          </cell>
        </row>
        <row r="1788">
          <cell r="L1788" t="str">
            <v>Chouf</v>
          </cell>
        </row>
        <row r="1789">
          <cell r="L1789" t="str">
            <v>Kesrwane</v>
          </cell>
        </row>
        <row r="1790">
          <cell r="L1790" t="str">
            <v>Jbeil</v>
          </cell>
        </row>
        <row r="1791">
          <cell r="L1791" t="str">
            <v>West Bekaa</v>
          </cell>
        </row>
        <row r="1792">
          <cell r="L1792" t="str">
            <v>Akkar</v>
          </cell>
        </row>
        <row r="1793">
          <cell r="L1793" t="str">
            <v>Jezzine</v>
          </cell>
        </row>
        <row r="1794">
          <cell r="L1794" t="str">
            <v>El Meten</v>
          </cell>
        </row>
        <row r="1795">
          <cell r="L1795" t="str">
            <v>Sour</v>
          </cell>
        </row>
        <row r="1796">
          <cell r="L1796" t="str">
            <v>Akkar</v>
          </cell>
        </row>
        <row r="1797">
          <cell r="L1797" t="str">
            <v>Akkar</v>
          </cell>
        </row>
        <row r="1798">
          <cell r="L1798" t="str">
            <v>El Batroun</v>
          </cell>
        </row>
        <row r="1799">
          <cell r="L1799" t="str">
            <v>Zahle</v>
          </cell>
        </row>
        <row r="1800">
          <cell r="L1800" t="str">
            <v>Saida</v>
          </cell>
        </row>
        <row r="1801">
          <cell r="L1801" t="str">
            <v>Akkar</v>
          </cell>
        </row>
        <row r="1802">
          <cell r="L1802" t="str">
            <v>Jbeil</v>
          </cell>
        </row>
        <row r="1803">
          <cell r="L1803" t="str">
            <v>El Batroun</v>
          </cell>
        </row>
        <row r="1804">
          <cell r="L1804" t="str">
            <v>Akkar</v>
          </cell>
        </row>
        <row r="1805">
          <cell r="L1805" t="str">
            <v>Jezzine</v>
          </cell>
        </row>
        <row r="1806">
          <cell r="L1806" t="str">
            <v>Sour</v>
          </cell>
        </row>
        <row r="1807">
          <cell r="L1807" t="str">
            <v>El Nabatieh</v>
          </cell>
        </row>
        <row r="1808">
          <cell r="L1808" t="str">
            <v>Jbeil</v>
          </cell>
        </row>
        <row r="1809">
          <cell r="L1809" t="str">
            <v>Kesrwane</v>
          </cell>
        </row>
        <row r="1810">
          <cell r="L1810" t="str">
            <v>Marjaayoun</v>
          </cell>
        </row>
        <row r="1811">
          <cell r="L1811" t="str">
            <v>Rachaya</v>
          </cell>
        </row>
        <row r="1812">
          <cell r="L1812" t="str">
            <v>Aley</v>
          </cell>
        </row>
        <row r="1813">
          <cell r="L1813" t="str">
            <v>Zgharta</v>
          </cell>
        </row>
        <row r="1814">
          <cell r="L1814" t="str">
            <v>Baalbek</v>
          </cell>
        </row>
        <row r="1815">
          <cell r="L1815" t="str">
            <v>Chouf</v>
          </cell>
        </row>
        <row r="1816">
          <cell r="L1816" t="str">
            <v>Jbeil</v>
          </cell>
        </row>
        <row r="1817">
          <cell r="L1817" t="str">
            <v>Akkar</v>
          </cell>
        </row>
        <row r="1818">
          <cell r="L1818" t="str">
            <v>Akkar</v>
          </cell>
        </row>
        <row r="1819">
          <cell r="L1819" t="str">
            <v>Zahle</v>
          </cell>
        </row>
        <row r="1820">
          <cell r="L1820" t="str">
            <v>El Koura</v>
          </cell>
        </row>
        <row r="1821">
          <cell r="L1821" t="str">
            <v>Chouf</v>
          </cell>
        </row>
        <row r="1822">
          <cell r="L1822" t="str">
            <v>Marjaayoun</v>
          </cell>
        </row>
        <row r="1823">
          <cell r="L1823" t="str">
            <v>El Meten</v>
          </cell>
        </row>
        <row r="1824">
          <cell r="L1824" t="str">
            <v>Sour</v>
          </cell>
        </row>
        <row r="1825">
          <cell r="L1825" t="str">
            <v>Saida</v>
          </cell>
        </row>
        <row r="1826">
          <cell r="L1826" t="str">
            <v>Akkar</v>
          </cell>
        </row>
        <row r="1827">
          <cell r="L1827" t="str">
            <v>Beirut</v>
          </cell>
        </row>
        <row r="1828">
          <cell r="L1828" t="str">
            <v>Hasbaya</v>
          </cell>
        </row>
        <row r="1829">
          <cell r="L1829" t="str">
            <v>El Meten</v>
          </cell>
        </row>
        <row r="1830">
          <cell r="L1830" t="str">
            <v>El Meten</v>
          </cell>
        </row>
        <row r="1831">
          <cell r="L1831" t="str">
            <v>Chouf</v>
          </cell>
        </row>
        <row r="1832">
          <cell r="L1832" t="str">
            <v>Jezzine</v>
          </cell>
        </row>
        <row r="1833">
          <cell r="L1833" t="str">
            <v>Beirut</v>
          </cell>
        </row>
        <row r="1834">
          <cell r="L1834" t="str">
            <v>Jbeil</v>
          </cell>
        </row>
        <row r="1835">
          <cell r="L1835" t="str">
            <v>Sour</v>
          </cell>
        </row>
        <row r="1836">
          <cell r="L1836" t="str">
            <v>Tripoli</v>
          </cell>
        </row>
        <row r="1837">
          <cell r="L1837" t="str">
            <v>El Meten</v>
          </cell>
        </row>
        <row r="1838">
          <cell r="L1838" t="str">
            <v>Beirut</v>
          </cell>
        </row>
        <row r="1839">
          <cell r="L1839" t="str">
            <v>Tripoli</v>
          </cell>
        </row>
        <row r="1840">
          <cell r="L1840" t="str">
            <v>West Bekaa</v>
          </cell>
        </row>
        <row r="1841">
          <cell r="L1841" t="str">
            <v>Akkar</v>
          </cell>
        </row>
        <row r="1842">
          <cell r="L1842" t="str">
            <v>El Hermel</v>
          </cell>
        </row>
        <row r="1843">
          <cell r="L1843" t="str">
            <v>Sour</v>
          </cell>
        </row>
        <row r="1844">
          <cell r="L1844" t="str">
            <v>Aley</v>
          </cell>
        </row>
        <row r="1845">
          <cell r="L1845" t="str">
            <v>El Meten</v>
          </cell>
        </row>
        <row r="1846">
          <cell r="L1846" t="str">
            <v>Aley</v>
          </cell>
        </row>
        <row r="1847">
          <cell r="L1847" t="str">
            <v>Aley</v>
          </cell>
        </row>
        <row r="1848">
          <cell r="L1848" t="str">
            <v>El Nabatieh</v>
          </cell>
        </row>
        <row r="1849">
          <cell r="L1849" t="str">
            <v>Baalbek</v>
          </cell>
        </row>
        <row r="1850">
          <cell r="L1850" t="str">
            <v>Baalbek</v>
          </cell>
        </row>
        <row r="1851">
          <cell r="L1851" t="str">
            <v>Chouf</v>
          </cell>
        </row>
        <row r="1852">
          <cell r="L1852" t="str">
            <v>Saida</v>
          </cell>
        </row>
        <row r="1853">
          <cell r="L1853" t="str">
            <v>El Meten</v>
          </cell>
        </row>
        <row r="1854">
          <cell r="L1854" t="str">
            <v>El Meten</v>
          </cell>
        </row>
        <row r="1855">
          <cell r="L1855" t="str">
            <v>El Meten</v>
          </cell>
        </row>
        <row r="1856">
          <cell r="L1856" t="str">
            <v>Beirut</v>
          </cell>
        </row>
        <row r="1857">
          <cell r="L1857" t="str">
            <v>Zahle</v>
          </cell>
        </row>
        <row r="1858">
          <cell r="L1858" t="str">
            <v>Akkar</v>
          </cell>
        </row>
        <row r="1859">
          <cell r="L1859" t="str">
            <v>Akkar</v>
          </cell>
        </row>
        <row r="1860">
          <cell r="L1860" t="str">
            <v>El Batroun</v>
          </cell>
        </row>
        <row r="1861">
          <cell r="L1861" t="str">
            <v>Beirut</v>
          </cell>
        </row>
        <row r="1862">
          <cell r="L1862" t="str">
            <v>Jbeil</v>
          </cell>
        </row>
        <row r="1863">
          <cell r="L1863" t="str">
            <v>Beirut</v>
          </cell>
        </row>
        <row r="1864">
          <cell r="L1864" t="str">
            <v>Chouf</v>
          </cell>
        </row>
        <row r="1865">
          <cell r="L1865" t="str">
            <v>Beirut</v>
          </cell>
        </row>
        <row r="1866">
          <cell r="L1866" t="str">
            <v>El Meten</v>
          </cell>
        </row>
        <row r="1867">
          <cell r="L1867" t="str">
            <v>El Meten</v>
          </cell>
        </row>
        <row r="1868">
          <cell r="L1868" t="str">
            <v>Beirut</v>
          </cell>
        </row>
        <row r="1869">
          <cell r="L1869" t="str">
            <v>Kesrwane</v>
          </cell>
        </row>
        <row r="1870">
          <cell r="L1870" t="str">
            <v>El Meten</v>
          </cell>
        </row>
        <row r="1871">
          <cell r="L1871" t="str">
            <v>El Meten</v>
          </cell>
        </row>
        <row r="1872">
          <cell r="L1872" t="str">
            <v>Akkar</v>
          </cell>
        </row>
        <row r="1873">
          <cell r="L1873" t="str">
            <v>Zgharta</v>
          </cell>
        </row>
        <row r="1874">
          <cell r="L1874" t="str">
            <v>Baabda</v>
          </cell>
        </row>
        <row r="1875">
          <cell r="L1875" t="str">
            <v>Chouf</v>
          </cell>
        </row>
        <row r="1876">
          <cell r="L1876" t="str">
            <v>Akkar</v>
          </cell>
        </row>
        <row r="1877">
          <cell r="L1877" t="str">
            <v>El Batroun</v>
          </cell>
        </row>
        <row r="1878">
          <cell r="L1878" t="str">
            <v>El Batroun</v>
          </cell>
        </row>
        <row r="1879">
          <cell r="L1879" t="str">
            <v>Jbeil</v>
          </cell>
        </row>
        <row r="1880">
          <cell r="L1880" t="str">
            <v>Beirut</v>
          </cell>
        </row>
        <row r="1881">
          <cell r="L1881" t="str">
            <v>Hasbaya</v>
          </cell>
        </row>
        <row r="1882">
          <cell r="L1882" t="str">
            <v>Chouf</v>
          </cell>
        </row>
        <row r="1883">
          <cell r="L1883" t="str">
            <v>Chouf</v>
          </cell>
        </row>
        <row r="1884">
          <cell r="L1884" t="str">
            <v>El Meten</v>
          </cell>
        </row>
        <row r="1885">
          <cell r="L1885" t="str">
            <v>Aley</v>
          </cell>
        </row>
        <row r="1886">
          <cell r="L1886" t="str">
            <v>Rachaya</v>
          </cell>
        </row>
        <row r="1887">
          <cell r="L1887" t="str">
            <v>El Hermel</v>
          </cell>
        </row>
        <row r="1888">
          <cell r="L1888" t="str">
            <v>Chouf</v>
          </cell>
        </row>
        <row r="1889">
          <cell r="L1889" t="str">
            <v>Jbeil</v>
          </cell>
        </row>
        <row r="1890">
          <cell r="L1890" t="str">
            <v>Marjaayoun</v>
          </cell>
        </row>
        <row r="1891">
          <cell r="L1891" t="str">
            <v>El Meten</v>
          </cell>
        </row>
        <row r="1892">
          <cell r="L1892" t="str">
            <v>Chouf</v>
          </cell>
        </row>
        <row r="1893">
          <cell r="L1893" t="str">
            <v>Chouf</v>
          </cell>
        </row>
        <row r="1894">
          <cell r="L1894" t="str">
            <v>Marjaayoun</v>
          </cell>
        </row>
        <row r="1895">
          <cell r="L1895" t="str">
            <v>El Minieh-Dennie</v>
          </cell>
        </row>
        <row r="1896">
          <cell r="L1896" t="str">
            <v>Akkar</v>
          </cell>
        </row>
        <row r="1897">
          <cell r="L1897" t="str">
            <v>Akkar</v>
          </cell>
        </row>
        <row r="1898">
          <cell r="L1898" t="str">
            <v>Sour</v>
          </cell>
        </row>
        <row r="1899">
          <cell r="L1899" t="str">
            <v>Sour</v>
          </cell>
        </row>
        <row r="1900">
          <cell r="L1900" t="str">
            <v>Bent Jbeil</v>
          </cell>
        </row>
        <row r="1901">
          <cell r="L1901" t="str">
            <v>Akkar</v>
          </cell>
        </row>
        <row r="1902">
          <cell r="L1902" t="str">
            <v>Kesrwane</v>
          </cell>
        </row>
        <row r="1903">
          <cell r="L1903" t="str">
            <v>Akkar</v>
          </cell>
        </row>
        <row r="1904">
          <cell r="L1904" t="str">
            <v>Baalbek</v>
          </cell>
        </row>
        <row r="1905">
          <cell r="L1905" t="str">
            <v>Zahle</v>
          </cell>
        </row>
        <row r="1906">
          <cell r="L1906" t="str">
            <v>Baalbek</v>
          </cell>
        </row>
        <row r="1907">
          <cell r="L1907" t="str">
            <v>El Meten</v>
          </cell>
        </row>
        <row r="1908">
          <cell r="L1908" t="str">
            <v>El Meten</v>
          </cell>
        </row>
        <row r="1909">
          <cell r="L1909" t="str">
            <v>El Batroun</v>
          </cell>
        </row>
        <row r="1910">
          <cell r="L1910" t="str">
            <v>Zahle</v>
          </cell>
        </row>
        <row r="1911">
          <cell r="L1911" t="str">
            <v>Akkar</v>
          </cell>
        </row>
        <row r="1912">
          <cell r="L1912" t="str">
            <v>Saida</v>
          </cell>
        </row>
        <row r="1913">
          <cell r="L1913" t="str">
            <v>Baalbek</v>
          </cell>
        </row>
        <row r="1914">
          <cell r="L1914" t="str">
            <v>Sour</v>
          </cell>
        </row>
        <row r="1915">
          <cell r="L1915" t="str">
            <v>El Meten</v>
          </cell>
        </row>
        <row r="1916">
          <cell r="L1916" t="str">
            <v>Jbeil</v>
          </cell>
        </row>
        <row r="1917">
          <cell r="L1917" t="str">
            <v>Chouf</v>
          </cell>
        </row>
        <row r="1918">
          <cell r="L1918" t="str">
            <v>Chouf</v>
          </cell>
        </row>
        <row r="1919">
          <cell r="L1919" t="str">
            <v>Beirut</v>
          </cell>
        </row>
        <row r="1920">
          <cell r="L1920" t="str">
            <v>Jezzine</v>
          </cell>
        </row>
        <row r="1921">
          <cell r="L1921" t="str">
            <v>Jezzine</v>
          </cell>
        </row>
        <row r="1922">
          <cell r="L1922" t="str">
            <v>Jezzine</v>
          </cell>
        </row>
        <row r="1923">
          <cell r="L1923" t="str">
            <v>Saida</v>
          </cell>
        </row>
        <row r="1924">
          <cell r="L1924" t="str">
            <v>Jezzine</v>
          </cell>
        </row>
        <row r="1925">
          <cell r="L1925" t="str">
            <v>Sour</v>
          </cell>
        </row>
        <row r="1926">
          <cell r="L1926" t="str">
            <v>Jezzine</v>
          </cell>
        </row>
        <row r="1927">
          <cell r="L1927" t="str">
            <v>Saida</v>
          </cell>
        </row>
        <row r="1928">
          <cell r="L1928" t="str">
            <v>Jezzine</v>
          </cell>
        </row>
        <row r="1929">
          <cell r="L1929" t="str">
            <v>Bent Jbeil</v>
          </cell>
        </row>
        <row r="1930">
          <cell r="L1930" t="str">
            <v>Rachaya</v>
          </cell>
        </row>
        <row r="1931">
          <cell r="L1931" t="str">
            <v>El Nabatieh</v>
          </cell>
        </row>
        <row r="1932">
          <cell r="L1932" t="str">
            <v>Saida</v>
          </cell>
        </row>
        <row r="1933">
          <cell r="L1933" t="str">
            <v>Sour</v>
          </cell>
        </row>
        <row r="1934">
          <cell r="L1934" t="str">
            <v>Rachaya</v>
          </cell>
        </row>
        <row r="1935">
          <cell r="L1935" t="str">
            <v>Akkar</v>
          </cell>
        </row>
        <row r="1936">
          <cell r="L1936" t="str">
            <v>Baalbek</v>
          </cell>
        </row>
        <row r="1937">
          <cell r="L1937" t="str">
            <v>Jezzine</v>
          </cell>
        </row>
        <row r="1938">
          <cell r="L1938" t="str">
            <v>Baalbek</v>
          </cell>
        </row>
        <row r="1939">
          <cell r="L1939" t="str">
            <v>Saida</v>
          </cell>
        </row>
        <row r="1940">
          <cell r="L1940" t="str">
            <v>Bcharre</v>
          </cell>
        </row>
        <row r="1941">
          <cell r="L1941" t="str">
            <v>El Meten</v>
          </cell>
        </row>
        <row r="1942">
          <cell r="L1942" t="str">
            <v>Baalbek</v>
          </cell>
        </row>
        <row r="1943">
          <cell r="L1943" t="str">
            <v>El Hermel</v>
          </cell>
        </row>
        <row r="1944">
          <cell r="L1944" t="str">
            <v>Baalbek</v>
          </cell>
        </row>
        <row r="1945">
          <cell r="L1945" t="str">
            <v>Bcharre</v>
          </cell>
        </row>
        <row r="1946">
          <cell r="L1946" t="str">
            <v>Sour</v>
          </cell>
        </row>
        <row r="1947">
          <cell r="L1947" t="str">
            <v>El Batroun</v>
          </cell>
        </row>
        <row r="1948">
          <cell r="L1948" t="str">
            <v>El Nabatieh</v>
          </cell>
        </row>
        <row r="1949">
          <cell r="L1949" t="str">
            <v>Sour</v>
          </cell>
        </row>
        <row r="1950">
          <cell r="L1950" t="str">
            <v>El Nabatieh</v>
          </cell>
        </row>
        <row r="1951">
          <cell r="L1951" t="str">
            <v>El Meten</v>
          </cell>
        </row>
        <row r="1952">
          <cell r="L1952" t="str">
            <v>Rachaya</v>
          </cell>
        </row>
        <row r="1953">
          <cell r="L1953" t="str">
            <v>El Nabatieh</v>
          </cell>
        </row>
        <row r="1954">
          <cell r="L1954" t="str">
            <v>Marjaayoun</v>
          </cell>
        </row>
        <row r="1955">
          <cell r="L1955" t="str">
            <v>Chouf</v>
          </cell>
        </row>
        <row r="1956">
          <cell r="L1956" t="str">
            <v>Chouf</v>
          </cell>
        </row>
        <row r="1957">
          <cell r="L1957" t="str">
            <v>Baalbek</v>
          </cell>
        </row>
        <row r="1958">
          <cell r="L1958" t="str">
            <v>Baalbek</v>
          </cell>
        </row>
        <row r="1959">
          <cell r="L1959" t="str">
            <v>Chouf</v>
          </cell>
        </row>
        <row r="1960">
          <cell r="L1960" t="str">
            <v>Saida</v>
          </cell>
        </row>
        <row r="1961">
          <cell r="L1961" t="str">
            <v>Marjaayoun</v>
          </cell>
        </row>
        <row r="1962">
          <cell r="L1962" t="str">
            <v>Zgharta</v>
          </cell>
        </row>
        <row r="1963">
          <cell r="L1963" t="str">
            <v>Saida</v>
          </cell>
        </row>
        <row r="1964">
          <cell r="L1964" t="str">
            <v>El Nabatieh</v>
          </cell>
        </row>
        <row r="1965">
          <cell r="L1965" t="str">
            <v>Chouf</v>
          </cell>
        </row>
        <row r="1966">
          <cell r="L1966" t="str">
            <v>Aley</v>
          </cell>
        </row>
        <row r="1967">
          <cell r="L1967" t="str">
            <v>Jezzine</v>
          </cell>
        </row>
        <row r="1968">
          <cell r="L1968" t="str">
            <v>Saida</v>
          </cell>
        </row>
        <row r="1969">
          <cell r="L1969" t="str">
            <v>Akkar</v>
          </cell>
        </row>
        <row r="1970">
          <cell r="L1970" t="str">
            <v>Jbeil</v>
          </cell>
        </row>
        <row r="1971">
          <cell r="L1971" t="str">
            <v>El Meten</v>
          </cell>
        </row>
        <row r="1972">
          <cell r="L1972" t="str">
            <v>Saida</v>
          </cell>
        </row>
        <row r="1973">
          <cell r="L1973" t="str">
            <v>Jezzine</v>
          </cell>
        </row>
        <row r="1974">
          <cell r="L1974" t="str">
            <v>El Nabatieh</v>
          </cell>
        </row>
        <row r="1975">
          <cell r="L1975" t="str">
            <v>El Minieh-Dennie</v>
          </cell>
        </row>
        <row r="1976">
          <cell r="L1976" t="str">
            <v>Jezzine</v>
          </cell>
        </row>
        <row r="1977">
          <cell r="L1977" t="str">
            <v>Zahle</v>
          </cell>
        </row>
        <row r="1978">
          <cell r="L1978" t="str">
            <v>Saida</v>
          </cell>
        </row>
        <row r="1979">
          <cell r="L1979" t="str">
            <v>Rachaya</v>
          </cell>
        </row>
        <row r="1980">
          <cell r="L1980" t="str">
            <v>Saida</v>
          </cell>
        </row>
        <row r="1981">
          <cell r="L1981" t="str">
            <v>Aley</v>
          </cell>
        </row>
        <row r="1982">
          <cell r="L1982" t="str">
            <v>Akkar</v>
          </cell>
        </row>
        <row r="1983">
          <cell r="L1983" t="str">
            <v>Zahle</v>
          </cell>
        </row>
        <row r="1984">
          <cell r="L1984" t="str">
            <v>Jezzine</v>
          </cell>
        </row>
        <row r="1985">
          <cell r="L1985" t="str">
            <v>Chouf</v>
          </cell>
        </row>
        <row r="1986">
          <cell r="L1986" t="str">
            <v>Baalbek</v>
          </cell>
        </row>
        <row r="1987">
          <cell r="L1987" t="str">
            <v>Jbeil</v>
          </cell>
        </row>
        <row r="1988">
          <cell r="L1988" t="str">
            <v>El Hermel</v>
          </cell>
        </row>
        <row r="1989">
          <cell r="L1989" t="str">
            <v>Zgharta</v>
          </cell>
        </row>
        <row r="1990">
          <cell r="L1990" t="str">
            <v>Chouf</v>
          </cell>
        </row>
        <row r="1991">
          <cell r="L1991" t="str">
            <v>Chouf</v>
          </cell>
        </row>
        <row r="1992">
          <cell r="L1992" t="str">
            <v>Zgharta</v>
          </cell>
        </row>
        <row r="1993">
          <cell r="L1993" t="str">
            <v>Saida</v>
          </cell>
        </row>
        <row r="1994">
          <cell r="L1994" t="str">
            <v>Rachaya</v>
          </cell>
        </row>
        <row r="1995">
          <cell r="L1995" t="str">
            <v>Saida</v>
          </cell>
        </row>
        <row r="1996">
          <cell r="L1996" t="str">
            <v>Zgharta</v>
          </cell>
        </row>
        <row r="1997">
          <cell r="L1997" t="str">
            <v>El Nabatieh</v>
          </cell>
        </row>
        <row r="1998">
          <cell r="L1998" t="str">
            <v>Kesrwane</v>
          </cell>
        </row>
        <row r="1999">
          <cell r="L1999" t="str">
            <v>Chouf</v>
          </cell>
        </row>
        <row r="2000">
          <cell r="L2000" t="str">
            <v>Saida</v>
          </cell>
        </row>
        <row r="2001">
          <cell r="L2001" t="str">
            <v>Saida</v>
          </cell>
        </row>
        <row r="2002">
          <cell r="L2002" t="str">
            <v>Jezzine</v>
          </cell>
        </row>
        <row r="2003">
          <cell r="L2003" t="str">
            <v>El Nabatieh</v>
          </cell>
        </row>
        <row r="2004">
          <cell r="L2004" t="str">
            <v>Baalbek</v>
          </cell>
        </row>
        <row r="2005">
          <cell r="L2005" t="str">
            <v>Saida</v>
          </cell>
        </row>
        <row r="2006">
          <cell r="L2006" t="str">
            <v>Sour</v>
          </cell>
        </row>
        <row r="2007">
          <cell r="L2007" t="str">
            <v>Baalbek</v>
          </cell>
        </row>
        <row r="2008">
          <cell r="L2008" t="str">
            <v>Hasbaya</v>
          </cell>
        </row>
        <row r="2009">
          <cell r="L2009" t="str">
            <v>El Nabatieh</v>
          </cell>
        </row>
        <row r="2010">
          <cell r="L2010" t="str">
            <v>Hasbaya</v>
          </cell>
        </row>
        <row r="2011">
          <cell r="L2011" t="str">
            <v>Marjaayoun</v>
          </cell>
        </row>
        <row r="2012">
          <cell r="L2012" t="str">
            <v>Saida</v>
          </cell>
        </row>
        <row r="2013">
          <cell r="L2013" t="str">
            <v>Saida</v>
          </cell>
        </row>
        <row r="2014">
          <cell r="L2014" t="str">
            <v>Saida</v>
          </cell>
        </row>
        <row r="2015">
          <cell r="L2015" t="str">
            <v>El Meten</v>
          </cell>
        </row>
        <row r="2016">
          <cell r="L2016" t="str">
            <v>Zahle</v>
          </cell>
        </row>
        <row r="2017">
          <cell r="L2017" t="str">
            <v>Zahle</v>
          </cell>
        </row>
        <row r="2018">
          <cell r="L2018" t="str">
            <v>Saida</v>
          </cell>
        </row>
        <row r="2019">
          <cell r="L2019" t="str">
            <v>Rachaya</v>
          </cell>
        </row>
        <row r="2020">
          <cell r="L2020" t="str">
            <v>El Hermel</v>
          </cell>
        </row>
        <row r="2021">
          <cell r="L2021" t="str">
            <v>Zgharta</v>
          </cell>
        </row>
        <row r="2022">
          <cell r="L2022" t="str">
            <v>Kesrwane</v>
          </cell>
        </row>
        <row r="2023">
          <cell r="L2023" t="str">
            <v>Baabda</v>
          </cell>
        </row>
        <row r="2024">
          <cell r="L2024" t="str">
            <v>Akkar</v>
          </cell>
        </row>
        <row r="2025">
          <cell r="L2025" t="str">
            <v>Baalbek</v>
          </cell>
        </row>
        <row r="2026">
          <cell r="L2026" t="str">
            <v>Kesrwane</v>
          </cell>
        </row>
        <row r="2027">
          <cell r="L2027" t="str">
            <v>El Meten</v>
          </cell>
        </row>
        <row r="2028">
          <cell r="L2028" t="str">
            <v>El Meten</v>
          </cell>
        </row>
        <row r="2029">
          <cell r="L2029" t="str">
            <v>El Meten</v>
          </cell>
        </row>
        <row r="2030">
          <cell r="L2030" t="str">
            <v>Jbeil</v>
          </cell>
        </row>
        <row r="2031">
          <cell r="L2031" t="str">
            <v>Baabda</v>
          </cell>
        </row>
        <row r="2032">
          <cell r="L2032" t="str">
            <v>Rachaya</v>
          </cell>
        </row>
        <row r="2033">
          <cell r="L2033" t="str">
            <v>Aley</v>
          </cell>
        </row>
        <row r="2034">
          <cell r="L2034" t="str">
            <v>Jbeil</v>
          </cell>
        </row>
        <row r="2035">
          <cell r="L2035" t="str">
            <v>Jbeil</v>
          </cell>
        </row>
        <row r="2036">
          <cell r="L2036" t="str">
            <v>Jbeil</v>
          </cell>
        </row>
        <row r="2037">
          <cell r="L2037" t="str">
            <v>Akkar</v>
          </cell>
        </row>
        <row r="2038">
          <cell r="L2038" t="str">
            <v>Chouf</v>
          </cell>
        </row>
        <row r="2039">
          <cell r="L2039" t="str">
            <v>Aley</v>
          </cell>
        </row>
        <row r="2040">
          <cell r="L2040" t="str">
            <v>Beirut</v>
          </cell>
        </row>
        <row r="2041">
          <cell r="L2041" t="str">
            <v>Jbeil</v>
          </cell>
        </row>
        <row r="2042">
          <cell r="L2042" t="str">
            <v>El Batroun</v>
          </cell>
        </row>
        <row r="2043">
          <cell r="L2043" t="str">
            <v>Akkar</v>
          </cell>
        </row>
        <row r="2044">
          <cell r="L2044" t="str">
            <v>Akkar</v>
          </cell>
        </row>
        <row r="2045">
          <cell r="L2045" t="str">
            <v>Baalbek</v>
          </cell>
        </row>
        <row r="2046">
          <cell r="L2046" t="str">
            <v>Kesrwane</v>
          </cell>
        </row>
        <row r="2047">
          <cell r="L2047" t="str">
            <v>Jbeil</v>
          </cell>
        </row>
        <row r="2048">
          <cell r="L2048" t="str">
            <v>West Bekaa</v>
          </cell>
        </row>
        <row r="2049">
          <cell r="L2049" t="str">
            <v>Marjaayoun</v>
          </cell>
        </row>
        <row r="2050">
          <cell r="L2050" t="str">
            <v>Aley</v>
          </cell>
        </row>
        <row r="2051">
          <cell r="L2051" t="str">
            <v>Zahle</v>
          </cell>
        </row>
        <row r="2052">
          <cell r="L2052" t="str">
            <v>Akkar</v>
          </cell>
        </row>
        <row r="2053">
          <cell r="L2053" t="str">
            <v>Baabda</v>
          </cell>
        </row>
        <row r="2054">
          <cell r="L2054" t="str">
            <v>Zgharta</v>
          </cell>
        </row>
        <row r="2055">
          <cell r="L2055" t="str">
            <v>Chouf</v>
          </cell>
        </row>
        <row r="2056">
          <cell r="L2056" t="str">
            <v>Saida</v>
          </cell>
        </row>
        <row r="2057">
          <cell r="L2057" t="str">
            <v>Jbeil</v>
          </cell>
        </row>
        <row r="2058">
          <cell r="L2058" t="str">
            <v>Baalbek</v>
          </cell>
        </row>
        <row r="2059">
          <cell r="L2059" t="str">
            <v>Jbeil</v>
          </cell>
        </row>
        <row r="2060">
          <cell r="L2060" t="str">
            <v>Bcharre</v>
          </cell>
        </row>
        <row r="2061">
          <cell r="L2061" t="str">
            <v>El Meten</v>
          </cell>
        </row>
        <row r="2062">
          <cell r="L2062" t="str">
            <v>Jezzine</v>
          </cell>
        </row>
        <row r="2063">
          <cell r="L2063" t="str">
            <v>Jbeil</v>
          </cell>
        </row>
        <row r="2064">
          <cell r="L2064" t="str">
            <v>Chouf</v>
          </cell>
        </row>
        <row r="2065">
          <cell r="L2065" t="str">
            <v>Chouf</v>
          </cell>
        </row>
        <row r="2066">
          <cell r="L2066" t="str">
            <v>Saida</v>
          </cell>
        </row>
        <row r="2067">
          <cell r="L2067" t="str">
            <v>El Minieh-Dennie</v>
          </cell>
        </row>
        <row r="2068">
          <cell r="L2068" t="str">
            <v>Kesrwane</v>
          </cell>
        </row>
        <row r="2069">
          <cell r="L2069" t="str">
            <v>Marjaayoun</v>
          </cell>
        </row>
        <row r="2070">
          <cell r="L2070" t="str">
            <v>Saida</v>
          </cell>
        </row>
        <row r="2071">
          <cell r="L2071" t="str">
            <v>Rachaya</v>
          </cell>
        </row>
        <row r="2072">
          <cell r="L2072" t="str">
            <v>Tripoli</v>
          </cell>
        </row>
        <row r="2073">
          <cell r="L2073" t="str">
            <v>Jezzine</v>
          </cell>
        </row>
        <row r="2074">
          <cell r="L2074" t="str">
            <v>Tripoli</v>
          </cell>
        </row>
        <row r="2075">
          <cell r="L2075" t="str">
            <v>Baalbek</v>
          </cell>
        </row>
        <row r="2076">
          <cell r="L2076" t="str">
            <v>El Meten</v>
          </cell>
        </row>
        <row r="2077">
          <cell r="L2077" t="str">
            <v>Sour</v>
          </cell>
        </row>
        <row r="2078">
          <cell r="L2078" t="str">
            <v>Jezzine</v>
          </cell>
        </row>
        <row r="2079">
          <cell r="L2079" t="str">
            <v>Chouf</v>
          </cell>
        </row>
        <row r="2080">
          <cell r="L2080" t="str">
            <v>Hasbaya</v>
          </cell>
        </row>
        <row r="2081">
          <cell r="L2081" t="str">
            <v>Akkar</v>
          </cell>
        </row>
        <row r="2082">
          <cell r="L2082" t="str">
            <v>Tripoli</v>
          </cell>
        </row>
        <row r="2083">
          <cell r="L2083" t="str">
            <v>Beirut</v>
          </cell>
        </row>
        <row r="2084">
          <cell r="L2084" t="str">
            <v>Akkar</v>
          </cell>
        </row>
        <row r="2085">
          <cell r="L2085" t="str">
            <v>Akkar</v>
          </cell>
        </row>
        <row r="2086">
          <cell r="L2086" t="str">
            <v>Zgharta</v>
          </cell>
        </row>
        <row r="2087">
          <cell r="L2087" t="str">
            <v>Chouf</v>
          </cell>
        </row>
        <row r="2088">
          <cell r="L2088" t="str">
            <v>Saida</v>
          </cell>
        </row>
        <row r="2089">
          <cell r="L2089" t="str">
            <v>Zgharta</v>
          </cell>
        </row>
        <row r="2090">
          <cell r="L2090" t="str">
            <v>Jezzine</v>
          </cell>
        </row>
        <row r="2091">
          <cell r="L2091" t="str">
            <v>Sour</v>
          </cell>
        </row>
        <row r="2092">
          <cell r="L2092" t="str">
            <v>El Koura</v>
          </cell>
        </row>
        <row r="2093">
          <cell r="L2093" t="str">
            <v>Jezzine</v>
          </cell>
        </row>
        <row r="2094">
          <cell r="L2094" t="str">
            <v>El Meten</v>
          </cell>
        </row>
        <row r="2095">
          <cell r="L2095" t="str">
            <v>Baalbek</v>
          </cell>
        </row>
        <row r="2096">
          <cell r="L2096" t="str">
            <v>Jezzine</v>
          </cell>
        </row>
        <row r="2097">
          <cell r="L2097" t="str">
            <v>El Hermel</v>
          </cell>
        </row>
        <row r="2098">
          <cell r="L2098" t="str">
            <v>Jbeil</v>
          </cell>
        </row>
        <row r="2099">
          <cell r="L2099" t="str">
            <v>Bcharre</v>
          </cell>
        </row>
        <row r="2100">
          <cell r="L2100" t="str">
            <v>Jbeil</v>
          </cell>
        </row>
        <row r="2101">
          <cell r="L2101" t="str">
            <v>El Meten</v>
          </cell>
        </row>
        <row r="2102">
          <cell r="L2102" t="str">
            <v>Baalbek</v>
          </cell>
        </row>
        <row r="2103">
          <cell r="L2103" t="str">
            <v>Akkar</v>
          </cell>
        </row>
        <row r="2104">
          <cell r="L2104" t="str">
            <v>Jbeil</v>
          </cell>
        </row>
        <row r="2105">
          <cell r="L2105" t="str">
            <v>Chouf</v>
          </cell>
        </row>
        <row r="2106">
          <cell r="L2106" t="str">
            <v>Jbeil</v>
          </cell>
        </row>
        <row r="2107">
          <cell r="L2107" t="str">
            <v>Jezzine</v>
          </cell>
        </row>
        <row r="2108">
          <cell r="L2108" t="str">
            <v>Chouf</v>
          </cell>
        </row>
        <row r="2109">
          <cell r="L2109" t="str">
            <v>El Minieh-Dennie</v>
          </cell>
        </row>
        <row r="2110">
          <cell r="L2110" t="str">
            <v>Akkar</v>
          </cell>
        </row>
        <row r="2111">
          <cell r="L2111" t="str">
            <v>Aley</v>
          </cell>
        </row>
        <row r="2112">
          <cell r="L2112" t="str">
            <v>Baalbek</v>
          </cell>
        </row>
        <row r="2113">
          <cell r="L2113" t="str">
            <v>Baalbek</v>
          </cell>
        </row>
        <row r="2114">
          <cell r="L2114" t="str">
            <v>El Meten</v>
          </cell>
        </row>
        <row r="2115">
          <cell r="L2115" t="str">
            <v>Beirut</v>
          </cell>
        </row>
        <row r="2116">
          <cell r="L2116" t="str">
            <v>Beirut</v>
          </cell>
        </row>
        <row r="2117">
          <cell r="L2117" t="str">
            <v>Akkar</v>
          </cell>
        </row>
        <row r="2118">
          <cell r="L2118" t="str">
            <v>Akkar</v>
          </cell>
        </row>
        <row r="2119">
          <cell r="L2119" t="str">
            <v>Kesrwane</v>
          </cell>
        </row>
        <row r="2120">
          <cell r="L2120" t="str">
            <v>El Hermel</v>
          </cell>
        </row>
        <row r="2121">
          <cell r="L2121" t="str">
            <v>Akkar</v>
          </cell>
        </row>
        <row r="2122">
          <cell r="L2122" t="str">
            <v>Jezzine</v>
          </cell>
        </row>
        <row r="2123">
          <cell r="L2123" t="str">
            <v>Akkar</v>
          </cell>
        </row>
        <row r="2124">
          <cell r="L2124" t="str">
            <v>El Hermel</v>
          </cell>
        </row>
        <row r="2125">
          <cell r="L2125" t="str">
            <v>Baalbek</v>
          </cell>
        </row>
        <row r="2126">
          <cell r="L2126" t="str">
            <v>Baalbek</v>
          </cell>
        </row>
        <row r="2127">
          <cell r="L2127" t="str">
            <v>Baalbek</v>
          </cell>
        </row>
        <row r="2128">
          <cell r="L2128" t="str">
            <v>Baalbek</v>
          </cell>
        </row>
        <row r="2129">
          <cell r="L2129" t="str">
            <v>Baalbek</v>
          </cell>
        </row>
        <row r="2130">
          <cell r="L2130" t="str">
            <v>El Hermel</v>
          </cell>
        </row>
        <row r="2131">
          <cell r="L2131" t="str">
            <v>El Batroun</v>
          </cell>
        </row>
        <row r="2132">
          <cell r="L2132" t="str">
            <v>El Hermel</v>
          </cell>
        </row>
        <row r="2133">
          <cell r="L2133" t="str">
            <v>El Hermel</v>
          </cell>
        </row>
        <row r="2134">
          <cell r="L2134" t="str">
            <v>Baalbek</v>
          </cell>
        </row>
        <row r="2135">
          <cell r="L2135" t="str">
            <v>El Hermel</v>
          </cell>
        </row>
        <row r="2136">
          <cell r="L2136" t="str">
            <v>Baalbek</v>
          </cell>
        </row>
        <row r="2137">
          <cell r="L2137" t="str">
            <v>Baalbek</v>
          </cell>
        </row>
        <row r="2138">
          <cell r="L2138" t="str">
            <v>Baalbek</v>
          </cell>
        </row>
        <row r="2139">
          <cell r="L2139" t="str">
            <v>Baalbek</v>
          </cell>
        </row>
        <row r="2140">
          <cell r="L2140" t="str">
            <v>Baalbek</v>
          </cell>
        </row>
        <row r="2141">
          <cell r="L2141" t="str">
            <v>El Hermel</v>
          </cell>
        </row>
        <row r="2142">
          <cell r="L2142" t="str">
            <v>Baalbek</v>
          </cell>
        </row>
        <row r="2143">
          <cell r="L2143" t="str">
            <v>Baalbek</v>
          </cell>
        </row>
        <row r="2144">
          <cell r="L2144" t="str">
            <v>El Hermel</v>
          </cell>
        </row>
        <row r="2145">
          <cell r="L2145" t="str">
            <v>El Hermel</v>
          </cell>
        </row>
        <row r="2146">
          <cell r="L2146" t="str">
            <v>Baalbek</v>
          </cell>
        </row>
        <row r="2147">
          <cell r="L2147" t="str">
            <v>Akkar</v>
          </cell>
        </row>
        <row r="2148">
          <cell r="L2148" t="str">
            <v>El Hermel</v>
          </cell>
        </row>
        <row r="2149">
          <cell r="L2149" t="str">
            <v>El Hermel</v>
          </cell>
        </row>
        <row r="2150">
          <cell r="L2150" t="str">
            <v>El Batroun</v>
          </cell>
        </row>
        <row r="2151">
          <cell r="L2151" t="str">
            <v>Baalbek</v>
          </cell>
        </row>
        <row r="2152">
          <cell r="L2152" t="str">
            <v>Jezzine</v>
          </cell>
        </row>
        <row r="2153">
          <cell r="L2153" t="str">
            <v>El Hermel</v>
          </cell>
        </row>
        <row r="2154">
          <cell r="L2154" t="str">
            <v>Kesrwane</v>
          </cell>
        </row>
        <row r="2155">
          <cell r="L2155" t="str">
            <v>El Hermel</v>
          </cell>
        </row>
        <row r="2156">
          <cell r="L2156" t="str">
            <v>El Hermel</v>
          </cell>
        </row>
        <row r="2157">
          <cell r="L2157" t="str">
            <v>El Hermel</v>
          </cell>
        </row>
        <row r="2158">
          <cell r="L2158" t="str">
            <v>El Hermel</v>
          </cell>
        </row>
        <row r="2159">
          <cell r="L2159" t="str">
            <v>El Minieh-Dennie</v>
          </cell>
        </row>
        <row r="2160">
          <cell r="L2160" t="str">
            <v>Baalbek</v>
          </cell>
        </row>
        <row r="2161">
          <cell r="L2161" t="str">
            <v>El Hermel</v>
          </cell>
        </row>
        <row r="2162">
          <cell r="L2162" t="str">
            <v>El Minieh-Dennie</v>
          </cell>
        </row>
        <row r="2163">
          <cell r="L2163" t="str">
            <v>El Hermel</v>
          </cell>
        </row>
        <row r="2164">
          <cell r="L2164" t="str">
            <v>El Batroun</v>
          </cell>
        </row>
        <row r="2165">
          <cell r="L2165" t="str">
            <v>El Hermel</v>
          </cell>
        </row>
        <row r="2166">
          <cell r="L2166" t="str">
            <v>El Meten</v>
          </cell>
        </row>
        <row r="2167">
          <cell r="L2167" t="str">
            <v>Baalbek</v>
          </cell>
        </row>
        <row r="2168">
          <cell r="L2168" t="str">
            <v>El Hermel</v>
          </cell>
        </row>
        <row r="2169">
          <cell r="L2169" t="str">
            <v>Saida</v>
          </cell>
        </row>
        <row r="2170">
          <cell r="L2170" t="str">
            <v>Baalbek</v>
          </cell>
        </row>
        <row r="2171">
          <cell r="L2171" t="str">
            <v>El Hermel</v>
          </cell>
        </row>
        <row r="2172">
          <cell r="L2172" t="str">
            <v>Baalbek</v>
          </cell>
        </row>
        <row r="2173">
          <cell r="L2173" t="str">
            <v>Akkar</v>
          </cell>
        </row>
        <row r="2174">
          <cell r="L2174" t="str">
            <v>Baalbek</v>
          </cell>
        </row>
        <row r="2175">
          <cell r="L2175" t="str">
            <v>El Hermel</v>
          </cell>
        </row>
        <row r="2176">
          <cell r="L2176" t="str">
            <v>Baalbek</v>
          </cell>
        </row>
        <row r="2177">
          <cell r="L2177" t="str">
            <v>Baalbek</v>
          </cell>
        </row>
        <row r="2178">
          <cell r="L2178" t="str">
            <v>El Hermel</v>
          </cell>
        </row>
        <row r="2179">
          <cell r="L2179" t="str">
            <v>Baabda</v>
          </cell>
        </row>
        <row r="2180">
          <cell r="L2180" t="str">
            <v>Zahle</v>
          </cell>
        </row>
        <row r="2181">
          <cell r="L2181" t="str">
            <v>Aley</v>
          </cell>
        </row>
        <row r="2182">
          <cell r="L2182" t="str">
            <v>Kesrwane</v>
          </cell>
        </row>
        <row r="2183">
          <cell r="L2183" t="str">
            <v>Chouf</v>
          </cell>
        </row>
        <row r="2184">
          <cell r="L2184" t="str">
            <v>El Meten</v>
          </cell>
        </row>
        <row r="2185">
          <cell r="L2185" t="str">
            <v>Saida</v>
          </cell>
        </row>
        <row r="2186">
          <cell r="L2186" t="str">
            <v>Akkar</v>
          </cell>
        </row>
        <row r="2187">
          <cell r="L2187" t="str">
            <v>Chouf</v>
          </cell>
        </row>
        <row r="2188">
          <cell r="L2188" t="str">
            <v>El Meten</v>
          </cell>
        </row>
        <row r="2189">
          <cell r="L2189" t="str">
            <v>Chouf</v>
          </cell>
        </row>
        <row r="2190">
          <cell r="L2190" t="str">
            <v>El Meten</v>
          </cell>
        </row>
        <row r="2191">
          <cell r="L2191" t="str">
            <v>Chouf</v>
          </cell>
        </row>
        <row r="2192">
          <cell r="L2192" t="str">
            <v>El Batroun</v>
          </cell>
        </row>
        <row r="2193">
          <cell r="L2193" t="str">
            <v>Akkar</v>
          </cell>
        </row>
        <row r="2194">
          <cell r="L2194" t="str">
            <v>Jezzine</v>
          </cell>
        </row>
        <row r="2195">
          <cell r="L2195" t="str">
            <v>El Meten</v>
          </cell>
        </row>
        <row r="2196">
          <cell r="L2196" t="str">
            <v>Jbeil</v>
          </cell>
        </row>
        <row r="2197">
          <cell r="L2197" t="str">
            <v>Baabda</v>
          </cell>
        </row>
        <row r="2198">
          <cell r="L2198" t="str">
            <v>Akkar</v>
          </cell>
        </row>
        <row r="2199">
          <cell r="L2199" t="str">
            <v>Chouf</v>
          </cell>
        </row>
        <row r="2200">
          <cell r="L2200" t="str">
            <v>Jezzine</v>
          </cell>
        </row>
        <row r="2201">
          <cell r="L2201" t="str">
            <v>El Batroun</v>
          </cell>
        </row>
        <row r="2202">
          <cell r="L2202" t="str">
            <v>Akkar</v>
          </cell>
        </row>
        <row r="2203">
          <cell r="L2203" t="str">
            <v>West Bekaa</v>
          </cell>
        </row>
        <row r="2204">
          <cell r="L2204" t="str">
            <v>Kesrwane</v>
          </cell>
        </row>
        <row r="2205">
          <cell r="L2205" t="str">
            <v>Chouf</v>
          </cell>
        </row>
        <row r="2206">
          <cell r="L2206" t="str">
            <v>Jbeil</v>
          </cell>
        </row>
        <row r="2207">
          <cell r="L2207" t="str">
            <v>El Nabatieh</v>
          </cell>
        </row>
        <row r="2208">
          <cell r="L2208" t="str">
            <v>El Nabatieh</v>
          </cell>
        </row>
        <row r="2209">
          <cell r="L2209" t="str">
            <v>El Meten</v>
          </cell>
        </row>
        <row r="2210">
          <cell r="L2210" t="str">
            <v>Baalbek</v>
          </cell>
        </row>
        <row r="2211">
          <cell r="L2211" t="str">
            <v>Zahle</v>
          </cell>
        </row>
        <row r="2212">
          <cell r="L2212" t="str">
            <v>Baalbek</v>
          </cell>
        </row>
        <row r="2213">
          <cell r="L2213" t="str">
            <v>Baalbek</v>
          </cell>
        </row>
        <row r="2214">
          <cell r="L2214" t="str">
            <v>Sour</v>
          </cell>
        </row>
        <row r="2215">
          <cell r="L2215" t="str">
            <v>Baalbek</v>
          </cell>
        </row>
        <row r="2216">
          <cell r="L2216" t="str">
            <v>Baalbek</v>
          </cell>
        </row>
        <row r="2217">
          <cell r="L2217" t="str">
            <v>Jezzine</v>
          </cell>
        </row>
        <row r="2218">
          <cell r="L2218" t="str">
            <v>Marjaayoun</v>
          </cell>
        </row>
        <row r="2219">
          <cell r="L2219" t="str">
            <v>Chouf</v>
          </cell>
        </row>
        <row r="2220">
          <cell r="L2220" t="str">
            <v>Sour</v>
          </cell>
        </row>
        <row r="2221">
          <cell r="L2221" t="str">
            <v>Baalbek</v>
          </cell>
        </row>
        <row r="2222">
          <cell r="L2222" t="str">
            <v>El Batroun</v>
          </cell>
        </row>
        <row r="2223">
          <cell r="L2223" t="str">
            <v>Kesrwane</v>
          </cell>
        </row>
        <row r="2224">
          <cell r="L2224" t="str">
            <v>Akkar</v>
          </cell>
        </row>
        <row r="2225">
          <cell r="L2225" t="str">
            <v>Kesrwane</v>
          </cell>
        </row>
        <row r="2226">
          <cell r="L2226" t="str">
            <v>Kesrwane</v>
          </cell>
        </row>
        <row r="2227">
          <cell r="L2227" t="str">
            <v>Jbeil</v>
          </cell>
        </row>
        <row r="2228">
          <cell r="L2228" t="str">
            <v>Akkar</v>
          </cell>
        </row>
        <row r="2229">
          <cell r="L2229" t="str">
            <v>Saida</v>
          </cell>
        </row>
        <row r="2230">
          <cell r="L2230" t="str">
            <v>Beirut</v>
          </cell>
        </row>
        <row r="2231">
          <cell r="L2231" t="str">
            <v>El Batroun</v>
          </cell>
        </row>
        <row r="2232">
          <cell r="L2232" t="str">
            <v>Kesrwane</v>
          </cell>
        </row>
        <row r="2233">
          <cell r="L2233" t="str">
            <v>Sour</v>
          </cell>
        </row>
        <row r="2234">
          <cell r="L2234" t="str">
            <v>El Meten</v>
          </cell>
        </row>
        <row r="2235">
          <cell r="L2235" t="str">
            <v>Beirut</v>
          </cell>
        </row>
        <row r="2236">
          <cell r="L2236" t="str">
            <v>El Hermel</v>
          </cell>
        </row>
        <row r="2237">
          <cell r="L2237" t="str">
            <v>Zahle</v>
          </cell>
        </row>
        <row r="2238">
          <cell r="L2238" t="str">
            <v>Zahle</v>
          </cell>
        </row>
        <row r="2239">
          <cell r="L2239" t="str">
            <v>Zahle</v>
          </cell>
        </row>
        <row r="2240">
          <cell r="L2240" t="str">
            <v>Akkar</v>
          </cell>
        </row>
        <row r="2241">
          <cell r="L2241" t="str">
            <v>El Minieh-Dennie</v>
          </cell>
        </row>
        <row r="2242">
          <cell r="L2242" t="str">
            <v>El Minieh-Dennie</v>
          </cell>
        </row>
        <row r="2243">
          <cell r="L2243" t="str">
            <v>Akkar</v>
          </cell>
        </row>
        <row r="2244">
          <cell r="L2244" t="str">
            <v>Zahle</v>
          </cell>
        </row>
        <row r="2245">
          <cell r="L2245" t="str">
            <v>Chouf</v>
          </cell>
        </row>
        <row r="2246">
          <cell r="L2246" t="str">
            <v>El Batroun</v>
          </cell>
        </row>
        <row r="2247">
          <cell r="L2247" t="str">
            <v>Sour</v>
          </cell>
        </row>
        <row r="2248">
          <cell r="L2248" t="str">
            <v>El Nabatieh</v>
          </cell>
        </row>
        <row r="2249">
          <cell r="L2249" t="str">
            <v>Kesrwane</v>
          </cell>
        </row>
        <row r="2250">
          <cell r="L2250" t="str">
            <v>Kesrwane</v>
          </cell>
        </row>
        <row r="2251">
          <cell r="L2251" t="str">
            <v>Akkar</v>
          </cell>
        </row>
        <row r="2252">
          <cell r="L2252" t="str">
            <v>Akkar</v>
          </cell>
        </row>
        <row r="2253">
          <cell r="L2253" t="str">
            <v>Akkar</v>
          </cell>
        </row>
        <row r="2254">
          <cell r="L2254" t="str">
            <v>Tripoli</v>
          </cell>
        </row>
        <row r="2255">
          <cell r="L2255" t="str">
            <v>Akkar</v>
          </cell>
        </row>
        <row r="2256">
          <cell r="L2256" t="str">
            <v>Chouf</v>
          </cell>
        </row>
        <row r="2257">
          <cell r="L2257" t="str">
            <v>Jezzine</v>
          </cell>
        </row>
        <row r="2258">
          <cell r="L2258" t="str">
            <v>Chouf</v>
          </cell>
        </row>
        <row r="2259">
          <cell r="L2259" t="str">
            <v>El Meten</v>
          </cell>
        </row>
        <row r="2260">
          <cell r="L2260" t="str">
            <v>Baabda</v>
          </cell>
        </row>
        <row r="2261">
          <cell r="L2261" t="str">
            <v>Baabda</v>
          </cell>
        </row>
        <row r="2262">
          <cell r="L2262" t="str">
            <v>Chouf</v>
          </cell>
        </row>
        <row r="2263">
          <cell r="L2263" t="str">
            <v>Chouf</v>
          </cell>
        </row>
        <row r="2264">
          <cell r="L2264" t="str">
            <v>El Meten</v>
          </cell>
        </row>
        <row r="2265">
          <cell r="L2265" t="str">
            <v>Zahle</v>
          </cell>
        </row>
        <row r="2266">
          <cell r="L2266" t="str">
            <v>Akkar</v>
          </cell>
        </row>
        <row r="2267">
          <cell r="L2267" t="str">
            <v>El Batroun</v>
          </cell>
        </row>
        <row r="2268">
          <cell r="L2268" t="str">
            <v>Zahle</v>
          </cell>
        </row>
        <row r="2269">
          <cell r="L2269" t="str">
            <v>El Meten</v>
          </cell>
        </row>
        <row r="2270">
          <cell r="L2270" t="str">
            <v>Baalbek</v>
          </cell>
        </row>
        <row r="2271">
          <cell r="L2271" t="str">
            <v>El Meten</v>
          </cell>
        </row>
        <row r="2272">
          <cell r="L2272" t="str">
            <v>Jezzine</v>
          </cell>
        </row>
        <row r="2273">
          <cell r="L2273" t="str">
            <v>Baalbek</v>
          </cell>
        </row>
        <row r="2274">
          <cell r="L2274" t="str">
            <v>El Hermel</v>
          </cell>
        </row>
        <row r="2275">
          <cell r="L2275" t="str">
            <v>El Minieh-Dennie</v>
          </cell>
        </row>
        <row r="2276">
          <cell r="L2276" t="str">
            <v>El Hermel</v>
          </cell>
        </row>
        <row r="2277">
          <cell r="L2277" t="str">
            <v>El Minieh-Dennie</v>
          </cell>
        </row>
        <row r="2278">
          <cell r="L2278" t="str">
            <v>El Hermel</v>
          </cell>
        </row>
        <row r="2279">
          <cell r="L2279" t="str">
            <v>Chouf</v>
          </cell>
        </row>
        <row r="2280">
          <cell r="L2280" t="str">
            <v>El Hermel</v>
          </cell>
        </row>
        <row r="2281">
          <cell r="L2281" t="str">
            <v>Chouf</v>
          </cell>
        </row>
        <row r="2282">
          <cell r="L2282" t="str">
            <v>El Hermel</v>
          </cell>
        </row>
        <row r="2283">
          <cell r="L2283" t="str">
            <v>Jezzine</v>
          </cell>
        </row>
        <row r="2284">
          <cell r="L2284" t="str">
            <v>Sour</v>
          </cell>
        </row>
        <row r="2285">
          <cell r="L2285" t="str">
            <v>Akkar</v>
          </cell>
        </row>
        <row r="2286">
          <cell r="L2286" t="str">
            <v>Bcharre</v>
          </cell>
        </row>
        <row r="2287">
          <cell r="L2287" t="str">
            <v>West Bekaa</v>
          </cell>
        </row>
        <row r="2288">
          <cell r="L2288" t="str">
            <v>Jezzine</v>
          </cell>
        </row>
        <row r="2289">
          <cell r="L2289" t="str">
            <v>Chouf</v>
          </cell>
        </row>
        <row r="2290">
          <cell r="L2290" t="str">
            <v>Jbeil</v>
          </cell>
        </row>
        <row r="2291">
          <cell r="L2291" t="str">
            <v>Kesrwane</v>
          </cell>
        </row>
        <row r="2292">
          <cell r="L2292" t="str">
            <v>Jbeil</v>
          </cell>
        </row>
        <row r="2293">
          <cell r="L2293" t="str">
            <v>Jbeil</v>
          </cell>
        </row>
        <row r="2294">
          <cell r="L2294" t="str">
            <v>Kesrwane</v>
          </cell>
        </row>
        <row r="2295">
          <cell r="L2295" t="str">
            <v>El Meten</v>
          </cell>
        </row>
        <row r="2296">
          <cell r="L2296" t="str">
            <v>El Batroun</v>
          </cell>
        </row>
        <row r="2297">
          <cell r="L2297" t="str">
            <v>Kesrwane</v>
          </cell>
        </row>
        <row r="2298">
          <cell r="L2298" t="str">
            <v>Kesrwane</v>
          </cell>
        </row>
        <row r="2299">
          <cell r="L2299" t="str">
            <v>El Minieh-Dennie</v>
          </cell>
        </row>
        <row r="2300">
          <cell r="L2300" t="str">
            <v>El Minieh-Dennie</v>
          </cell>
        </row>
        <row r="2301">
          <cell r="L2301" t="str">
            <v>El Minieh-Dennie</v>
          </cell>
        </row>
        <row r="2302">
          <cell r="L2302" t="str">
            <v>Jezzine</v>
          </cell>
        </row>
        <row r="2303">
          <cell r="L2303" t="str">
            <v>Hasbaya</v>
          </cell>
        </row>
        <row r="2304">
          <cell r="L2304" t="str">
            <v>Akkar</v>
          </cell>
        </row>
        <row r="2305">
          <cell r="L2305" t="str">
            <v>El Koura</v>
          </cell>
        </row>
        <row r="2306">
          <cell r="L2306" t="str">
            <v>Sour</v>
          </cell>
        </row>
        <row r="2307">
          <cell r="L2307" t="str">
            <v>Aley</v>
          </cell>
        </row>
        <row r="2308">
          <cell r="L2308" t="str">
            <v>Saida</v>
          </cell>
        </row>
        <row r="2309">
          <cell r="L2309" t="str">
            <v>Beirut</v>
          </cell>
        </row>
        <row r="2310">
          <cell r="L2310" t="str">
            <v>Beirut</v>
          </cell>
        </row>
        <row r="2311">
          <cell r="L2311" t="str">
            <v>Beirut</v>
          </cell>
        </row>
        <row r="2312">
          <cell r="L2312" t="str">
            <v>Beirut</v>
          </cell>
        </row>
        <row r="2313">
          <cell r="L2313" t="str">
            <v>Beirut</v>
          </cell>
        </row>
        <row r="2314">
          <cell r="L2314" t="str">
            <v>Baalbek</v>
          </cell>
        </row>
        <row r="2315">
          <cell r="L2315" t="str">
            <v>Baalbek</v>
          </cell>
        </row>
        <row r="2316">
          <cell r="L2316" t="str">
            <v>Zahle</v>
          </cell>
        </row>
        <row r="2317">
          <cell r="L2317" t="str">
            <v>Baalbek</v>
          </cell>
        </row>
        <row r="2318">
          <cell r="L2318" t="str">
            <v>Baalbek</v>
          </cell>
        </row>
        <row r="2319">
          <cell r="L2319" t="str">
            <v>Akkar</v>
          </cell>
        </row>
        <row r="2320">
          <cell r="L2320" t="str">
            <v>Saida</v>
          </cell>
        </row>
        <row r="2321">
          <cell r="L2321" t="str">
            <v>El Nabatieh</v>
          </cell>
        </row>
        <row r="2322">
          <cell r="L2322" t="str">
            <v>El Meten</v>
          </cell>
        </row>
        <row r="2323">
          <cell r="L2323" t="str">
            <v>Akkar</v>
          </cell>
        </row>
        <row r="2324">
          <cell r="L2324" t="str">
            <v>Zahle</v>
          </cell>
        </row>
        <row r="2325">
          <cell r="L2325" t="str">
            <v>Aley</v>
          </cell>
        </row>
        <row r="2326">
          <cell r="L2326" t="str">
            <v>Marjaayoun</v>
          </cell>
        </row>
        <row r="2327">
          <cell r="L2327" t="str">
            <v>Jezzine</v>
          </cell>
        </row>
        <row r="2328">
          <cell r="L2328" t="str">
            <v>Baabda</v>
          </cell>
        </row>
        <row r="2329">
          <cell r="L2329" t="str">
            <v>Kesrwane</v>
          </cell>
        </row>
        <row r="2330">
          <cell r="L2330" t="str">
            <v>Baalbek</v>
          </cell>
        </row>
        <row r="2331">
          <cell r="L2331" t="str">
            <v>Marjaayoun</v>
          </cell>
        </row>
        <row r="2332">
          <cell r="L2332" t="str">
            <v>Chouf</v>
          </cell>
        </row>
        <row r="2333">
          <cell r="L2333" t="str">
            <v>Chouf</v>
          </cell>
        </row>
        <row r="2334">
          <cell r="L2334" t="str">
            <v>Chouf</v>
          </cell>
        </row>
        <row r="2335">
          <cell r="L2335" t="str">
            <v>Kesrwane</v>
          </cell>
        </row>
        <row r="2336">
          <cell r="L2336" t="str">
            <v>Sour</v>
          </cell>
        </row>
        <row r="2337">
          <cell r="L2337" t="str">
            <v>Tripoli</v>
          </cell>
        </row>
        <row r="2338">
          <cell r="L2338" t="str">
            <v>Bent Jbeil</v>
          </cell>
        </row>
        <row r="2339">
          <cell r="L2339" t="str">
            <v>Baalbek</v>
          </cell>
        </row>
        <row r="2340">
          <cell r="L2340" t="str">
            <v>El Koura</v>
          </cell>
        </row>
        <row r="2341">
          <cell r="L2341" t="str">
            <v>Sour</v>
          </cell>
        </row>
        <row r="2342">
          <cell r="L2342" t="str">
            <v>El Hermel</v>
          </cell>
        </row>
        <row r="2343">
          <cell r="L2343" t="str">
            <v>El Meten</v>
          </cell>
        </row>
        <row r="2344">
          <cell r="L2344" t="str">
            <v>Akkar</v>
          </cell>
        </row>
        <row r="2345">
          <cell r="L2345" t="str">
            <v>Akkar</v>
          </cell>
        </row>
        <row r="2346">
          <cell r="L2346" t="str">
            <v>Marjaayoun</v>
          </cell>
        </row>
        <row r="2347">
          <cell r="L2347" t="str">
            <v>Beirut</v>
          </cell>
        </row>
        <row r="2348">
          <cell r="L2348" t="str">
            <v>Bent Jbeil</v>
          </cell>
        </row>
        <row r="2349">
          <cell r="L2349" t="str">
            <v>West Bekaa</v>
          </cell>
        </row>
        <row r="2350">
          <cell r="L2350" t="str">
            <v>Zgharta</v>
          </cell>
        </row>
        <row r="2351">
          <cell r="L2351" t="str">
            <v>Baalbek</v>
          </cell>
        </row>
        <row r="2352">
          <cell r="L2352" t="str">
            <v>Akkar</v>
          </cell>
        </row>
        <row r="2353">
          <cell r="L2353" t="str">
            <v>El Minieh-Dennie</v>
          </cell>
        </row>
        <row r="2354">
          <cell r="L2354" t="str">
            <v>El Minieh-Dennie</v>
          </cell>
        </row>
        <row r="2355">
          <cell r="L2355" t="str">
            <v>El Batroun</v>
          </cell>
        </row>
        <row r="2356">
          <cell r="L2356" t="str">
            <v>Akkar</v>
          </cell>
        </row>
        <row r="2357">
          <cell r="L2357" t="str">
            <v>Kesrwane</v>
          </cell>
        </row>
        <row r="2358">
          <cell r="L2358" t="str">
            <v>Zahle</v>
          </cell>
        </row>
        <row r="2359">
          <cell r="L2359" t="str">
            <v>Kesrwane</v>
          </cell>
        </row>
        <row r="2360">
          <cell r="L2360" t="str">
            <v>Kesrwane</v>
          </cell>
        </row>
        <row r="2361">
          <cell r="L2361" t="str">
            <v>El Minieh-Dennie</v>
          </cell>
        </row>
        <row r="2362">
          <cell r="L2362" t="str">
            <v>Jbeil</v>
          </cell>
        </row>
        <row r="2363">
          <cell r="L2363" t="str">
            <v>Jbeil</v>
          </cell>
        </row>
        <row r="2364">
          <cell r="L2364" t="str">
            <v>Sour</v>
          </cell>
        </row>
        <row r="2365">
          <cell r="L2365" t="str">
            <v>El Hermel</v>
          </cell>
        </row>
        <row r="2366">
          <cell r="L2366" t="str">
            <v>Jbeil</v>
          </cell>
        </row>
        <row r="2367">
          <cell r="L2367" t="str">
            <v>Chouf</v>
          </cell>
        </row>
        <row r="2368">
          <cell r="L2368" t="str">
            <v>Jezzine</v>
          </cell>
        </row>
        <row r="2369">
          <cell r="L2369" t="str">
            <v>Jbeil</v>
          </cell>
        </row>
        <row r="2370">
          <cell r="L2370" t="str">
            <v>Bent Jbeil</v>
          </cell>
        </row>
        <row r="2371">
          <cell r="L2371" t="str">
            <v>Jbeil</v>
          </cell>
        </row>
        <row r="2372">
          <cell r="L2372" t="str">
            <v>Akkar</v>
          </cell>
        </row>
        <row r="2373">
          <cell r="L2373" t="str">
            <v>Kesrwane</v>
          </cell>
        </row>
        <row r="2374">
          <cell r="L2374" t="str">
            <v>El Minieh-Dennie</v>
          </cell>
        </row>
        <row r="2375">
          <cell r="L2375" t="str">
            <v>Jezzine</v>
          </cell>
        </row>
        <row r="2376">
          <cell r="L2376" t="str">
            <v>Akkar</v>
          </cell>
        </row>
        <row r="2377">
          <cell r="L2377" t="str">
            <v>Akkar</v>
          </cell>
        </row>
        <row r="2378">
          <cell r="L2378" t="str">
            <v>Akkar</v>
          </cell>
        </row>
        <row r="2379">
          <cell r="L2379" t="str">
            <v>Akkar</v>
          </cell>
        </row>
        <row r="2380">
          <cell r="L2380" t="str">
            <v>Jbeil</v>
          </cell>
        </row>
        <row r="2381">
          <cell r="L2381" t="str">
            <v>Zahle</v>
          </cell>
        </row>
        <row r="2382">
          <cell r="L2382" t="str">
            <v>El Minieh-Dennie</v>
          </cell>
        </row>
        <row r="2383">
          <cell r="L2383" t="str">
            <v>El Meten</v>
          </cell>
        </row>
        <row r="2384">
          <cell r="L2384" t="str">
            <v>El Meten</v>
          </cell>
        </row>
        <row r="2385">
          <cell r="L2385" t="str">
            <v>Saida</v>
          </cell>
        </row>
        <row r="2386">
          <cell r="L2386" t="str">
            <v>Jbeil</v>
          </cell>
        </row>
        <row r="2387">
          <cell r="L2387" t="str">
            <v>Jbeil</v>
          </cell>
        </row>
        <row r="2388">
          <cell r="L2388" t="str">
            <v>Baalbek</v>
          </cell>
        </row>
        <row r="2389">
          <cell r="L2389" t="str">
            <v>West Bekaa</v>
          </cell>
        </row>
        <row r="2390">
          <cell r="L2390" t="str">
            <v>Saida</v>
          </cell>
        </row>
        <row r="2391">
          <cell r="L2391" t="str">
            <v>Akkar</v>
          </cell>
        </row>
        <row r="2392">
          <cell r="L2392" t="str">
            <v>Baabda</v>
          </cell>
        </row>
        <row r="2393">
          <cell r="L2393" t="str">
            <v>Saida</v>
          </cell>
        </row>
        <row r="2394">
          <cell r="L2394" t="str">
            <v>Marjaayoun</v>
          </cell>
        </row>
        <row r="2395">
          <cell r="L2395" t="str">
            <v>Kesrwane</v>
          </cell>
        </row>
        <row r="2396">
          <cell r="L2396" t="str">
            <v>Akkar</v>
          </cell>
        </row>
        <row r="2397">
          <cell r="L2397" t="str">
            <v>Baalbek</v>
          </cell>
        </row>
        <row r="2398">
          <cell r="L2398" t="str">
            <v>Akkar</v>
          </cell>
        </row>
        <row r="2399">
          <cell r="L2399" t="str">
            <v>Akkar</v>
          </cell>
        </row>
        <row r="2400">
          <cell r="L2400" t="str">
            <v>Aley</v>
          </cell>
        </row>
        <row r="2401">
          <cell r="L2401" t="str">
            <v>Kesrwane</v>
          </cell>
        </row>
        <row r="2402">
          <cell r="L2402" t="str">
            <v>Rachaya</v>
          </cell>
        </row>
        <row r="2403">
          <cell r="L2403" t="str">
            <v>Bcharre</v>
          </cell>
        </row>
        <row r="2404">
          <cell r="L2404" t="str">
            <v>El Meten</v>
          </cell>
        </row>
        <row r="2405">
          <cell r="L2405" t="str">
            <v>Saida</v>
          </cell>
        </row>
        <row r="2406">
          <cell r="L2406" t="str">
            <v>Bcharre</v>
          </cell>
        </row>
        <row r="2407">
          <cell r="L2407" t="str">
            <v>Beirut</v>
          </cell>
        </row>
        <row r="2408">
          <cell r="L2408" t="str">
            <v>Akkar</v>
          </cell>
        </row>
        <row r="2409">
          <cell r="L2409" t="str">
            <v>Zahle</v>
          </cell>
        </row>
        <row r="2410">
          <cell r="L2410" t="str">
            <v>Beirut</v>
          </cell>
        </row>
        <row r="2411">
          <cell r="L2411" t="str">
            <v>Jbeil</v>
          </cell>
        </row>
        <row r="2412">
          <cell r="L2412" t="str">
            <v>Baabda</v>
          </cell>
        </row>
        <row r="2413">
          <cell r="L2413" t="str">
            <v>El Meten</v>
          </cell>
        </row>
        <row r="2414">
          <cell r="L2414" t="str">
            <v>El Meten</v>
          </cell>
        </row>
        <row r="2415">
          <cell r="L2415" t="str">
            <v>El Batroun</v>
          </cell>
        </row>
        <row r="2416">
          <cell r="L2416" t="str">
            <v>Jezzine</v>
          </cell>
        </row>
        <row r="2417">
          <cell r="L2417" t="str">
            <v>El Meten</v>
          </cell>
        </row>
        <row r="2418">
          <cell r="L2418" t="str">
            <v>Akkar</v>
          </cell>
        </row>
        <row r="2419">
          <cell r="L2419" t="str">
            <v>Tripoli</v>
          </cell>
        </row>
        <row r="2420">
          <cell r="L2420" t="str">
            <v>Aley</v>
          </cell>
        </row>
        <row r="2421">
          <cell r="L2421" t="str">
            <v>Baabda</v>
          </cell>
        </row>
        <row r="2422">
          <cell r="L2422" t="str">
            <v>Akkar</v>
          </cell>
        </row>
        <row r="2423">
          <cell r="L2423" t="str">
            <v>Jezzine</v>
          </cell>
        </row>
        <row r="2424">
          <cell r="L2424" t="str">
            <v>Kesrwane</v>
          </cell>
        </row>
        <row r="2425">
          <cell r="L2425" t="str">
            <v>Chouf</v>
          </cell>
        </row>
        <row r="2426">
          <cell r="L2426" t="str">
            <v>El Minieh-Dennie</v>
          </cell>
        </row>
        <row r="2427">
          <cell r="L2427" t="str">
            <v>Akkar</v>
          </cell>
        </row>
        <row r="2428">
          <cell r="L2428" t="str">
            <v>Baabda</v>
          </cell>
        </row>
        <row r="2429">
          <cell r="L2429" t="str">
            <v>Saida</v>
          </cell>
        </row>
        <row r="2430">
          <cell r="L2430" t="str">
            <v>Jezzine</v>
          </cell>
        </row>
        <row r="2431">
          <cell r="L2431" t="str">
            <v>Baabda</v>
          </cell>
        </row>
        <row r="2432">
          <cell r="L2432" t="str">
            <v>El Nabatieh</v>
          </cell>
        </row>
        <row r="2433">
          <cell r="L2433" t="str">
            <v>Akkar</v>
          </cell>
        </row>
        <row r="2434">
          <cell r="L2434" t="str">
            <v>Marjaayoun</v>
          </cell>
        </row>
        <row r="2435">
          <cell r="L2435" t="str">
            <v>Baalbek</v>
          </cell>
        </row>
        <row r="2436">
          <cell r="L2436" t="str">
            <v>Baabda</v>
          </cell>
        </row>
        <row r="2437">
          <cell r="L2437" t="str">
            <v>Jezzine</v>
          </cell>
        </row>
        <row r="2438">
          <cell r="L2438" t="str">
            <v>El Hermel</v>
          </cell>
        </row>
        <row r="2439">
          <cell r="L2439" t="str">
            <v>Akkar</v>
          </cell>
        </row>
        <row r="2440">
          <cell r="L2440" t="str">
            <v>El Hermel</v>
          </cell>
        </row>
        <row r="2441">
          <cell r="L2441" t="str">
            <v>El Batroun</v>
          </cell>
        </row>
        <row r="2442">
          <cell r="L2442" t="str">
            <v>Chouf</v>
          </cell>
        </row>
        <row r="2443">
          <cell r="L2443" t="str">
            <v>Aley</v>
          </cell>
        </row>
        <row r="2444">
          <cell r="L2444" t="str">
            <v>Kesrwane</v>
          </cell>
        </row>
        <row r="2445">
          <cell r="L2445" t="str">
            <v>Marjaayoun</v>
          </cell>
        </row>
        <row r="2446">
          <cell r="L2446" t="str">
            <v>El Meten</v>
          </cell>
        </row>
        <row r="2447">
          <cell r="L2447" t="str">
            <v>El Batroun</v>
          </cell>
        </row>
        <row r="2448">
          <cell r="L2448" t="str">
            <v>Zgharta</v>
          </cell>
        </row>
        <row r="2449">
          <cell r="L2449" t="str">
            <v>Bent Jbeil</v>
          </cell>
        </row>
        <row r="2450">
          <cell r="L2450" t="str">
            <v>Rachaya</v>
          </cell>
        </row>
        <row r="2451">
          <cell r="L2451" t="str">
            <v>Hasbaya</v>
          </cell>
        </row>
        <row r="2452">
          <cell r="L2452" t="str">
            <v>El Batroun</v>
          </cell>
        </row>
        <row r="2453">
          <cell r="L2453" t="str">
            <v>Sour</v>
          </cell>
        </row>
        <row r="2454">
          <cell r="L2454" t="str">
            <v>El Batroun</v>
          </cell>
        </row>
        <row r="2455">
          <cell r="L2455" t="str">
            <v>El Batroun</v>
          </cell>
        </row>
        <row r="2456">
          <cell r="L2456" t="str">
            <v>Rachaya</v>
          </cell>
        </row>
        <row r="2457">
          <cell r="L2457" t="str">
            <v>Sour</v>
          </cell>
        </row>
        <row r="2458">
          <cell r="L2458" t="str">
            <v>Akkar</v>
          </cell>
        </row>
        <row r="2459">
          <cell r="L2459" t="str">
            <v>Zahle</v>
          </cell>
        </row>
        <row r="2460">
          <cell r="L2460" t="str">
            <v>Kesrwane</v>
          </cell>
        </row>
        <row r="2461">
          <cell r="L2461" t="str">
            <v>Jezzine</v>
          </cell>
        </row>
        <row r="2462">
          <cell r="L2462" t="str">
            <v>Zahle</v>
          </cell>
        </row>
        <row r="2463">
          <cell r="L2463" t="str">
            <v>Akkar</v>
          </cell>
        </row>
        <row r="2464">
          <cell r="L2464" t="str">
            <v>Akkar</v>
          </cell>
        </row>
        <row r="2465">
          <cell r="L2465" t="str">
            <v>Akkar</v>
          </cell>
        </row>
        <row r="2466">
          <cell r="L2466" t="str">
            <v>Baalbek</v>
          </cell>
        </row>
        <row r="2467">
          <cell r="L2467" t="str">
            <v>El Batroun</v>
          </cell>
        </row>
        <row r="2468">
          <cell r="L2468" t="str">
            <v>Aley</v>
          </cell>
        </row>
        <row r="2469">
          <cell r="L2469" t="str">
            <v>Akkar</v>
          </cell>
        </row>
        <row r="2470">
          <cell r="L2470" t="str">
            <v>El Batroun</v>
          </cell>
        </row>
        <row r="2471">
          <cell r="L2471" t="str">
            <v>El Meten</v>
          </cell>
        </row>
        <row r="2472">
          <cell r="L2472" t="str">
            <v>Jbeil</v>
          </cell>
        </row>
        <row r="2473">
          <cell r="L2473" t="str">
            <v>Kesrwane</v>
          </cell>
        </row>
        <row r="2474">
          <cell r="L2474" t="str">
            <v>Bent Jbeil</v>
          </cell>
        </row>
        <row r="2475">
          <cell r="L2475" t="str">
            <v>Aley</v>
          </cell>
        </row>
        <row r="2476">
          <cell r="L2476" t="str">
            <v>Tripoli</v>
          </cell>
        </row>
        <row r="2477">
          <cell r="L2477" t="str">
            <v>Jbeil</v>
          </cell>
        </row>
        <row r="2478">
          <cell r="L2478" t="str">
            <v>Saida</v>
          </cell>
        </row>
        <row r="2479">
          <cell r="L2479" t="str">
            <v>Beirut</v>
          </cell>
        </row>
        <row r="2480">
          <cell r="L2480" t="str">
            <v>Zgharta</v>
          </cell>
        </row>
        <row r="2481">
          <cell r="L2481" t="str">
            <v>El Meten</v>
          </cell>
        </row>
        <row r="2482">
          <cell r="L2482" t="str">
            <v>Chouf</v>
          </cell>
        </row>
        <row r="2483">
          <cell r="L2483" t="str">
            <v>Baalbek</v>
          </cell>
        </row>
        <row r="2484">
          <cell r="L2484" t="str">
            <v>Baalbek</v>
          </cell>
        </row>
        <row r="2485">
          <cell r="L2485" t="str">
            <v>Baalbek</v>
          </cell>
        </row>
        <row r="2486">
          <cell r="L2486" t="str">
            <v>El Hermel</v>
          </cell>
        </row>
        <row r="2487">
          <cell r="L2487" t="str">
            <v>Baalbek</v>
          </cell>
        </row>
        <row r="2488">
          <cell r="L2488" t="str">
            <v>El Hermel</v>
          </cell>
        </row>
        <row r="2489">
          <cell r="L2489" t="str">
            <v>Beirut</v>
          </cell>
        </row>
        <row r="2490">
          <cell r="L2490" t="str">
            <v>El Batroun</v>
          </cell>
        </row>
        <row r="2491">
          <cell r="L2491" t="str">
            <v>El Batroun</v>
          </cell>
        </row>
        <row r="2492">
          <cell r="L2492" t="str">
            <v>Zahle</v>
          </cell>
        </row>
        <row r="2493">
          <cell r="L2493" t="str">
            <v>Sour</v>
          </cell>
        </row>
        <row r="2494">
          <cell r="L2494" t="str">
            <v>Baabda</v>
          </cell>
        </row>
        <row r="2495">
          <cell r="L2495" t="str">
            <v>El Meten</v>
          </cell>
        </row>
        <row r="2496">
          <cell r="L2496" t="str">
            <v>Baabda</v>
          </cell>
        </row>
        <row r="2497">
          <cell r="L2497" t="str">
            <v>Beirut</v>
          </cell>
        </row>
        <row r="2498">
          <cell r="L2498" t="str">
            <v>Sour</v>
          </cell>
        </row>
        <row r="2499">
          <cell r="L2499" t="str">
            <v>El Koura</v>
          </cell>
        </row>
        <row r="2500">
          <cell r="L2500" t="str">
            <v>El Koura</v>
          </cell>
        </row>
        <row r="2501">
          <cell r="L2501" t="str">
            <v>El Koura</v>
          </cell>
        </row>
        <row r="2502">
          <cell r="L2502" t="str">
            <v>El Batroun</v>
          </cell>
        </row>
        <row r="2503">
          <cell r="L2503" t="str">
            <v>Jbeil</v>
          </cell>
        </row>
        <row r="2504">
          <cell r="L2504" t="str">
            <v>Zgharta</v>
          </cell>
        </row>
        <row r="2505">
          <cell r="L2505" t="str">
            <v>Baalbek</v>
          </cell>
        </row>
        <row r="2506">
          <cell r="L2506" t="str">
            <v>Zahle</v>
          </cell>
        </row>
        <row r="2507">
          <cell r="L2507" t="str">
            <v>Zahle</v>
          </cell>
        </row>
        <row r="2508">
          <cell r="L2508" t="str">
            <v>El Koura</v>
          </cell>
        </row>
        <row r="2509">
          <cell r="L2509" t="str">
            <v>Sour</v>
          </cell>
        </row>
        <row r="2510">
          <cell r="L2510" t="str">
            <v>Aley</v>
          </cell>
        </row>
        <row r="2511">
          <cell r="L2511" t="str">
            <v>Aley</v>
          </cell>
        </row>
        <row r="2512">
          <cell r="L2512" t="str">
            <v>Beirut</v>
          </cell>
        </row>
        <row r="2513">
          <cell r="L2513" t="str">
            <v>Aley</v>
          </cell>
        </row>
        <row r="2514">
          <cell r="L2514" t="str">
            <v>Baalbek</v>
          </cell>
        </row>
        <row r="2515">
          <cell r="L2515" t="str">
            <v>Kesrwane</v>
          </cell>
        </row>
        <row r="2516">
          <cell r="L2516" t="str">
            <v>Jezzine</v>
          </cell>
        </row>
        <row r="2517">
          <cell r="L2517" t="str">
            <v>Jbeil</v>
          </cell>
        </row>
        <row r="2518">
          <cell r="L2518" t="str">
            <v>Akkar</v>
          </cell>
        </row>
        <row r="2519">
          <cell r="L2519" t="str">
            <v>Aley</v>
          </cell>
        </row>
        <row r="2520">
          <cell r="L2520" t="str">
            <v>Sour</v>
          </cell>
        </row>
        <row r="2521">
          <cell r="L2521" t="str">
            <v>Akkar</v>
          </cell>
        </row>
        <row r="2522">
          <cell r="L2522" t="str">
            <v>Bent Jbeil</v>
          </cell>
        </row>
        <row r="2523">
          <cell r="L2523" t="str">
            <v>Chouf</v>
          </cell>
        </row>
        <row r="2524">
          <cell r="L2524" t="str">
            <v>Chouf</v>
          </cell>
        </row>
        <row r="2525">
          <cell r="L2525" t="str">
            <v>Akkar</v>
          </cell>
        </row>
        <row r="2526">
          <cell r="L2526" t="str">
            <v>Sour</v>
          </cell>
        </row>
        <row r="2527">
          <cell r="L2527" t="str">
            <v>Baabda</v>
          </cell>
        </row>
        <row r="2528">
          <cell r="L2528" t="str">
            <v>Aley</v>
          </cell>
        </row>
        <row r="2529">
          <cell r="L2529" t="str">
            <v>Baabda</v>
          </cell>
        </row>
        <row r="2530">
          <cell r="L2530" t="str">
            <v>Aley</v>
          </cell>
        </row>
        <row r="2531">
          <cell r="L2531" t="str">
            <v>Jezzine</v>
          </cell>
        </row>
        <row r="2532">
          <cell r="L2532" t="str">
            <v>El Meten</v>
          </cell>
        </row>
        <row r="2533">
          <cell r="L2533" t="str">
            <v>El Nabatieh</v>
          </cell>
        </row>
        <row r="2534">
          <cell r="L2534" t="str">
            <v>Jezzine</v>
          </cell>
        </row>
        <row r="2535">
          <cell r="L2535" t="str">
            <v>Jezzine</v>
          </cell>
        </row>
        <row r="2536">
          <cell r="L2536" t="str">
            <v>Akkar</v>
          </cell>
        </row>
        <row r="2537">
          <cell r="L2537" t="str">
            <v>Chouf</v>
          </cell>
        </row>
        <row r="2538">
          <cell r="L2538" t="str">
            <v>Zahle</v>
          </cell>
        </row>
        <row r="2539">
          <cell r="L2539" t="str">
            <v>Baalbek</v>
          </cell>
        </row>
        <row r="2540">
          <cell r="L2540" t="str">
            <v>Jezzine</v>
          </cell>
        </row>
        <row r="2541">
          <cell r="L2541" t="str">
            <v>Chouf</v>
          </cell>
        </row>
        <row r="2542">
          <cell r="L2542" t="str">
            <v>El Meten</v>
          </cell>
        </row>
        <row r="2543">
          <cell r="L2543" t="str">
            <v>El Meten</v>
          </cell>
        </row>
        <row r="2544">
          <cell r="L2544" t="str">
            <v>Akkar</v>
          </cell>
        </row>
        <row r="2545">
          <cell r="L2545" t="str">
            <v>Bent Jbeil</v>
          </cell>
        </row>
        <row r="2546">
          <cell r="L2546" t="str">
            <v>Akkar</v>
          </cell>
        </row>
        <row r="2547">
          <cell r="L2547" t="str">
            <v>Akkar</v>
          </cell>
        </row>
        <row r="2548">
          <cell r="L2548" t="str">
            <v>Baalbek</v>
          </cell>
        </row>
        <row r="2549">
          <cell r="L2549" t="str">
            <v>Kesrwane</v>
          </cell>
        </row>
        <row r="2550">
          <cell r="L2550" t="str">
            <v>West Bekaa</v>
          </cell>
        </row>
        <row r="2551">
          <cell r="L2551" t="str">
            <v>Kesrwane</v>
          </cell>
        </row>
        <row r="2552">
          <cell r="L2552" t="str">
            <v>Zgharta</v>
          </cell>
        </row>
        <row r="2553">
          <cell r="L2553" t="str">
            <v>Chouf</v>
          </cell>
        </row>
        <row r="2554">
          <cell r="L2554" t="str">
            <v>Akkar</v>
          </cell>
        </row>
        <row r="2555">
          <cell r="L2555" t="str">
            <v>Zahle</v>
          </cell>
        </row>
        <row r="2556">
          <cell r="L2556" t="str">
            <v>Saida</v>
          </cell>
        </row>
        <row r="2557">
          <cell r="L2557" t="str">
            <v>Kesrwane</v>
          </cell>
        </row>
        <row r="2558">
          <cell r="L2558" t="str">
            <v>Baalbek</v>
          </cell>
        </row>
        <row r="2559">
          <cell r="L2559" t="str">
            <v>Akkar</v>
          </cell>
        </row>
        <row r="2560">
          <cell r="L2560" t="str">
            <v>Beirut</v>
          </cell>
        </row>
        <row r="2561">
          <cell r="L2561" t="str">
            <v>Akkar</v>
          </cell>
        </row>
        <row r="2562">
          <cell r="L2562" t="str">
            <v>Zgharta</v>
          </cell>
        </row>
        <row r="2563">
          <cell r="L2563" t="str">
            <v>Saida</v>
          </cell>
        </row>
        <row r="2564">
          <cell r="L2564" t="str">
            <v>Sour</v>
          </cell>
        </row>
        <row r="2565">
          <cell r="L2565" t="str">
            <v>Bent Jbeil</v>
          </cell>
        </row>
        <row r="2566">
          <cell r="L2566" t="str">
            <v>El Hermel</v>
          </cell>
        </row>
        <row r="2567">
          <cell r="L2567" t="str">
            <v>Saida</v>
          </cell>
        </row>
        <row r="2568">
          <cell r="L2568" t="str">
            <v>Baabda</v>
          </cell>
        </row>
        <row r="2569">
          <cell r="L2569" t="str">
            <v>Jezzine</v>
          </cell>
        </row>
        <row r="2570">
          <cell r="L2570" t="str">
            <v>Jezzine</v>
          </cell>
        </row>
        <row r="2571">
          <cell r="L2571" t="str">
            <v>Saida</v>
          </cell>
        </row>
        <row r="2572">
          <cell r="L2572" t="str">
            <v>Sour</v>
          </cell>
        </row>
        <row r="2573">
          <cell r="L2573" t="str">
            <v>Akkar</v>
          </cell>
        </row>
        <row r="2574">
          <cell r="L2574" t="str">
            <v>Chouf</v>
          </cell>
        </row>
        <row r="2575">
          <cell r="L2575" t="str">
            <v>Zgharta</v>
          </cell>
        </row>
        <row r="2576">
          <cell r="L2576" t="str">
            <v>Beirut</v>
          </cell>
        </row>
        <row r="2577">
          <cell r="L2577" t="str">
            <v>El Meten</v>
          </cell>
        </row>
        <row r="2578">
          <cell r="L2578" t="str">
            <v>Akkar</v>
          </cell>
        </row>
        <row r="2579">
          <cell r="L2579" t="str">
            <v>El Meten</v>
          </cell>
        </row>
        <row r="2580">
          <cell r="L2580" t="str">
            <v>El Meten</v>
          </cell>
        </row>
        <row r="2581">
          <cell r="L2581" t="str">
            <v>Baabda</v>
          </cell>
        </row>
        <row r="2582">
          <cell r="L2582" t="str">
            <v>Jbeil</v>
          </cell>
        </row>
        <row r="2583">
          <cell r="L2583" t="str">
            <v>Jbeil</v>
          </cell>
        </row>
        <row r="2584">
          <cell r="L2584" t="str">
            <v>Jbeil</v>
          </cell>
        </row>
        <row r="2585">
          <cell r="L2585" t="str">
            <v>Jbeil</v>
          </cell>
        </row>
        <row r="2586">
          <cell r="L2586" t="str">
            <v>Baalbek</v>
          </cell>
        </row>
        <row r="2587">
          <cell r="L2587" t="str">
            <v>Baalbek</v>
          </cell>
        </row>
        <row r="2588">
          <cell r="L2588" t="str">
            <v>Baalbek</v>
          </cell>
        </row>
        <row r="2589">
          <cell r="L2589" t="str">
            <v>Saida</v>
          </cell>
        </row>
        <row r="2590">
          <cell r="L2590" t="str">
            <v>Aley</v>
          </cell>
        </row>
        <row r="2591">
          <cell r="L2591" t="str">
            <v>Chouf</v>
          </cell>
        </row>
        <row r="2592">
          <cell r="L2592" t="str">
            <v>Kesrwane</v>
          </cell>
        </row>
        <row r="2593">
          <cell r="L2593" t="str">
            <v>El Nabatieh</v>
          </cell>
        </row>
        <row r="2594">
          <cell r="L2594" t="str">
            <v>Marjaayoun</v>
          </cell>
        </row>
        <row r="2595">
          <cell r="L2595" t="str">
            <v>Saida</v>
          </cell>
        </row>
        <row r="2596">
          <cell r="L2596" t="str">
            <v>Jbeil</v>
          </cell>
        </row>
        <row r="2597">
          <cell r="L2597" t="str">
            <v>Saida</v>
          </cell>
        </row>
        <row r="2598">
          <cell r="L2598" t="str">
            <v>Akkar</v>
          </cell>
        </row>
        <row r="2599">
          <cell r="L2599" t="str">
            <v>Jbeil</v>
          </cell>
        </row>
        <row r="2600">
          <cell r="L2600" t="str">
            <v>Baalbek</v>
          </cell>
        </row>
        <row r="2601">
          <cell r="L2601" t="str">
            <v>Zgharta</v>
          </cell>
        </row>
        <row r="2602">
          <cell r="L2602" t="str">
            <v>Jbeil</v>
          </cell>
        </row>
        <row r="2603">
          <cell r="L2603" t="str">
            <v>Jezzine</v>
          </cell>
        </row>
        <row r="2604">
          <cell r="L2604" t="str">
            <v>El Batroun</v>
          </cell>
        </row>
        <row r="2605">
          <cell r="L2605" t="str">
            <v>Zgharta</v>
          </cell>
        </row>
        <row r="2606">
          <cell r="L2606" t="str">
            <v>Rachaya</v>
          </cell>
        </row>
        <row r="2607">
          <cell r="L2607" t="str">
            <v>Akkar</v>
          </cell>
        </row>
        <row r="2608">
          <cell r="L2608" t="str">
            <v>Akkar</v>
          </cell>
        </row>
        <row r="2609">
          <cell r="L2609" t="str">
            <v>Zgharta</v>
          </cell>
        </row>
        <row r="2610">
          <cell r="L2610" t="str">
            <v>Beirut</v>
          </cell>
        </row>
        <row r="2611">
          <cell r="L2611" t="str">
            <v>Marjaayoun</v>
          </cell>
        </row>
        <row r="2612">
          <cell r="L2612" t="str">
            <v>El Minieh-Dennie</v>
          </cell>
        </row>
        <row r="2613">
          <cell r="L2613" t="str">
            <v>El Meten</v>
          </cell>
        </row>
        <row r="2614">
          <cell r="L2614" t="str">
            <v>Akkar</v>
          </cell>
        </row>
        <row r="2615">
          <cell r="L2615" t="str">
            <v>Jezzine</v>
          </cell>
        </row>
        <row r="2616">
          <cell r="L2616" t="str">
            <v>Saida</v>
          </cell>
        </row>
        <row r="2617">
          <cell r="L2617" t="str">
            <v>El Minieh-Dennie</v>
          </cell>
        </row>
        <row r="2618">
          <cell r="L2618" t="str">
            <v>El Batroun</v>
          </cell>
        </row>
        <row r="2619">
          <cell r="L2619" t="str">
            <v>Kesrwane</v>
          </cell>
        </row>
        <row r="2620">
          <cell r="L2620" t="str">
            <v>Akkar</v>
          </cell>
        </row>
        <row r="2621">
          <cell r="L2621" t="str">
            <v>Akkar</v>
          </cell>
        </row>
        <row r="2622">
          <cell r="L2622" t="str">
            <v>El Hermel</v>
          </cell>
        </row>
        <row r="2623">
          <cell r="L2623" t="str">
            <v>Akkar</v>
          </cell>
        </row>
        <row r="2624">
          <cell r="L2624" t="str">
            <v>Tripoli</v>
          </cell>
        </row>
        <row r="2625">
          <cell r="L2625" t="str">
            <v>Aley</v>
          </cell>
        </row>
        <row r="2626">
          <cell r="L2626" t="str">
            <v>Chouf</v>
          </cell>
        </row>
        <row r="2627">
          <cell r="L2627" t="str">
            <v>Baabda</v>
          </cell>
        </row>
        <row r="2628">
          <cell r="L2628" t="str">
            <v>Sour</v>
          </cell>
        </row>
        <row r="2629">
          <cell r="L2629" t="str">
            <v>Jezzine</v>
          </cell>
        </row>
        <row r="2630">
          <cell r="L2630" t="str">
            <v>Baalbek</v>
          </cell>
        </row>
        <row r="2631">
          <cell r="L2631" t="str">
            <v>El Meten</v>
          </cell>
        </row>
        <row r="2632">
          <cell r="L2632" t="str">
            <v>Sour</v>
          </cell>
        </row>
        <row r="2633">
          <cell r="L2633" t="str">
            <v>Aley</v>
          </cell>
        </row>
        <row r="2634">
          <cell r="L2634" t="str">
            <v>Aley</v>
          </cell>
        </row>
        <row r="2635">
          <cell r="L2635" t="str">
            <v>Akkar</v>
          </cell>
        </row>
        <row r="2636">
          <cell r="L2636" t="str">
            <v>Saida</v>
          </cell>
        </row>
        <row r="2637">
          <cell r="L2637" t="str">
            <v>El Meten</v>
          </cell>
        </row>
        <row r="2638">
          <cell r="L2638" t="str">
            <v>Jbeil</v>
          </cell>
        </row>
        <row r="2639">
          <cell r="L2639" t="str">
            <v>Beirut</v>
          </cell>
        </row>
        <row r="2640">
          <cell r="L2640" t="str">
            <v>El Minieh-Dennie</v>
          </cell>
        </row>
        <row r="2641">
          <cell r="L2641" t="str">
            <v>El Nabatieh</v>
          </cell>
        </row>
        <row r="2642">
          <cell r="L2642" t="str">
            <v>Baalbek</v>
          </cell>
        </row>
        <row r="2643">
          <cell r="L2643" t="str">
            <v>Jbeil</v>
          </cell>
        </row>
        <row r="2644">
          <cell r="L2644" t="str">
            <v>Chouf</v>
          </cell>
        </row>
        <row r="2645">
          <cell r="L2645" t="str">
            <v>Kesrwane</v>
          </cell>
        </row>
        <row r="2646">
          <cell r="L2646" t="str">
            <v>Jbeil</v>
          </cell>
        </row>
        <row r="2647">
          <cell r="L2647" t="str">
            <v>Hasbaya</v>
          </cell>
        </row>
        <row r="2648">
          <cell r="L2648" t="str">
            <v>Baalbek</v>
          </cell>
        </row>
        <row r="2649">
          <cell r="L2649" t="str">
            <v>Baalbek</v>
          </cell>
        </row>
        <row r="2650">
          <cell r="L2650" t="str">
            <v>El Batroun</v>
          </cell>
        </row>
        <row r="2651">
          <cell r="L2651" t="str">
            <v>Saida</v>
          </cell>
        </row>
        <row r="2652">
          <cell r="L2652" t="str">
            <v>Jezzine</v>
          </cell>
        </row>
        <row r="2653">
          <cell r="L2653" t="str">
            <v>Kesrwane</v>
          </cell>
        </row>
        <row r="2654">
          <cell r="L2654" t="str">
            <v>Beirut</v>
          </cell>
        </row>
        <row r="2655">
          <cell r="L2655" t="str">
            <v>Aley</v>
          </cell>
        </row>
        <row r="2656">
          <cell r="L2656" t="str">
            <v>West Bekaa</v>
          </cell>
        </row>
        <row r="2657">
          <cell r="L2657" t="str">
            <v>West Bekaa</v>
          </cell>
        </row>
        <row r="2658">
          <cell r="L2658" t="str">
            <v>El Hermel</v>
          </cell>
        </row>
        <row r="2659">
          <cell r="L2659" t="str">
            <v>Akkar</v>
          </cell>
        </row>
        <row r="2660">
          <cell r="L2660" t="str">
            <v>Chouf</v>
          </cell>
        </row>
        <row r="2661">
          <cell r="L2661" t="str">
            <v>Jbeil</v>
          </cell>
        </row>
        <row r="2662">
          <cell r="L2662" t="str">
            <v>Marjaayoun</v>
          </cell>
        </row>
        <row r="2663">
          <cell r="L2663" t="str">
            <v>El Minieh-Dennie</v>
          </cell>
        </row>
        <row r="2664">
          <cell r="L2664" t="str">
            <v>Tripoli</v>
          </cell>
        </row>
        <row r="2665">
          <cell r="L2665" t="str">
            <v>West Bekaa</v>
          </cell>
        </row>
        <row r="2666">
          <cell r="L2666" t="str">
            <v>West Bekaa</v>
          </cell>
        </row>
        <row r="2667">
          <cell r="L2667" t="str">
            <v>Bent Jbeil</v>
          </cell>
        </row>
        <row r="2668">
          <cell r="L2668" t="str">
            <v>Jbeil</v>
          </cell>
        </row>
        <row r="2669">
          <cell r="L2669" t="str">
            <v>Aley</v>
          </cell>
        </row>
        <row r="2670">
          <cell r="L2670" t="str">
            <v>Sour</v>
          </cell>
        </row>
        <row r="2671">
          <cell r="L2671" t="str">
            <v>El Batroun</v>
          </cell>
        </row>
        <row r="2672">
          <cell r="L2672" t="str">
            <v>Akkar</v>
          </cell>
        </row>
        <row r="2673">
          <cell r="L2673" t="str">
            <v>Bent Jbeil</v>
          </cell>
        </row>
        <row r="2674">
          <cell r="L2674" t="str">
            <v>Sour</v>
          </cell>
        </row>
        <row r="2675">
          <cell r="L2675" t="str">
            <v>Jezzine</v>
          </cell>
        </row>
        <row r="2676">
          <cell r="L2676" t="str">
            <v>El Batroun</v>
          </cell>
        </row>
        <row r="2677">
          <cell r="L2677" t="str">
            <v>Jezzine</v>
          </cell>
        </row>
        <row r="2678">
          <cell r="L2678" t="str">
            <v>Zahle</v>
          </cell>
        </row>
        <row r="2679">
          <cell r="L2679" t="str">
            <v>Zahle</v>
          </cell>
        </row>
        <row r="2680">
          <cell r="L2680" t="str">
            <v>Aley</v>
          </cell>
        </row>
        <row r="2681">
          <cell r="L2681" t="str">
            <v>Kesrwane</v>
          </cell>
        </row>
        <row r="2682">
          <cell r="L2682" t="str">
            <v>Tripoli</v>
          </cell>
        </row>
        <row r="2683">
          <cell r="L2683" t="str">
            <v>Baabda</v>
          </cell>
        </row>
        <row r="2684">
          <cell r="L2684" t="str">
            <v>Jbeil</v>
          </cell>
        </row>
        <row r="2685">
          <cell r="L2685" t="str">
            <v>Baalbek</v>
          </cell>
        </row>
        <row r="2686">
          <cell r="L2686" t="str">
            <v>Marjaayoun</v>
          </cell>
        </row>
        <row r="2687">
          <cell r="L2687" t="str">
            <v>Sour</v>
          </cell>
        </row>
        <row r="2688">
          <cell r="L2688" t="str">
            <v>Sour</v>
          </cell>
        </row>
        <row r="2689">
          <cell r="L2689" t="str">
            <v>Sour</v>
          </cell>
        </row>
        <row r="2690">
          <cell r="L2690" t="str">
            <v>Sour</v>
          </cell>
        </row>
        <row r="2691">
          <cell r="L2691" t="str">
            <v>Sour</v>
          </cell>
        </row>
        <row r="2692">
          <cell r="L2692" t="str">
            <v>Sour</v>
          </cell>
        </row>
        <row r="2693">
          <cell r="L2693" t="str">
            <v>Bent Jbeil</v>
          </cell>
        </row>
        <row r="2694">
          <cell r="L2694" t="str">
            <v>Akkar</v>
          </cell>
        </row>
        <row r="2695">
          <cell r="L2695" t="str">
            <v>Tripoli</v>
          </cell>
        </row>
        <row r="2696">
          <cell r="L2696" t="str">
            <v>West Bekaa</v>
          </cell>
        </row>
        <row r="2697">
          <cell r="L2697" t="str">
            <v>Akkar</v>
          </cell>
        </row>
        <row r="2698">
          <cell r="L2698" t="str">
            <v>Akkar</v>
          </cell>
        </row>
        <row r="2699">
          <cell r="L2699" t="str">
            <v>Jbeil</v>
          </cell>
        </row>
        <row r="2700">
          <cell r="L2700" t="str">
            <v>Baalbek</v>
          </cell>
        </row>
        <row r="2701">
          <cell r="L2701" t="str">
            <v>Akkar</v>
          </cell>
        </row>
        <row r="2702">
          <cell r="L2702" t="str">
            <v>Akkar</v>
          </cell>
        </row>
        <row r="2703">
          <cell r="L2703" t="str">
            <v>Akkar</v>
          </cell>
        </row>
        <row r="2704">
          <cell r="L2704" t="str">
            <v>Akkar</v>
          </cell>
        </row>
        <row r="2705">
          <cell r="L2705" t="str">
            <v>Zahle</v>
          </cell>
        </row>
        <row r="2706">
          <cell r="L2706" t="str">
            <v>El Hermel</v>
          </cell>
        </row>
        <row r="2707">
          <cell r="L2707" t="str">
            <v>El Meten</v>
          </cell>
        </row>
        <row r="2708">
          <cell r="L2708" t="str">
            <v>Akkar</v>
          </cell>
        </row>
        <row r="2709">
          <cell r="L2709" t="str">
            <v>Akkar</v>
          </cell>
        </row>
        <row r="2710">
          <cell r="L2710" t="str">
            <v>Akkar</v>
          </cell>
        </row>
        <row r="2711">
          <cell r="L2711" t="str">
            <v>Baalbek</v>
          </cell>
        </row>
        <row r="2712">
          <cell r="L2712" t="str">
            <v>West Bekaa</v>
          </cell>
        </row>
        <row r="2713">
          <cell r="L2713" t="str">
            <v>West Bekaa</v>
          </cell>
        </row>
        <row r="2714">
          <cell r="L2714" t="str">
            <v>Kesrwane</v>
          </cell>
        </row>
        <row r="2715">
          <cell r="L2715" t="str">
            <v>Akkar</v>
          </cell>
        </row>
        <row r="2716">
          <cell r="L2716" t="str">
            <v>Beirut</v>
          </cell>
        </row>
        <row r="2717">
          <cell r="L2717" t="str">
            <v>Baalbek</v>
          </cell>
        </row>
        <row r="2718">
          <cell r="L2718" t="str">
            <v>Beirut</v>
          </cell>
        </row>
        <row r="2719">
          <cell r="L2719" t="str">
            <v>Beirut</v>
          </cell>
        </row>
        <row r="2720">
          <cell r="L2720" t="str">
            <v>Akkar</v>
          </cell>
        </row>
        <row r="2721">
          <cell r="L2721" t="str">
            <v>Hasbaya</v>
          </cell>
        </row>
        <row r="2722">
          <cell r="L2722" t="str">
            <v>Akkar</v>
          </cell>
        </row>
        <row r="2723">
          <cell r="L2723" t="str">
            <v>Beirut</v>
          </cell>
        </row>
        <row r="2724">
          <cell r="L2724" t="str">
            <v>Marjaayoun</v>
          </cell>
        </row>
        <row r="2725">
          <cell r="L2725" t="str">
            <v>Baalbek</v>
          </cell>
        </row>
        <row r="2726">
          <cell r="L2726" t="str">
            <v>Baalbek</v>
          </cell>
        </row>
        <row r="2727">
          <cell r="L2727" t="str">
            <v>Jezzine</v>
          </cell>
        </row>
        <row r="2728">
          <cell r="L2728" t="str">
            <v>Saida</v>
          </cell>
        </row>
        <row r="2729">
          <cell r="L2729" t="str">
            <v>Rachaya</v>
          </cell>
        </row>
        <row r="2730">
          <cell r="L2730" t="str">
            <v>El Batroun</v>
          </cell>
        </row>
        <row r="2731">
          <cell r="L2731" t="str">
            <v>El Batroun</v>
          </cell>
        </row>
        <row r="2732">
          <cell r="L2732" t="str">
            <v>Baalbek</v>
          </cell>
        </row>
        <row r="2733">
          <cell r="L2733" t="str">
            <v>El Minieh-Dennie</v>
          </cell>
        </row>
        <row r="2734">
          <cell r="L2734" t="str">
            <v>Baabda</v>
          </cell>
        </row>
        <row r="2735">
          <cell r="L2735" t="str">
            <v>Beirut</v>
          </cell>
        </row>
        <row r="2736">
          <cell r="L2736" t="str">
            <v>Jbeil</v>
          </cell>
        </row>
        <row r="2737">
          <cell r="L2737" t="str">
            <v>Akkar</v>
          </cell>
        </row>
        <row r="2738">
          <cell r="L2738" t="str">
            <v>Zahle</v>
          </cell>
        </row>
        <row r="2739">
          <cell r="L2739" t="str">
            <v>Zahle</v>
          </cell>
        </row>
        <row r="2740">
          <cell r="L2740" t="str">
            <v>Saida</v>
          </cell>
        </row>
        <row r="2741">
          <cell r="L2741" t="str">
            <v>Bent Jbeil</v>
          </cell>
        </row>
        <row r="2742">
          <cell r="L2742" t="str">
            <v>Jbeil</v>
          </cell>
        </row>
        <row r="2743">
          <cell r="L2743" t="str">
            <v>Jbeil</v>
          </cell>
        </row>
        <row r="2744">
          <cell r="L2744" t="str">
            <v>El Batroun</v>
          </cell>
        </row>
        <row r="2745">
          <cell r="L2745" t="str">
            <v>Akkar</v>
          </cell>
        </row>
        <row r="2746">
          <cell r="L2746" t="str">
            <v>Zahle</v>
          </cell>
        </row>
        <row r="2747">
          <cell r="L2747" t="str">
            <v>Zahle</v>
          </cell>
        </row>
        <row r="2748">
          <cell r="L2748" t="str">
            <v>Akkar</v>
          </cell>
        </row>
        <row r="2749">
          <cell r="L2749" t="str">
            <v>Akkar</v>
          </cell>
        </row>
        <row r="2750">
          <cell r="L2750" t="str">
            <v>Akkar</v>
          </cell>
        </row>
        <row r="2751">
          <cell r="L2751" t="str">
            <v>Zahle</v>
          </cell>
        </row>
        <row r="2752">
          <cell r="L2752" t="str">
            <v>El Minieh-Dennie</v>
          </cell>
        </row>
        <row r="2753">
          <cell r="L2753" t="str">
            <v>Jbeil</v>
          </cell>
        </row>
        <row r="2754">
          <cell r="L2754" t="str">
            <v>Baalbek</v>
          </cell>
        </row>
        <row r="2755">
          <cell r="L2755" t="str">
            <v>El Batroun</v>
          </cell>
        </row>
        <row r="2756">
          <cell r="L2756" t="str">
            <v>Akkar</v>
          </cell>
        </row>
        <row r="2757">
          <cell r="L2757" t="str">
            <v>Sour</v>
          </cell>
        </row>
        <row r="2758">
          <cell r="L2758" t="str">
            <v>Zahle</v>
          </cell>
        </row>
        <row r="2759">
          <cell r="L2759" t="str">
            <v>Aley</v>
          </cell>
        </row>
        <row r="2760">
          <cell r="L2760" t="str">
            <v>Saida</v>
          </cell>
        </row>
        <row r="2761">
          <cell r="L2761" t="str">
            <v>Baalbek</v>
          </cell>
        </row>
        <row r="2762">
          <cell r="L2762" t="str">
            <v>El Nabatieh</v>
          </cell>
        </row>
        <row r="2763">
          <cell r="L2763" t="str">
            <v>El Batroun</v>
          </cell>
        </row>
        <row r="2764">
          <cell r="L2764" t="str">
            <v>Zgharta</v>
          </cell>
        </row>
        <row r="2765">
          <cell r="L2765" t="str">
            <v>Marjaayoun</v>
          </cell>
        </row>
        <row r="2766">
          <cell r="L2766" t="str">
            <v>Sour</v>
          </cell>
        </row>
        <row r="2767">
          <cell r="L2767" t="str">
            <v>Bcharre</v>
          </cell>
        </row>
        <row r="2768">
          <cell r="L2768" t="str">
            <v>Jbeil</v>
          </cell>
        </row>
        <row r="2769">
          <cell r="L2769" t="str">
            <v>Tripoli</v>
          </cell>
        </row>
        <row r="2770">
          <cell r="L2770" t="str">
            <v>Tripoli</v>
          </cell>
        </row>
        <row r="2771">
          <cell r="L2771" t="str">
            <v>Tripoli</v>
          </cell>
        </row>
        <row r="2772">
          <cell r="L2772" t="str">
            <v>Beirut</v>
          </cell>
        </row>
        <row r="2773">
          <cell r="L2773" t="str">
            <v>Beirut</v>
          </cell>
        </row>
        <row r="2774">
          <cell r="L2774" t="str">
            <v>Beirut</v>
          </cell>
        </row>
        <row r="2775">
          <cell r="L2775" t="str">
            <v>Akkar</v>
          </cell>
        </row>
        <row r="2776">
          <cell r="L2776" t="str">
            <v>Jbeil</v>
          </cell>
        </row>
        <row r="2777">
          <cell r="L2777" t="str">
            <v>Akkar</v>
          </cell>
        </row>
        <row r="2778">
          <cell r="L2778" t="str">
            <v>Tripoli</v>
          </cell>
        </row>
        <row r="2779">
          <cell r="L2779" t="str">
            <v>Bcharre</v>
          </cell>
        </row>
        <row r="2780">
          <cell r="L2780" t="str">
            <v>Baabda</v>
          </cell>
        </row>
        <row r="2781">
          <cell r="L2781" t="str">
            <v>Saida</v>
          </cell>
        </row>
        <row r="2782">
          <cell r="L2782" t="str">
            <v>Beirut</v>
          </cell>
        </row>
        <row r="2783">
          <cell r="L2783" t="str">
            <v>El Meten</v>
          </cell>
        </row>
        <row r="2784">
          <cell r="L2784" t="str">
            <v>Kesrwane</v>
          </cell>
        </row>
        <row r="2785">
          <cell r="L2785" t="str">
            <v>Aley</v>
          </cell>
        </row>
        <row r="2786">
          <cell r="L2786" t="str">
            <v>West Bekaa</v>
          </cell>
        </row>
        <row r="2787">
          <cell r="L2787" t="str">
            <v>Kesrwane</v>
          </cell>
        </row>
        <row r="2788">
          <cell r="L2788" t="str">
            <v>Baalbek</v>
          </cell>
        </row>
        <row r="2789">
          <cell r="L2789" t="str">
            <v>Baalbek</v>
          </cell>
        </row>
        <row r="2790">
          <cell r="L2790" t="str">
            <v>Jbeil</v>
          </cell>
        </row>
        <row r="2791">
          <cell r="L2791" t="str">
            <v>Rachaya</v>
          </cell>
        </row>
        <row r="2792">
          <cell r="L2792" t="str">
            <v>Sour</v>
          </cell>
        </row>
        <row r="2793">
          <cell r="L2793" t="str">
            <v>El Batroun</v>
          </cell>
        </row>
        <row r="2794">
          <cell r="L2794" t="str">
            <v>Bent Jbeil</v>
          </cell>
        </row>
        <row r="2795">
          <cell r="L2795" t="str">
            <v>Baabda</v>
          </cell>
        </row>
        <row r="2796">
          <cell r="L2796" t="str">
            <v>Bent Jbeil</v>
          </cell>
        </row>
        <row r="2797">
          <cell r="L2797" t="str">
            <v>Beirut</v>
          </cell>
        </row>
        <row r="2798">
          <cell r="L2798" t="str">
            <v>Aley</v>
          </cell>
        </row>
        <row r="2799">
          <cell r="L2799" t="str">
            <v>Sour</v>
          </cell>
        </row>
        <row r="2800">
          <cell r="L2800" t="str">
            <v>West Bekaa</v>
          </cell>
        </row>
        <row r="2801">
          <cell r="L2801" t="str">
            <v>El Nabatieh</v>
          </cell>
        </row>
        <row r="2802">
          <cell r="L2802" t="str">
            <v>Baalbek</v>
          </cell>
        </row>
        <row r="2803">
          <cell r="L2803" t="str">
            <v>Kesrwane</v>
          </cell>
        </row>
        <row r="2804">
          <cell r="L2804" t="str">
            <v>El Meten</v>
          </cell>
        </row>
        <row r="2805">
          <cell r="L2805" t="str">
            <v>Chouf</v>
          </cell>
        </row>
        <row r="2806">
          <cell r="L2806" t="str">
            <v>Chouf</v>
          </cell>
        </row>
        <row r="2807">
          <cell r="L2807" t="str">
            <v>Jbeil</v>
          </cell>
        </row>
        <row r="2808">
          <cell r="L2808" t="str">
            <v>Baalbek</v>
          </cell>
        </row>
        <row r="2809">
          <cell r="L2809" t="str">
            <v>El Meten</v>
          </cell>
        </row>
        <row r="2810">
          <cell r="L2810" t="str">
            <v>Sour</v>
          </cell>
        </row>
        <row r="2811">
          <cell r="L2811" t="str">
            <v>Saida</v>
          </cell>
        </row>
        <row r="2812">
          <cell r="L2812" t="str">
            <v>Saida</v>
          </cell>
        </row>
        <row r="2813">
          <cell r="L2813" t="str">
            <v>Hasbaya</v>
          </cell>
        </row>
        <row r="2814">
          <cell r="L2814" t="str">
            <v>El Meten</v>
          </cell>
        </row>
        <row r="2815">
          <cell r="L2815" t="str">
            <v>Jezzine</v>
          </cell>
        </row>
        <row r="2816">
          <cell r="L2816" t="str">
            <v>Zahle</v>
          </cell>
        </row>
        <row r="2817">
          <cell r="L2817" t="str">
            <v>Zahle</v>
          </cell>
        </row>
        <row r="2818">
          <cell r="L2818" t="str">
            <v>Tripoli</v>
          </cell>
        </row>
        <row r="2819">
          <cell r="L2819" t="str">
            <v>El Meten</v>
          </cell>
        </row>
        <row r="2820">
          <cell r="L2820" t="str">
            <v>Sour</v>
          </cell>
        </row>
        <row r="2821">
          <cell r="L2821" t="str">
            <v>Saida</v>
          </cell>
        </row>
        <row r="2822">
          <cell r="L2822" t="str">
            <v>El Koura</v>
          </cell>
        </row>
        <row r="2823">
          <cell r="L2823" t="str">
            <v>El Koura</v>
          </cell>
        </row>
        <row r="2824">
          <cell r="L2824" t="str">
            <v>Sour</v>
          </cell>
        </row>
        <row r="2825">
          <cell r="L2825" t="str">
            <v>El Meten</v>
          </cell>
        </row>
        <row r="2826">
          <cell r="L2826" t="str">
            <v>Baabda</v>
          </cell>
        </row>
        <row r="2827">
          <cell r="L2827" t="str">
            <v>El Batroun</v>
          </cell>
        </row>
        <row r="2828">
          <cell r="L2828" t="str">
            <v>El Nabatieh</v>
          </cell>
        </row>
        <row r="2829">
          <cell r="L2829" t="str">
            <v>El Nabatieh</v>
          </cell>
        </row>
        <row r="2830">
          <cell r="L2830" t="str">
            <v>Marjaayoun</v>
          </cell>
        </row>
        <row r="2831">
          <cell r="L2831" t="str">
            <v>El Meten</v>
          </cell>
        </row>
        <row r="2832">
          <cell r="L2832" t="str">
            <v>Baalbek</v>
          </cell>
        </row>
        <row r="2833">
          <cell r="L2833" t="str">
            <v>Baalbek</v>
          </cell>
        </row>
        <row r="2834">
          <cell r="L2834" t="str">
            <v>Kesrwane</v>
          </cell>
        </row>
        <row r="2835">
          <cell r="L2835" t="str">
            <v>Jbeil</v>
          </cell>
        </row>
        <row r="2836">
          <cell r="L2836" t="str">
            <v>El Nabatieh</v>
          </cell>
        </row>
        <row r="2837">
          <cell r="L2837" t="str">
            <v>Zahle</v>
          </cell>
        </row>
        <row r="2838">
          <cell r="L2838" t="str">
            <v>El Nabatieh</v>
          </cell>
        </row>
        <row r="2839">
          <cell r="L2839" t="str">
            <v>Kesrwane</v>
          </cell>
        </row>
        <row r="2840">
          <cell r="L2840" t="str">
            <v>Jbeil</v>
          </cell>
        </row>
        <row r="2841">
          <cell r="L2841" t="str">
            <v>West Bekaa</v>
          </cell>
        </row>
        <row r="2842">
          <cell r="L2842" t="str">
            <v>Baalbek</v>
          </cell>
        </row>
        <row r="2843">
          <cell r="L2843" t="str">
            <v>El Koura</v>
          </cell>
        </row>
        <row r="2844">
          <cell r="L2844" t="str">
            <v>Zgharta</v>
          </cell>
        </row>
        <row r="2845">
          <cell r="L2845" t="str">
            <v>Bcharre</v>
          </cell>
        </row>
        <row r="2846">
          <cell r="L2846" t="str">
            <v>El Minieh-Dennie</v>
          </cell>
        </row>
        <row r="2847">
          <cell r="L2847" t="str">
            <v>Jezzine</v>
          </cell>
        </row>
        <row r="2848">
          <cell r="L2848" t="str">
            <v>El Hermel</v>
          </cell>
        </row>
        <row r="2849">
          <cell r="L2849" t="str">
            <v>El Hermel</v>
          </cell>
        </row>
        <row r="2850">
          <cell r="L2850" t="str">
            <v>El Meten</v>
          </cell>
        </row>
        <row r="2851">
          <cell r="L2851" t="str">
            <v>Kesrwane</v>
          </cell>
        </row>
        <row r="2852">
          <cell r="L2852" t="str">
            <v>Jbeil</v>
          </cell>
        </row>
        <row r="2853">
          <cell r="L2853" t="str">
            <v>Beirut</v>
          </cell>
        </row>
        <row r="2854">
          <cell r="L2854" t="str">
            <v>El Hermel</v>
          </cell>
        </row>
        <row r="2855">
          <cell r="L2855" t="str">
            <v>Baabda</v>
          </cell>
        </row>
        <row r="2856">
          <cell r="L2856" t="str">
            <v>Akkar</v>
          </cell>
        </row>
        <row r="2857">
          <cell r="L2857" t="str">
            <v>Akkar</v>
          </cell>
        </row>
        <row r="2858">
          <cell r="L2858" t="str">
            <v>El Meten</v>
          </cell>
        </row>
        <row r="2859">
          <cell r="L2859" t="str">
            <v>Akkar</v>
          </cell>
        </row>
        <row r="2860">
          <cell r="L2860" t="str">
            <v>Kesrwane</v>
          </cell>
        </row>
        <row r="2861">
          <cell r="L2861" t="str">
            <v>Akkar</v>
          </cell>
        </row>
        <row r="2862">
          <cell r="L2862" t="str">
            <v>El Minieh-Dennie</v>
          </cell>
        </row>
        <row r="2863">
          <cell r="L2863" t="str">
            <v>Akkar</v>
          </cell>
        </row>
        <row r="2864">
          <cell r="L2864" t="str">
            <v>Akkar</v>
          </cell>
        </row>
        <row r="2865">
          <cell r="L2865" t="str">
            <v>Akkar</v>
          </cell>
        </row>
        <row r="2866">
          <cell r="L2866" t="str">
            <v>Akkar</v>
          </cell>
        </row>
        <row r="2867">
          <cell r="L2867" t="str">
            <v>Akkar</v>
          </cell>
        </row>
        <row r="2868">
          <cell r="L2868" t="str">
            <v>Kesrwane</v>
          </cell>
        </row>
        <row r="2869">
          <cell r="L2869" t="str">
            <v>Saida</v>
          </cell>
        </row>
        <row r="2870">
          <cell r="L2870" t="str">
            <v>Baalbek</v>
          </cell>
        </row>
      </sheetData>
    </sheetDataSet>
  </externalBook>
</externalLink>
</file>

<file path=xl/tables/table1.xml><?xml version="1.0" encoding="utf-8"?>
<table xmlns="http://schemas.openxmlformats.org/spreadsheetml/2006/main" id="2" name="Table_Priority" displayName="Table_Priority" ref="K1:K5" totalsRowShown="0">
  <autoFilter ref="K1:K5"/>
  <tableColumns count="1">
    <tableColumn id="1" name="Appointmern Priority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C00000"/>
    <pageSetUpPr fitToPage="1"/>
  </sheetPr>
  <dimension ref="A1:P1001"/>
  <sheetViews>
    <sheetView tabSelected="1" zoomScale="90" zoomScaleNormal="90" zoomScaleSheetLayoutView="90" workbookViewId="0">
      <pane ySplit="1" topLeftCell="A2" activePane="bottomLeft" state="frozen"/>
      <selection pane="bottomLeft" activeCell="A3" sqref="A3"/>
    </sheetView>
  </sheetViews>
  <sheetFormatPr defaultColWidth="0" defaultRowHeight="15" x14ac:dyDescent="0.25"/>
  <cols>
    <col min="1" max="1" width="12.7109375" style="4" customWidth="1"/>
    <col min="2" max="2" width="24.85546875" style="5" customWidth="1"/>
    <col min="3" max="3" width="35.140625" style="5" customWidth="1"/>
    <col min="4" max="4" width="19.42578125" style="5" customWidth="1"/>
    <col min="5" max="5" width="15.5703125" style="7" customWidth="1"/>
    <col min="6" max="6" width="33.28515625" style="5" customWidth="1"/>
    <col min="7" max="7" width="8.28515625" style="5" customWidth="1"/>
    <col min="8" max="8" width="15.42578125" style="8" customWidth="1"/>
    <col min="9" max="9" width="24.7109375" style="29" bestFit="1" customWidth="1"/>
    <col min="10" max="10" width="21.28515625" style="30" customWidth="1"/>
    <col min="11" max="11" width="21.85546875" style="30" customWidth="1"/>
    <col min="12" max="13" width="18.7109375" style="6" customWidth="1"/>
    <col min="14" max="14" width="18.7109375" style="8" customWidth="1"/>
    <col min="15" max="15" width="18.7109375" style="40" customWidth="1"/>
    <col min="16" max="16" width="18.7109375" style="6" customWidth="1"/>
    <col min="17" max="18" width="9.140625" style="4" hidden="1" customWidth="1"/>
    <col min="19" max="16384" width="9.140625" style="4" hidden="1"/>
  </cols>
  <sheetData>
    <row r="1" spans="1:16" ht="60" customHeight="1" x14ac:dyDescent="0.25">
      <c r="A1" s="26" t="s">
        <v>2748</v>
      </c>
      <c r="B1" s="27" t="s">
        <v>2749</v>
      </c>
      <c r="C1" s="36" t="s">
        <v>2750</v>
      </c>
      <c r="D1" s="27" t="s">
        <v>2766</v>
      </c>
      <c r="E1" s="28" t="s">
        <v>2751</v>
      </c>
      <c r="F1" s="36" t="s">
        <v>2752</v>
      </c>
      <c r="G1" s="27" t="s">
        <v>2753</v>
      </c>
      <c r="H1" s="36" t="s">
        <v>2754</v>
      </c>
      <c r="I1" s="27" t="s">
        <v>2756</v>
      </c>
      <c r="J1" s="27" t="s">
        <v>2757</v>
      </c>
      <c r="K1" s="36" t="s">
        <v>2758</v>
      </c>
      <c r="L1" s="36" t="s">
        <v>2755</v>
      </c>
      <c r="M1" s="36" t="s">
        <v>2773</v>
      </c>
      <c r="N1" s="41" t="s">
        <v>2770</v>
      </c>
      <c r="O1" s="38" t="s">
        <v>2771</v>
      </c>
      <c r="P1" s="36" t="s">
        <v>2759</v>
      </c>
    </row>
    <row r="2" spans="1:16" s="31" customFormat="1" ht="39" hidden="1" customHeight="1" x14ac:dyDescent="0.25">
      <c r="A2" s="31" t="s">
        <v>2705</v>
      </c>
      <c r="B2" s="32" t="s">
        <v>2706</v>
      </c>
      <c r="C2" s="32" t="s">
        <v>2707</v>
      </c>
      <c r="D2" s="32" t="s">
        <v>2764</v>
      </c>
      <c r="E2" s="33" t="s">
        <v>2708</v>
      </c>
      <c r="F2" s="32" t="s">
        <v>2701</v>
      </c>
      <c r="G2" s="32" t="s">
        <v>2702</v>
      </c>
      <c r="H2" s="34" t="s">
        <v>2703</v>
      </c>
      <c r="I2" s="35" t="s">
        <v>2765</v>
      </c>
      <c r="J2" s="35" t="s">
        <v>2760</v>
      </c>
      <c r="K2" s="35" t="s">
        <v>2761</v>
      </c>
      <c r="L2" s="35" t="s">
        <v>2704</v>
      </c>
      <c r="M2" s="35" t="s">
        <v>2773</v>
      </c>
      <c r="N2" s="34" t="s">
        <v>2709</v>
      </c>
      <c r="O2" s="37" t="s">
        <v>2762</v>
      </c>
      <c r="P2" s="35" t="s">
        <v>2763</v>
      </c>
    </row>
    <row r="3" spans="1:16" x14ac:dyDescent="0.25">
      <c r="A3" s="20">
        <v>3</v>
      </c>
      <c r="B3" s="20" t="s">
        <v>2767</v>
      </c>
      <c r="C3" s="20" t="s">
        <v>2775</v>
      </c>
      <c r="D3" s="20" t="s">
        <v>2786</v>
      </c>
      <c r="E3" s="21">
        <v>3686666</v>
      </c>
      <c r="F3" s="20" t="s">
        <v>2774</v>
      </c>
      <c r="G3" s="22" t="s">
        <v>2772</v>
      </c>
      <c r="H3" s="23">
        <v>40586</v>
      </c>
      <c r="I3" s="25" t="s">
        <v>1423</v>
      </c>
      <c r="J3" s="25" t="s">
        <v>2198</v>
      </c>
      <c r="K3" s="25" t="s">
        <v>2199</v>
      </c>
      <c r="L3" s="24" t="s">
        <v>2768</v>
      </c>
      <c r="M3" s="43">
        <v>41496</v>
      </c>
      <c r="N3" s="42">
        <v>41514</v>
      </c>
      <c r="O3" s="39" t="s">
        <v>2780</v>
      </c>
      <c r="P3" s="24" t="s">
        <v>2779</v>
      </c>
    </row>
    <row r="4" spans="1:16" x14ac:dyDescent="0.25">
      <c r="A4" s="20"/>
      <c r="B4" s="20"/>
      <c r="C4" s="20"/>
      <c r="D4" s="20"/>
      <c r="E4" s="21"/>
      <c r="F4" s="20"/>
      <c r="G4" s="22"/>
      <c r="H4" s="23"/>
      <c r="I4" s="25"/>
      <c r="J4" s="25"/>
      <c r="K4" s="25"/>
      <c r="L4" s="24"/>
      <c r="M4" s="43"/>
      <c r="N4" s="42"/>
      <c r="O4" s="39"/>
      <c r="P4" s="24"/>
    </row>
    <row r="5" spans="1:16" x14ac:dyDescent="0.25">
      <c r="A5" s="20"/>
      <c r="B5" s="20"/>
      <c r="C5" s="20"/>
      <c r="D5" s="20"/>
      <c r="E5" s="21"/>
      <c r="F5" s="20"/>
      <c r="G5" s="22"/>
      <c r="H5" s="23"/>
      <c r="I5" s="25"/>
      <c r="J5" s="25"/>
      <c r="K5" s="25"/>
      <c r="L5" s="24"/>
      <c r="M5" s="43"/>
      <c r="N5" s="42"/>
      <c r="O5" s="39"/>
      <c r="P5" s="24"/>
    </row>
    <row r="6" spans="1:16" x14ac:dyDescent="0.25">
      <c r="A6" s="20"/>
      <c r="B6" s="20"/>
      <c r="C6" s="20"/>
      <c r="D6" s="20"/>
      <c r="E6" s="21"/>
      <c r="F6" s="20"/>
      <c r="G6" s="22"/>
      <c r="H6" s="23"/>
      <c r="I6" s="25"/>
      <c r="J6" s="25"/>
      <c r="K6" s="25"/>
      <c r="L6" s="24"/>
      <c r="M6" s="43"/>
      <c r="N6" s="42"/>
      <c r="O6" s="39"/>
      <c r="P6" s="24"/>
    </row>
    <row r="7" spans="1:16" x14ac:dyDescent="0.25">
      <c r="A7" s="20"/>
      <c r="B7" s="20"/>
      <c r="C7" s="20"/>
      <c r="D7" s="20"/>
      <c r="E7" s="21"/>
      <c r="F7" s="20"/>
      <c r="G7" s="22"/>
      <c r="H7" s="23"/>
      <c r="I7" s="25"/>
      <c r="J7" s="25"/>
      <c r="K7" s="25"/>
      <c r="L7" s="24"/>
      <c r="M7" s="43"/>
      <c r="N7" s="42"/>
      <c r="O7" s="39"/>
      <c r="P7" s="24"/>
    </row>
    <row r="8" spans="1:16" x14ac:dyDescent="0.25">
      <c r="A8" s="20"/>
      <c r="B8" s="20"/>
      <c r="C8" s="20"/>
      <c r="D8" s="20"/>
      <c r="E8" s="21"/>
      <c r="F8" s="20"/>
      <c r="G8" s="22"/>
      <c r="H8" s="23"/>
      <c r="I8" s="25"/>
      <c r="J8" s="25"/>
      <c r="K8" s="25"/>
      <c r="L8" s="24"/>
      <c r="M8" s="43"/>
      <c r="N8" s="42"/>
      <c r="O8" s="39"/>
      <c r="P8" s="24"/>
    </row>
    <row r="9" spans="1:16" x14ac:dyDescent="0.25">
      <c r="A9" s="20"/>
      <c r="B9" s="20"/>
      <c r="C9" s="20"/>
      <c r="D9" s="20"/>
      <c r="E9" s="21"/>
      <c r="F9" s="20"/>
      <c r="G9" s="22"/>
      <c r="H9" s="23"/>
      <c r="I9" s="25"/>
      <c r="J9" s="25"/>
      <c r="K9" s="25"/>
      <c r="L9" s="24"/>
      <c r="M9" s="43"/>
      <c r="N9" s="42"/>
      <c r="O9" s="39"/>
      <c r="P9" s="24"/>
    </row>
    <row r="10" spans="1:16" x14ac:dyDescent="0.25">
      <c r="A10" s="20"/>
      <c r="B10" s="20"/>
      <c r="C10" s="20"/>
      <c r="D10" s="20"/>
      <c r="E10" s="21"/>
      <c r="F10" s="20"/>
      <c r="G10" s="22"/>
      <c r="H10" s="23"/>
      <c r="I10" s="25"/>
      <c r="J10" s="25"/>
      <c r="K10" s="25"/>
      <c r="L10" s="24"/>
      <c r="M10" s="43"/>
      <c r="N10" s="42"/>
      <c r="O10" s="39"/>
      <c r="P10" s="24"/>
    </row>
    <row r="11" spans="1:16" x14ac:dyDescent="0.25">
      <c r="A11" s="20"/>
      <c r="B11" s="20"/>
      <c r="C11" s="20"/>
      <c r="D11" s="20"/>
      <c r="E11" s="21"/>
      <c r="F11" s="20"/>
      <c r="G11" s="22"/>
      <c r="H11" s="23"/>
      <c r="I11" s="25"/>
      <c r="J11" s="25"/>
      <c r="K11" s="25"/>
      <c r="L11" s="24"/>
      <c r="M11" s="43"/>
      <c r="N11" s="42"/>
      <c r="O11" s="39"/>
      <c r="P11" s="24"/>
    </row>
    <row r="12" spans="1:16" x14ac:dyDescent="0.25">
      <c r="A12" s="20"/>
      <c r="B12" s="20"/>
      <c r="C12" s="20"/>
      <c r="D12" s="20"/>
      <c r="E12" s="21"/>
      <c r="F12" s="20"/>
      <c r="G12" s="22"/>
      <c r="H12" s="23"/>
      <c r="I12" s="25"/>
      <c r="J12" s="25"/>
      <c r="K12" s="25"/>
      <c r="L12" s="24"/>
      <c r="M12" s="43"/>
      <c r="N12" s="42"/>
      <c r="O12" s="39"/>
      <c r="P12" s="24"/>
    </row>
    <row r="13" spans="1:16" x14ac:dyDescent="0.25">
      <c r="A13" s="20"/>
      <c r="B13" s="20"/>
      <c r="C13" s="20"/>
      <c r="D13" s="20"/>
      <c r="E13" s="21"/>
      <c r="F13" s="20"/>
      <c r="G13" s="22"/>
      <c r="H13" s="23"/>
      <c r="I13" s="25"/>
      <c r="J13" s="25"/>
      <c r="K13" s="25"/>
      <c r="L13" s="24"/>
      <c r="M13" s="43"/>
      <c r="N13" s="42"/>
      <c r="O13" s="39"/>
      <c r="P13" s="24"/>
    </row>
    <row r="14" spans="1:16" x14ac:dyDescent="0.25">
      <c r="A14" s="20"/>
      <c r="B14" s="20"/>
      <c r="C14" s="20"/>
      <c r="D14" s="20"/>
      <c r="E14" s="21"/>
      <c r="F14" s="20"/>
      <c r="G14" s="22"/>
      <c r="H14" s="23"/>
      <c r="I14" s="25"/>
      <c r="J14" s="25"/>
      <c r="K14" s="25"/>
      <c r="L14" s="24"/>
      <c r="M14" s="43"/>
      <c r="N14" s="42"/>
      <c r="O14" s="39"/>
      <c r="P14" s="24"/>
    </row>
    <row r="15" spans="1:16" x14ac:dyDescent="0.25">
      <c r="A15" s="20"/>
      <c r="B15" s="20"/>
      <c r="C15" s="20"/>
      <c r="D15" s="20"/>
      <c r="E15" s="21"/>
      <c r="F15" s="20"/>
      <c r="G15" s="22"/>
      <c r="H15" s="23"/>
      <c r="I15" s="25"/>
      <c r="J15" s="25"/>
      <c r="K15" s="25"/>
      <c r="L15" s="24"/>
      <c r="M15" s="43"/>
      <c r="N15" s="42"/>
      <c r="O15" s="39"/>
      <c r="P15" s="24"/>
    </row>
    <row r="16" spans="1:16" x14ac:dyDescent="0.25">
      <c r="A16" s="20"/>
      <c r="B16" s="20"/>
      <c r="C16" s="20"/>
      <c r="D16" s="20"/>
      <c r="E16" s="21"/>
      <c r="F16" s="20"/>
      <c r="G16" s="22"/>
      <c r="H16" s="23"/>
      <c r="I16" s="25"/>
      <c r="J16" s="25"/>
      <c r="K16" s="25"/>
      <c r="L16" s="24"/>
      <c r="M16" s="43"/>
      <c r="N16" s="42"/>
      <c r="O16" s="39"/>
      <c r="P16" s="24"/>
    </row>
    <row r="17" spans="1:16" x14ac:dyDescent="0.25">
      <c r="A17" s="20"/>
      <c r="B17" s="20"/>
      <c r="C17" s="20"/>
      <c r="D17" s="20"/>
      <c r="E17" s="21"/>
      <c r="F17" s="20"/>
      <c r="G17" s="22"/>
      <c r="H17" s="23"/>
      <c r="I17" s="25"/>
      <c r="J17" s="25"/>
      <c r="K17" s="25"/>
      <c r="L17" s="24"/>
      <c r="M17" s="43"/>
      <c r="N17" s="42"/>
      <c r="O17" s="39"/>
      <c r="P17" s="24"/>
    </row>
    <row r="18" spans="1:16" x14ac:dyDescent="0.25">
      <c r="A18" s="20"/>
      <c r="B18" s="20"/>
      <c r="C18" s="20"/>
      <c r="D18" s="20"/>
      <c r="E18" s="21"/>
      <c r="F18" s="20"/>
      <c r="G18" s="22"/>
      <c r="H18" s="23"/>
      <c r="I18" s="25"/>
      <c r="J18" s="25"/>
      <c r="K18" s="25"/>
      <c r="L18" s="24"/>
      <c r="M18" s="43"/>
      <c r="N18" s="42"/>
      <c r="O18" s="39"/>
      <c r="P18" s="24"/>
    </row>
    <row r="19" spans="1:16" x14ac:dyDescent="0.25">
      <c r="A19" s="20"/>
      <c r="B19" s="20"/>
      <c r="C19" s="20"/>
      <c r="D19" s="20"/>
      <c r="E19" s="21"/>
      <c r="F19" s="20"/>
      <c r="G19" s="22"/>
      <c r="H19" s="23"/>
      <c r="I19" s="25"/>
      <c r="J19" s="25"/>
      <c r="K19" s="25"/>
      <c r="L19" s="24"/>
      <c r="M19" s="43"/>
      <c r="N19" s="42"/>
      <c r="O19" s="39"/>
      <c r="P19" s="24"/>
    </row>
    <row r="20" spans="1:16" x14ac:dyDescent="0.25">
      <c r="A20" s="20"/>
      <c r="B20" s="20"/>
      <c r="C20" s="20"/>
      <c r="D20" s="20"/>
      <c r="E20" s="21"/>
      <c r="F20" s="20"/>
      <c r="G20" s="22"/>
      <c r="H20" s="23"/>
      <c r="I20" s="25"/>
      <c r="J20" s="25"/>
      <c r="K20" s="25"/>
      <c r="L20" s="24"/>
      <c r="M20" s="43"/>
      <c r="N20" s="42"/>
      <c r="O20" s="39"/>
      <c r="P20" s="24"/>
    </row>
    <row r="21" spans="1:16" x14ac:dyDescent="0.25">
      <c r="A21" s="20"/>
      <c r="B21" s="20"/>
      <c r="C21" s="20"/>
      <c r="D21" s="20"/>
      <c r="E21" s="21"/>
      <c r="F21" s="20"/>
      <c r="G21" s="22"/>
      <c r="H21" s="23"/>
      <c r="I21" s="25"/>
      <c r="J21" s="25"/>
      <c r="K21" s="25"/>
      <c r="L21" s="24"/>
      <c r="M21" s="43"/>
      <c r="N21" s="42"/>
      <c r="O21" s="39"/>
      <c r="P21" s="24"/>
    </row>
    <row r="22" spans="1:16" x14ac:dyDescent="0.25">
      <c r="A22" s="20"/>
      <c r="B22" s="20"/>
      <c r="C22" s="20"/>
      <c r="D22" s="20"/>
      <c r="E22" s="21"/>
      <c r="F22" s="20"/>
      <c r="G22" s="22"/>
      <c r="H22" s="23"/>
      <c r="I22" s="25"/>
      <c r="J22" s="25"/>
      <c r="K22" s="25"/>
      <c r="L22" s="24"/>
      <c r="M22" s="43"/>
      <c r="N22" s="42"/>
      <c r="O22" s="39"/>
      <c r="P22" s="24"/>
    </row>
    <row r="23" spans="1:16" x14ac:dyDescent="0.25">
      <c r="A23" s="20"/>
      <c r="B23" s="20"/>
      <c r="C23" s="20"/>
      <c r="D23" s="20"/>
      <c r="E23" s="21"/>
      <c r="F23" s="20"/>
      <c r="G23" s="22"/>
      <c r="H23" s="23"/>
      <c r="I23" s="25"/>
      <c r="J23" s="25"/>
      <c r="K23" s="25"/>
      <c r="L23" s="24"/>
      <c r="M23" s="43"/>
      <c r="N23" s="42"/>
      <c r="O23" s="39"/>
      <c r="P23" s="24"/>
    </row>
    <row r="24" spans="1:16" x14ac:dyDescent="0.25">
      <c r="A24" s="20"/>
      <c r="B24" s="20"/>
      <c r="C24" s="20"/>
      <c r="D24" s="20"/>
      <c r="E24" s="21"/>
      <c r="F24" s="20"/>
      <c r="G24" s="22"/>
      <c r="H24" s="23"/>
      <c r="I24" s="25"/>
      <c r="J24" s="25"/>
      <c r="K24" s="25"/>
      <c r="L24" s="24"/>
      <c r="M24" s="43"/>
      <c r="N24" s="42"/>
      <c r="O24" s="39"/>
      <c r="P24" s="24"/>
    </row>
    <row r="25" spans="1:16" x14ac:dyDescent="0.25">
      <c r="A25" s="20"/>
      <c r="B25" s="20"/>
      <c r="C25" s="20"/>
      <c r="D25" s="20"/>
      <c r="E25" s="21"/>
      <c r="F25" s="20"/>
      <c r="G25" s="22"/>
      <c r="H25" s="23"/>
      <c r="I25" s="25"/>
      <c r="J25" s="25"/>
      <c r="K25" s="25"/>
      <c r="L25" s="24"/>
      <c r="M25" s="43"/>
      <c r="N25" s="42"/>
      <c r="O25" s="39"/>
      <c r="P25" s="24"/>
    </row>
    <row r="26" spans="1:16" x14ac:dyDescent="0.25">
      <c r="A26" s="20"/>
      <c r="B26" s="20"/>
      <c r="C26" s="20"/>
      <c r="D26" s="20"/>
      <c r="E26" s="21"/>
      <c r="F26" s="20"/>
      <c r="G26" s="22"/>
      <c r="H26" s="23"/>
      <c r="I26" s="25"/>
      <c r="J26" s="25"/>
      <c r="K26" s="25"/>
      <c r="L26" s="24"/>
      <c r="M26" s="43"/>
      <c r="N26" s="42"/>
      <c r="O26" s="39"/>
      <c r="P26" s="24"/>
    </row>
    <row r="27" spans="1:16" x14ac:dyDescent="0.25">
      <c r="A27" s="20"/>
      <c r="B27" s="20"/>
      <c r="C27" s="20"/>
      <c r="D27" s="20"/>
      <c r="E27" s="21"/>
      <c r="F27" s="20"/>
      <c r="G27" s="22"/>
      <c r="H27" s="23"/>
      <c r="I27" s="25"/>
      <c r="J27" s="25"/>
      <c r="K27" s="25"/>
      <c r="L27" s="24"/>
      <c r="M27" s="43"/>
      <c r="N27" s="42"/>
      <c r="O27" s="39"/>
      <c r="P27" s="24"/>
    </row>
    <row r="28" spans="1:16" x14ac:dyDescent="0.25">
      <c r="A28" s="20"/>
      <c r="B28" s="20"/>
      <c r="C28" s="20"/>
      <c r="D28" s="20"/>
      <c r="E28" s="21"/>
      <c r="F28" s="20"/>
      <c r="G28" s="22"/>
      <c r="H28" s="23"/>
      <c r="I28" s="25"/>
      <c r="J28" s="25"/>
      <c r="K28" s="25"/>
      <c r="L28" s="24"/>
      <c r="M28" s="43"/>
      <c r="N28" s="42"/>
      <c r="O28" s="39"/>
      <c r="P28" s="24"/>
    </row>
    <row r="29" spans="1:16" x14ac:dyDescent="0.25">
      <c r="A29" s="20"/>
      <c r="B29" s="20"/>
      <c r="C29" s="20"/>
      <c r="D29" s="20"/>
      <c r="E29" s="21"/>
      <c r="F29" s="20"/>
      <c r="G29" s="22"/>
      <c r="H29" s="23"/>
      <c r="I29" s="25"/>
      <c r="J29" s="25"/>
      <c r="K29" s="25"/>
      <c r="L29" s="24"/>
      <c r="M29" s="43"/>
      <c r="N29" s="42"/>
      <c r="O29" s="39"/>
      <c r="P29" s="24"/>
    </row>
    <row r="30" spans="1:16" x14ac:dyDescent="0.25">
      <c r="A30" s="20"/>
      <c r="B30" s="20"/>
      <c r="C30" s="20"/>
      <c r="D30" s="20"/>
      <c r="E30" s="21"/>
      <c r="F30" s="20"/>
      <c r="G30" s="22"/>
      <c r="H30" s="23"/>
      <c r="I30" s="25"/>
      <c r="J30" s="25"/>
      <c r="K30" s="25"/>
      <c r="L30" s="24"/>
      <c r="M30" s="43"/>
      <c r="N30" s="42"/>
      <c r="O30" s="39"/>
      <c r="P30" s="24"/>
    </row>
    <row r="31" spans="1:16" x14ac:dyDescent="0.25">
      <c r="A31" s="20"/>
      <c r="B31" s="20"/>
      <c r="C31" s="20"/>
      <c r="D31" s="20"/>
      <c r="E31" s="21"/>
      <c r="F31" s="20"/>
      <c r="G31" s="22"/>
      <c r="H31" s="23"/>
      <c r="I31" s="25"/>
      <c r="J31" s="25"/>
      <c r="K31" s="25"/>
      <c r="L31" s="24"/>
      <c r="M31" s="43"/>
      <c r="N31" s="42"/>
      <c r="O31" s="39"/>
      <c r="P31" s="24"/>
    </row>
    <row r="32" spans="1:16" x14ac:dyDescent="0.25">
      <c r="A32" s="20"/>
      <c r="B32" s="20"/>
      <c r="C32" s="20"/>
      <c r="D32" s="20"/>
      <c r="E32" s="21"/>
      <c r="F32" s="20"/>
      <c r="G32" s="22"/>
      <c r="H32" s="23"/>
      <c r="I32" s="25"/>
      <c r="J32" s="25"/>
      <c r="K32" s="25"/>
      <c r="L32" s="24"/>
      <c r="M32" s="43"/>
      <c r="N32" s="42"/>
      <c r="O32" s="39"/>
      <c r="P32" s="24"/>
    </row>
    <row r="33" spans="1:16" x14ac:dyDescent="0.25">
      <c r="A33" s="20"/>
      <c r="B33" s="20"/>
      <c r="C33" s="20"/>
      <c r="D33" s="20"/>
      <c r="E33" s="21"/>
      <c r="F33" s="20"/>
      <c r="G33" s="22"/>
      <c r="H33" s="23"/>
      <c r="I33" s="25"/>
      <c r="J33" s="25"/>
      <c r="K33" s="25"/>
      <c r="L33" s="24"/>
      <c r="M33" s="43"/>
      <c r="N33" s="42"/>
      <c r="O33" s="39"/>
      <c r="P33" s="24"/>
    </row>
    <row r="34" spans="1:16" x14ac:dyDescent="0.25">
      <c r="A34" s="20"/>
      <c r="B34" s="20"/>
      <c r="C34" s="20"/>
      <c r="D34" s="20"/>
      <c r="E34" s="21"/>
      <c r="F34" s="20"/>
      <c r="G34" s="22"/>
      <c r="H34" s="23"/>
      <c r="I34" s="25"/>
      <c r="J34" s="25"/>
      <c r="K34" s="25"/>
      <c r="L34" s="24"/>
      <c r="M34" s="43"/>
      <c r="N34" s="42"/>
      <c r="O34" s="39"/>
      <c r="P34" s="24"/>
    </row>
    <row r="35" spans="1:16" x14ac:dyDescent="0.25">
      <c r="A35" s="20"/>
      <c r="B35" s="20"/>
      <c r="C35" s="20"/>
      <c r="D35" s="20"/>
      <c r="E35" s="21"/>
      <c r="F35" s="20"/>
      <c r="G35" s="22"/>
      <c r="H35" s="23"/>
      <c r="I35" s="25"/>
      <c r="J35" s="25"/>
      <c r="K35" s="25"/>
      <c r="L35" s="24"/>
      <c r="M35" s="43"/>
      <c r="N35" s="42"/>
      <c r="O35" s="39"/>
      <c r="P35" s="24"/>
    </row>
    <row r="36" spans="1:16" x14ac:dyDescent="0.25">
      <c r="A36" s="20"/>
      <c r="B36" s="20"/>
      <c r="C36" s="20"/>
      <c r="D36" s="20"/>
      <c r="E36" s="21"/>
      <c r="F36" s="20"/>
      <c r="G36" s="22"/>
      <c r="H36" s="23"/>
      <c r="I36" s="25"/>
      <c r="J36" s="25"/>
      <c r="K36" s="25"/>
      <c r="L36" s="24"/>
      <c r="M36" s="43"/>
      <c r="N36" s="42"/>
      <c r="O36" s="39"/>
      <c r="P36" s="24"/>
    </row>
    <row r="37" spans="1:16" x14ac:dyDescent="0.25">
      <c r="A37" s="20"/>
      <c r="B37" s="20"/>
      <c r="C37" s="20"/>
      <c r="D37" s="20"/>
      <c r="E37" s="21"/>
      <c r="F37" s="20"/>
      <c r="G37" s="22"/>
      <c r="H37" s="23"/>
      <c r="I37" s="25"/>
      <c r="J37" s="25"/>
      <c r="K37" s="25"/>
      <c r="L37" s="24"/>
      <c r="M37" s="43"/>
      <c r="N37" s="42"/>
      <c r="O37" s="39"/>
      <c r="P37" s="24"/>
    </row>
    <row r="38" spans="1:16" x14ac:dyDescent="0.25">
      <c r="A38" s="20"/>
      <c r="B38" s="20"/>
      <c r="C38" s="20"/>
      <c r="D38" s="20"/>
      <c r="E38" s="21"/>
      <c r="F38" s="20"/>
      <c r="G38" s="22"/>
      <c r="H38" s="23"/>
      <c r="I38" s="25"/>
      <c r="J38" s="25"/>
      <c r="K38" s="25"/>
      <c r="L38" s="24"/>
      <c r="M38" s="43"/>
      <c r="N38" s="42"/>
      <c r="O38" s="39"/>
      <c r="P38" s="24"/>
    </row>
    <row r="39" spans="1:16" x14ac:dyDescent="0.25">
      <c r="A39" s="20"/>
      <c r="B39" s="20"/>
      <c r="C39" s="20"/>
      <c r="D39" s="20"/>
      <c r="E39" s="21"/>
      <c r="F39" s="20"/>
      <c r="G39" s="22"/>
      <c r="H39" s="23"/>
      <c r="I39" s="25"/>
      <c r="J39" s="25"/>
      <c r="K39" s="25"/>
      <c r="L39" s="24"/>
      <c r="M39" s="43"/>
      <c r="N39" s="42"/>
      <c r="O39" s="39"/>
      <c r="P39" s="24"/>
    </row>
    <row r="40" spans="1:16" x14ac:dyDescent="0.25">
      <c r="A40" s="20"/>
      <c r="B40" s="20"/>
      <c r="C40" s="20"/>
      <c r="D40" s="20"/>
      <c r="E40" s="21"/>
      <c r="F40" s="20"/>
      <c r="G40" s="22"/>
      <c r="H40" s="23"/>
      <c r="I40" s="25"/>
      <c r="J40" s="25"/>
      <c r="K40" s="25"/>
      <c r="L40" s="24"/>
      <c r="M40" s="43"/>
      <c r="N40" s="42"/>
      <c r="O40" s="39"/>
      <c r="P40" s="24"/>
    </row>
    <row r="41" spans="1:16" x14ac:dyDescent="0.25">
      <c r="A41" s="20"/>
      <c r="B41" s="20"/>
      <c r="C41" s="20"/>
      <c r="D41" s="20"/>
      <c r="E41" s="21"/>
      <c r="F41" s="20"/>
      <c r="G41" s="22"/>
      <c r="H41" s="23"/>
      <c r="I41" s="25"/>
      <c r="J41" s="25"/>
      <c r="K41" s="25"/>
      <c r="L41" s="24"/>
      <c r="M41" s="43"/>
      <c r="N41" s="42"/>
      <c r="O41" s="39"/>
      <c r="P41" s="24"/>
    </row>
    <row r="42" spans="1:16" x14ac:dyDescent="0.25">
      <c r="A42" s="20"/>
      <c r="B42" s="20"/>
      <c r="C42" s="20"/>
      <c r="D42" s="20"/>
      <c r="E42" s="21"/>
      <c r="F42" s="20"/>
      <c r="G42" s="22"/>
      <c r="H42" s="23"/>
      <c r="I42" s="25"/>
      <c r="J42" s="25"/>
      <c r="K42" s="25"/>
      <c r="L42" s="24"/>
      <c r="M42" s="43"/>
      <c r="N42" s="42"/>
      <c r="O42" s="39"/>
      <c r="P42" s="24"/>
    </row>
    <row r="43" spans="1:16" x14ac:dyDescent="0.25">
      <c r="A43" s="20"/>
      <c r="B43" s="20"/>
      <c r="C43" s="20"/>
      <c r="D43" s="20"/>
      <c r="E43" s="21"/>
      <c r="F43" s="20"/>
      <c r="G43" s="22"/>
      <c r="H43" s="23"/>
      <c r="I43" s="25"/>
      <c r="J43" s="25"/>
      <c r="K43" s="25"/>
      <c r="L43" s="24"/>
      <c r="M43" s="43"/>
      <c r="N43" s="42"/>
      <c r="O43" s="39"/>
      <c r="P43" s="24"/>
    </row>
    <row r="44" spans="1:16" x14ac:dyDescent="0.25">
      <c r="A44" s="20"/>
      <c r="B44" s="20"/>
      <c r="C44" s="20"/>
      <c r="D44" s="20"/>
      <c r="E44" s="21"/>
      <c r="F44" s="20"/>
      <c r="G44" s="22"/>
      <c r="H44" s="23"/>
      <c r="I44" s="25"/>
      <c r="J44" s="25"/>
      <c r="K44" s="25"/>
      <c r="L44" s="24"/>
      <c r="M44" s="43"/>
      <c r="N44" s="42"/>
      <c r="O44" s="39"/>
      <c r="P44" s="24"/>
    </row>
    <row r="45" spans="1:16" x14ac:dyDescent="0.25">
      <c r="A45" s="20"/>
      <c r="B45" s="20"/>
      <c r="C45" s="20"/>
      <c r="D45" s="20"/>
      <c r="E45" s="21"/>
      <c r="F45" s="20"/>
      <c r="G45" s="22"/>
      <c r="H45" s="23"/>
      <c r="I45" s="25"/>
      <c r="J45" s="25"/>
      <c r="K45" s="25"/>
      <c r="L45" s="24"/>
      <c r="M45" s="43"/>
      <c r="N45" s="42"/>
      <c r="O45" s="39"/>
      <c r="P45" s="24"/>
    </row>
    <row r="46" spans="1:16" x14ac:dyDescent="0.25">
      <c r="A46" s="20"/>
      <c r="B46" s="20"/>
      <c r="C46" s="20"/>
      <c r="D46" s="20"/>
      <c r="E46" s="21"/>
      <c r="F46" s="20"/>
      <c r="G46" s="22"/>
      <c r="H46" s="23"/>
      <c r="I46" s="25"/>
      <c r="J46" s="25"/>
      <c r="K46" s="25"/>
      <c r="L46" s="24"/>
      <c r="M46" s="43"/>
      <c r="N46" s="42"/>
      <c r="O46" s="39"/>
      <c r="P46" s="24"/>
    </row>
    <row r="47" spans="1:16" x14ac:dyDescent="0.25">
      <c r="A47" s="20"/>
      <c r="B47" s="20"/>
      <c r="C47" s="20"/>
      <c r="D47" s="20"/>
      <c r="E47" s="21"/>
      <c r="F47" s="20"/>
      <c r="G47" s="22"/>
      <c r="H47" s="23"/>
      <c r="I47" s="25"/>
      <c r="J47" s="25"/>
      <c r="K47" s="25"/>
      <c r="L47" s="24"/>
      <c r="M47" s="43"/>
      <c r="N47" s="42"/>
      <c r="O47" s="39"/>
      <c r="P47" s="24"/>
    </row>
    <row r="48" spans="1:16" x14ac:dyDescent="0.25">
      <c r="A48" s="20"/>
      <c r="B48" s="20"/>
      <c r="C48" s="20"/>
      <c r="D48" s="20"/>
      <c r="E48" s="21"/>
      <c r="F48" s="20"/>
      <c r="G48" s="22"/>
      <c r="H48" s="23"/>
      <c r="I48" s="25"/>
      <c r="J48" s="25"/>
      <c r="K48" s="25"/>
      <c r="L48" s="24"/>
      <c r="M48" s="43"/>
      <c r="N48" s="42"/>
      <c r="O48" s="39"/>
      <c r="P48" s="24"/>
    </row>
    <row r="49" spans="1:16" x14ac:dyDescent="0.25">
      <c r="A49" s="20"/>
      <c r="B49" s="20"/>
      <c r="C49" s="20"/>
      <c r="D49" s="20"/>
      <c r="E49" s="21"/>
      <c r="F49" s="20"/>
      <c r="G49" s="22"/>
      <c r="H49" s="23"/>
      <c r="I49" s="25"/>
      <c r="J49" s="25"/>
      <c r="K49" s="25"/>
      <c r="L49" s="24"/>
      <c r="M49" s="43"/>
      <c r="N49" s="42"/>
      <c r="O49" s="39"/>
      <c r="P49" s="24"/>
    </row>
    <row r="50" spans="1:16" x14ac:dyDescent="0.25">
      <c r="A50" s="20"/>
      <c r="B50" s="20"/>
      <c r="C50" s="20"/>
      <c r="D50" s="20"/>
      <c r="E50" s="21"/>
      <c r="F50" s="20"/>
      <c r="G50" s="22"/>
      <c r="H50" s="23"/>
      <c r="I50" s="25"/>
      <c r="J50" s="25"/>
      <c r="K50" s="25"/>
      <c r="L50" s="24"/>
      <c r="M50" s="43"/>
      <c r="N50" s="42"/>
      <c r="O50" s="39"/>
      <c r="P50" s="24"/>
    </row>
    <row r="51" spans="1:16" x14ac:dyDescent="0.25">
      <c r="A51" s="20"/>
      <c r="B51" s="20"/>
      <c r="C51" s="20"/>
      <c r="D51" s="20"/>
      <c r="E51" s="21"/>
      <c r="F51" s="20"/>
      <c r="G51" s="22"/>
      <c r="H51" s="23"/>
      <c r="I51" s="25"/>
      <c r="J51" s="25"/>
      <c r="K51" s="25"/>
      <c r="L51" s="24"/>
      <c r="M51" s="43"/>
      <c r="N51" s="42"/>
      <c r="O51" s="39"/>
      <c r="P51" s="24"/>
    </row>
    <row r="52" spans="1:16" x14ac:dyDescent="0.25">
      <c r="A52" s="20"/>
      <c r="B52" s="20"/>
      <c r="C52" s="20"/>
      <c r="D52" s="20"/>
      <c r="E52" s="21"/>
      <c r="F52" s="20"/>
      <c r="G52" s="22"/>
      <c r="H52" s="23"/>
      <c r="I52" s="25"/>
      <c r="J52" s="25"/>
      <c r="K52" s="25"/>
      <c r="L52" s="24"/>
      <c r="M52" s="43"/>
      <c r="N52" s="42"/>
      <c r="O52" s="39"/>
      <c r="P52" s="24"/>
    </row>
    <row r="53" spans="1:16" x14ac:dyDescent="0.25">
      <c r="A53" s="20"/>
      <c r="B53" s="20"/>
      <c r="C53" s="20"/>
      <c r="D53" s="20"/>
      <c r="E53" s="21"/>
      <c r="F53" s="20"/>
      <c r="G53" s="22"/>
      <c r="H53" s="23"/>
      <c r="I53" s="25"/>
      <c r="J53" s="25"/>
      <c r="K53" s="25"/>
      <c r="L53" s="24"/>
      <c r="M53" s="43"/>
      <c r="N53" s="42"/>
      <c r="O53" s="39"/>
      <c r="P53" s="24"/>
    </row>
    <row r="54" spans="1:16" x14ac:dyDescent="0.25">
      <c r="A54" s="20"/>
      <c r="B54" s="20"/>
      <c r="C54" s="20"/>
      <c r="D54" s="20"/>
      <c r="E54" s="21"/>
      <c r="F54" s="20"/>
      <c r="G54" s="22"/>
      <c r="H54" s="23"/>
      <c r="I54" s="25"/>
      <c r="J54" s="25"/>
      <c r="K54" s="25"/>
      <c r="L54" s="24"/>
      <c r="M54" s="43"/>
      <c r="N54" s="42"/>
      <c r="O54" s="39"/>
      <c r="P54" s="24"/>
    </row>
    <row r="55" spans="1:16" x14ac:dyDescent="0.25">
      <c r="A55" s="20"/>
      <c r="B55" s="20"/>
      <c r="C55" s="20"/>
      <c r="D55" s="20"/>
      <c r="E55" s="21"/>
      <c r="F55" s="20"/>
      <c r="G55" s="22"/>
      <c r="H55" s="23"/>
      <c r="I55" s="25"/>
      <c r="J55" s="25"/>
      <c r="K55" s="25"/>
      <c r="L55" s="24"/>
      <c r="M55" s="43"/>
      <c r="N55" s="42"/>
      <c r="O55" s="39"/>
      <c r="P55" s="24"/>
    </row>
    <row r="56" spans="1:16" x14ac:dyDescent="0.25">
      <c r="A56" s="20"/>
      <c r="B56" s="20"/>
      <c r="C56" s="20"/>
      <c r="D56" s="20"/>
      <c r="E56" s="21"/>
      <c r="F56" s="20"/>
      <c r="G56" s="22"/>
      <c r="H56" s="23"/>
      <c r="I56" s="25"/>
      <c r="J56" s="25"/>
      <c r="K56" s="25"/>
      <c r="L56" s="24"/>
      <c r="M56" s="43"/>
      <c r="N56" s="42"/>
      <c r="O56" s="39"/>
      <c r="P56" s="24"/>
    </row>
    <row r="57" spans="1:16" x14ac:dyDescent="0.25">
      <c r="A57" s="20"/>
      <c r="B57" s="20"/>
      <c r="C57" s="20"/>
      <c r="D57" s="20"/>
      <c r="E57" s="21"/>
      <c r="F57" s="20"/>
      <c r="G57" s="22"/>
      <c r="H57" s="23"/>
      <c r="I57" s="25"/>
      <c r="J57" s="25"/>
      <c r="K57" s="25"/>
      <c r="L57" s="24"/>
      <c r="M57" s="43"/>
      <c r="N57" s="42"/>
      <c r="O57" s="39"/>
      <c r="P57" s="24"/>
    </row>
    <row r="58" spans="1:16" x14ac:dyDescent="0.25">
      <c r="A58" s="20"/>
      <c r="B58" s="20"/>
      <c r="C58" s="20"/>
      <c r="D58" s="20"/>
      <c r="E58" s="21"/>
      <c r="F58" s="20"/>
      <c r="G58" s="22"/>
      <c r="H58" s="23"/>
      <c r="I58" s="25"/>
      <c r="J58" s="25"/>
      <c r="K58" s="25"/>
      <c r="L58" s="24"/>
      <c r="M58" s="43"/>
      <c r="N58" s="42"/>
      <c r="O58" s="39"/>
      <c r="P58" s="24"/>
    </row>
    <row r="59" spans="1:16" x14ac:dyDescent="0.25">
      <c r="A59" s="20"/>
      <c r="B59" s="20"/>
      <c r="C59" s="20"/>
      <c r="D59" s="20"/>
      <c r="E59" s="21"/>
      <c r="F59" s="20"/>
      <c r="G59" s="22"/>
      <c r="H59" s="23"/>
      <c r="I59" s="25"/>
      <c r="J59" s="25"/>
      <c r="K59" s="25"/>
      <c r="L59" s="24"/>
      <c r="M59" s="43"/>
      <c r="N59" s="42"/>
      <c r="O59" s="39"/>
      <c r="P59" s="24"/>
    </row>
    <row r="60" spans="1:16" x14ac:dyDescent="0.25">
      <c r="A60" s="20"/>
      <c r="B60" s="20"/>
      <c r="C60" s="20"/>
      <c r="D60" s="20"/>
      <c r="E60" s="21"/>
      <c r="F60" s="20"/>
      <c r="G60" s="22"/>
      <c r="H60" s="23"/>
      <c r="I60" s="25"/>
      <c r="J60" s="25"/>
      <c r="K60" s="25"/>
      <c r="L60" s="24"/>
      <c r="M60" s="43"/>
      <c r="N60" s="42"/>
      <c r="O60" s="39"/>
      <c r="P60" s="24"/>
    </row>
    <row r="61" spans="1:16" x14ac:dyDescent="0.25">
      <c r="A61" s="20"/>
      <c r="B61" s="20"/>
      <c r="C61" s="20"/>
      <c r="D61" s="20"/>
      <c r="E61" s="21"/>
      <c r="F61" s="20"/>
      <c r="G61" s="22"/>
      <c r="H61" s="23"/>
      <c r="I61" s="25"/>
      <c r="J61" s="25"/>
      <c r="K61" s="25"/>
      <c r="L61" s="24"/>
      <c r="M61" s="43"/>
      <c r="N61" s="42"/>
      <c r="O61" s="39"/>
      <c r="P61" s="24"/>
    </row>
    <row r="62" spans="1:16" x14ac:dyDescent="0.25">
      <c r="A62" s="20"/>
      <c r="B62" s="20"/>
      <c r="C62" s="20"/>
      <c r="D62" s="20"/>
      <c r="E62" s="21"/>
      <c r="F62" s="20"/>
      <c r="G62" s="22"/>
      <c r="H62" s="23"/>
      <c r="I62" s="25"/>
      <c r="J62" s="25"/>
      <c r="K62" s="25"/>
      <c r="L62" s="24"/>
      <c r="M62" s="43"/>
      <c r="N62" s="42"/>
      <c r="O62" s="39"/>
      <c r="P62" s="24"/>
    </row>
    <row r="63" spans="1:16" x14ac:dyDescent="0.25">
      <c r="A63" s="20"/>
      <c r="B63" s="20"/>
      <c r="C63" s="20"/>
      <c r="D63" s="20"/>
      <c r="E63" s="21"/>
      <c r="F63" s="20"/>
      <c r="G63" s="22"/>
      <c r="H63" s="23"/>
      <c r="I63" s="25"/>
      <c r="J63" s="25"/>
      <c r="K63" s="25"/>
      <c r="L63" s="24"/>
      <c r="M63" s="43"/>
      <c r="N63" s="42"/>
      <c r="O63" s="39"/>
      <c r="P63" s="24"/>
    </row>
    <row r="64" spans="1:16" x14ac:dyDescent="0.25">
      <c r="A64" s="20"/>
      <c r="B64" s="20"/>
      <c r="C64" s="20"/>
      <c r="D64" s="20"/>
      <c r="E64" s="21"/>
      <c r="F64" s="20"/>
      <c r="G64" s="22"/>
      <c r="H64" s="23"/>
      <c r="I64" s="25"/>
      <c r="J64" s="25"/>
      <c r="K64" s="25"/>
      <c r="L64" s="24"/>
      <c r="M64" s="43"/>
      <c r="N64" s="42"/>
      <c r="O64" s="39"/>
      <c r="P64" s="24"/>
    </row>
    <row r="65" spans="1:16" x14ac:dyDescent="0.25">
      <c r="A65" s="20"/>
      <c r="B65" s="20"/>
      <c r="C65" s="20"/>
      <c r="D65" s="20"/>
      <c r="E65" s="21"/>
      <c r="F65" s="20"/>
      <c r="G65" s="22"/>
      <c r="H65" s="23"/>
      <c r="I65" s="25"/>
      <c r="J65" s="25"/>
      <c r="K65" s="25"/>
      <c r="L65" s="24"/>
      <c r="M65" s="43"/>
      <c r="N65" s="42"/>
      <c r="O65" s="39"/>
      <c r="P65" s="24"/>
    </row>
    <row r="66" spans="1:16" x14ac:dyDescent="0.25">
      <c r="A66" s="20"/>
      <c r="B66" s="20"/>
      <c r="C66" s="20"/>
      <c r="D66" s="20"/>
      <c r="E66" s="21"/>
      <c r="F66" s="20"/>
      <c r="G66" s="22"/>
      <c r="H66" s="23"/>
      <c r="I66" s="25"/>
      <c r="J66" s="25"/>
      <c r="K66" s="25"/>
      <c r="L66" s="24"/>
      <c r="M66" s="43"/>
      <c r="N66" s="42"/>
      <c r="O66" s="39"/>
      <c r="P66" s="24"/>
    </row>
    <row r="67" spans="1:16" x14ac:dyDescent="0.25">
      <c r="A67" s="20"/>
      <c r="B67" s="20"/>
      <c r="C67" s="20"/>
      <c r="D67" s="20"/>
      <c r="E67" s="21"/>
      <c r="F67" s="20"/>
      <c r="G67" s="22"/>
      <c r="H67" s="23"/>
      <c r="I67" s="25"/>
      <c r="J67" s="25"/>
      <c r="K67" s="25"/>
      <c r="L67" s="24"/>
      <c r="M67" s="43"/>
      <c r="N67" s="42"/>
      <c r="O67" s="39"/>
      <c r="P67" s="24"/>
    </row>
    <row r="68" spans="1:16" x14ac:dyDescent="0.25">
      <c r="A68" s="20"/>
      <c r="B68" s="20"/>
      <c r="C68" s="20"/>
      <c r="D68" s="20"/>
      <c r="E68" s="21"/>
      <c r="F68" s="20"/>
      <c r="G68" s="22"/>
      <c r="H68" s="23"/>
      <c r="I68" s="25"/>
      <c r="J68" s="25"/>
      <c r="K68" s="25"/>
      <c r="L68" s="24"/>
      <c r="M68" s="43"/>
      <c r="N68" s="42"/>
      <c r="O68" s="39"/>
      <c r="P68" s="24"/>
    </row>
    <row r="69" spans="1:16" x14ac:dyDescent="0.25">
      <c r="A69" s="20"/>
      <c r="B69" s="20"/>
      <c r="C69" s="20"/>
      <c r="D69" s="20"/>
      <c r="E69" s="21"/>
      <c r="F69" s="20"/>
      <c r="G69" s="22"/>
      <c r="H69" s="23"/>
      <c r="I69" s="25"/>
      <c r="J69" s="25"/>
      <c r="K69" s="25"/>
      <c r="L69" s="24"/>
      <c r="M69" s="43"/>
      <c r="N69" s="42"/>
      <c r="O69" s="39"/>
      <c r="P69" s="24"/>
    </row>
    <row r="70" spans="1:16" x14ac:dyDescent="0.25">
      <c r="A70" s="20"/>
      <c r="B70" s="20"/>
      <c r="C70" s="20"/>
      <c r="D70" s="20"/>
      <c r="E70" s="21"/>
      <c r="F70" s="20"/>
      <c r="G70" s="22"/>
      <c r="H70" s="23"/>
      <c r="I70" s="25"/>
      <c r="J70" s="25"/>
      <c r="K70" s="25"/>
      <c r="L70" s="24"/>
      <c r="M70" s="43"/>
      <c r="N70" s="42"/>
      <c r="O70" s="39"/>
      <c r="P70" s="24"/>
    </row>
    <row r="71" spans="1:16" x14ac:dyDescent="0.25">
      <c r="A71" s="20"/>
      <c r="B71" s="20"/>
      <c r="C71" s="20"/>
      <c r="D71" s="20"/>
      <c r="E71" s="21"/>
      <c r="F71" s="20"/>
      <c r="G71" s="22"/>
      <c r="H71" s="23"/>
      <c r="I71" s="25"/>
      <c r="J71" s="25"/>
      <c r="K71" s="25"/>
      <c r="L71" s="24"/>
      <c r="M71" s="43"/>
      <c r="N71" s="42"/>
      <c r="O71" s="39"/>
      <c r="P71" s="24"/>
    </row>
    <row r="72" spans="1:16" x14ac:dyDescent="0.25">
      <c r="A72" s="20"/>
      <c r="B72" s="20"/>
      <c r="C72" s="20"/>
      <c r="D72" s="20"/>
      <c r="E72" s="21"/>
      <c r="F72" s="20"/>
      <c r="G72" s="22"/>
      <c r="H72" s="23"/>
      <c r="I72" s="25"/>
      <c r="J72" s="25"/>
      <c r="K72" s="25"/>
      <c r="L72" s="24"/>
      <c r="M72" s="43"/>
      <c r="N72" s="42"/>
      <c r="O72" s="39"/>
      <c r="P72" s="24"/>
    </row>
    <row r="73" spans="1:16" x14ac:dyDescent="0.25">
      <c r="A73" s="20"/>
      <c r="B73" s="20"/>
      <c r="C73" s="20"/>
      <c r="D73" s="20"/>
      <c r="E73" s="21"/>
      <c r="F73" s="20"/>
      <c r="G73" s="22"/>
      <c r="H73" s="23"/>
      <c r="I73" s="25"/>
      <c r="J73" s="25"/>
      <c r="K73" s="25"/>
      <c r="L73" s="24"/>
      <c r="M73" s="43"/>
      <c r="N73" s="42"/>
      <c r="O73" s="39"/>
      <c r="P73" s="24"/>
    </row>
    <row r="74" spans="1:16" x14ac:dyDescent="0.25">
      <c r="A74" s="20"/>
      <c r="B74" s="20"/>
      <c r="C74" s="20"/>
      <c r="D74" s="20"/>
      <c r="E74" s="21"/>
      <c r="F74" s="20"/>
      <c r="G74" s="22"/>
      <c r="H74" s="23"/>
      <c r="I74" s="25"/>
      <c r="J74" s="25"/>
      <c r="K74" s="25"/>
      <c r="L74" s="24"/>
      <c r="M74" s="43"/>
      <c r="N74" s="42"/>
      <c r="O74" s="39"/>
      <c r="P74" s="24"/>
    </row>
    <row r="75" spans="1:16" x14ac:dyDescent="0.25">
      <c r="A75" s="20"/>
      <c r="B75" s="20"/>
      <c r="C75" s="20"/>
      <c r="D75" s="20"/>
      <c r="E75" s="21"/>
      <c r="F75" s="20"/>
      <c r="G75" s="22"/>
      <c r="H75" s="23"/>
      <c r="I75" s="25"/>
      <c r="J75" s="25"/>
      <c r="K75" s="25"/>
      <c r="L75" s="24"/>
      <c r="M75" s="43"/>
      <c r="N75" s="42"/>
      <c r="O75" s="39"/>
      <c r="P75" s="24"/>
    </row>
    <row r="76" spans="1:16" x14ac:dyDescent="0.25">
      <c r="A76" s="20"/>
      <c r="B76" s="20"/>
      <c r="C76" s="20"/>
      <c r="D76" s="20"/>
      <c r="E76" s="21"/>
      <c r="F76" s="20"/>
      <c r="G76" s="22"/>
      <c r="H76" s="23"/>
      <c r="I76" s="25"/>
      <c r="J76" s="25"/>
      <c r="K76" s="25"/>
      <c r="L76" s="24"/>
      <c r="M76" s="43"/>
      <c r="N76" s="42"/>
      <c r="O76" s="39"/>
      <c r="P76" s="24"/>
    </row>
    <row r="77" spans="1:16" x14ac:dyDescent="0.25">
      <c r="A77" s="20"/>
      <c r="B77" s="20"/>
      <c r="C77" s="20"/>
      <c r="D77" s="20"/>
      <c r="E77" s="21"/>
      <c r="F77" s="20"/>
      <c r="G77" s="22"/>
      <c r="H77" s="23"/>
      <c r="I77" s="25"/>
      <c r="J77" s="25"/>
      <c r="K77" s="25"/>
      <c r="L77" s="24"/>
      <c r="M77" s="43"/>
      <c r="N77" s="42"/>
      <c r="O77" s="39"/>
      <c r="P77" s="24"/>
    </row>
    <row r="78" spans="1:16" x14ac:dyDescent="0.25">
      <c r="A78" s="20"/>
      <c r="B78" s="20"/>
      <c r="C78" s="20"/>
      <c r="D78" s="20"/>
      <c r="E78" s="21"/>
      <c r="F78" s="20"/>
      <c r="G78" s="22"/>
      <c r="H78" s="23"/>
      <c r="I78" s="25"/>
      <c r="J78" s="25"/>
      <c r="K78" s="25"/>
      <c r="L78" s="24"/>
      <c r="M78" s="43"/>
      <c r="N78" s="42"/>
      <c r="O78" s="39"/>
      <c r="P78" s="24"/>
    </row>
    <row r="79" spans="1:16" x14ac:dyDescent="0.25">
      <c r="A79" s="20"/>
      <c r="B79" s="20"/>
      <c r="C79" s="20"/>
      <c r="D79" s="20"/>
      <c r="E79" s="21"/>
      <c r="F79" s="20"/>
      <c r="G79" s="22"/>
      <c r="H79" s="23"/>
      <c r="I79" s="25"/>
      <c r="J79" s="25"/>
      <c r="K79" s="25"/>
      <c r="L79" s="24"/>
      <c r="M79" s="43"/>
      <c r="N79" s="42"/>
      <c r="O79" s="39"/>
      <c r="P79" s="24"/>
    </row>
    <row r="80" spans="1:16" x14ac:dyDescent="0.25">
      <c r="A80" s="20"/>
      <c r="B80" s="20"/>
      <c r="C80" s="20"/>
      <c r="D80" s="20"/>
      <c r="E80" s="21"/>
      <c r="F80" s="20"/>
      <c r="G80" s="22"/>
      <c r="H80" s="23"/>
      <c r="I80" s="25"/>
      <c r="J80" s="25"/>
      <c r="K80" s="25"/>
      <c r="L80" s="24"/>
      <c r="M80" s="43"/>
      <c r="N80" s="42"/>
      <c r="O80" s="39"/>
      <c r="P80" s="24"/>
    </row>
    <row r="81" spans="1:16" x14ac:dyDescent="0.25">
      <c r="A81" s="20"/>
      <c r="B81" s="20"/>
      <c r="C81" s="20"/>
      <c r="D81" s="20"/>
      <c r="E81" s="21"/>
      <c r="F81" s="20"/>
      <c r="G81" s="22"/>
      <c r="H81" s="23"/>
      <c r="I81" s="25"/>
      <c r="J81" s="25"/>
      <c r="K81" s="25"/>
      <c r="L81" s="24"/>
      <c r="M81" s="43"/>
      <c r="N81" s="42"/>
      <c r="O81" s="39"/>
      <c r="P81" s="24"/>
    </row>
    <row r="82" spans="1:16" x14ac:dyDescent="0.25">
      <c r="A82" s="20"/>
      <c r="B82" s="20"/>
      <c r="C82" s="20"/>
      <c r="D82" s="20"/>
      <c r="E82" s="21"/>
      <c r="F82" s="20"/>
      <c r="G82" s="22"/>
      <c r="H82" s="23"/>
      <c r="I82" s="25"/>
      <c r="J82" s="25"/>
      <c r="K82" s="25"/>
      <c r="L82" s="24"/>
      <c r="M82" s="43"/>
      <c r="N82" s="42"/>
      <c r="O82" s="39"/>
      <c r="P82" s="24"/>
    </row>
    <row r="83" spans="1:16" x14ac:dyDescent="0.25">
      <c r="A83" s="20"/>
      <c r="B83" s="20"/>
      <c r="C83" s="20"/>
      <c r="D83" s="20"/>
      <c r="E83" s="21"/>
      <c r="F83" s="20"/>
      <c r="G83" s="22"/>
      <c r="H83" s="23"/>
      <c r="I83" s="25"/>
      <c r="J83" s="25"/>
      <c r="K83" s="25"/>
      <c r="L83" s="24"/>
      <c r="M83" s="43"/>
      <c r="N83" s="42"/>
      <c r="O83" s="39"/>
      <c r="P83" s="24"/>
    </row>
    <row r="84" spans="1:16" x14ac:dyDescent="0.25">
      <c r="A84" s="20"/>
      <c r="B84" s="20"/>
      <c r="C84" s="20"/>
      <c r="D84" s="20"/>
      <c r="E84" s="21"/>
      <c r="F84" s="20"/>
      <c r="G84" s="22"/>
      <c r="H84" s="23"/>
      <c r="I84" s="25"/>
      <c r="J84" s="25"/>
      <c r="K84" s="25"/>
      <c r="L84" s="24"/>
      <c r="M84" s="43"/>
      <c r="N84" s="42"/>
      <c r="O84" s="39"/>
      <c r="P84" s="24"/>
    </row>
    <row r="85" spans="1:16" x14ac:dyDescent="0.25">
      <c r="A85" s="20"/>
      <c r="B85" s="20"/>
      <c r="C85" s="20"/>
      <c r="D85" s="20"/>
      <c r="E85" s="21"/>
      <c r="F85" s="20"/>
      <c r="G85" s="22"/>
      <c r="H85" s="23"/>
      <c r="I85" s="25"/>
      <c r="J85" s="25"/>
      <c r="K85" s="25"/>
      <c r="L85" s="24"/>
      <c r="M85" s="43"/>
      <c r="N85" s="42"/>
      <c r="O85" s="39"/>
      <c r="P85" s="24"/>
    </row>
    <row r="86" spans="1:16" x14ac:dyDescent="0.25">
      <c r="A86" s="20"/>
      <c r="B86" s="20"/>
      <c r="C86" s="20"/>
      <c r="D86" s="20"/>
      <c r="E86" s="21"/>
      <c r="F86" s="20"/>
      <c r="G86" s="22"/>
      <c r="H86" s="23"/>
      <c r="I86" s="25"/>
      <c r="J86" s="25"/>
      <c r="K86" s="25"/>
      <c r="L86" s="24"/>
      <c r="M86" s="43"/>
      <c r="N86" s="42"/>
      <c r="O86" s="39"/>
      <c r="P86" s="24"/>
    </row>
    <row r="87" spans="1:16" x14ac:dyDescent="0.25">
      <c r="A87" s="20"/>
      <c r="B87" s="20"/>
      <c r="C87" s="20"/>
      <c r="D87" s="20"/>
      <c r="E87" s="21"/>
      <c r="F87" s="20"/>
      <c r="G87" s="22"/>
      <c r="H87" s="23"/>
      <c r="I87" s="25"/>
      <c r="J87" s="25"/>
      <c r="K87" s="25"/>
      <c r="L87" s="24"/>
      <c r="M87" s="43"/>
      <c r="N87" s="42"/>
      <c r="O87" s="39"/>
      <c r="P87" s="24"/>
    </row>
    <row r="88" spans="1:16" x14ac:dyDescent="0.25">
      <c r="A88" s="20"/>
      <c r="B88" s="20"/>
      <c r="C88" s="20"/>
      <c r="D88" s="20"/>
      <c r="E88" s="21"/>
      <c r="F88" s="20"/>
      <c r="G88" s="22"/>
      <c r="H88" s="23"/>
      <c r="I88" s="25"/>
      <c r="J88" s="25"/>
      <c r="K88" s="25"/>
      <c r="L88" s="24"/>
      <c r="M88" s="43"/>
      <c r="N88" s="42"/>
      <c r="O88" s="39"/>
      <c r="P88" s="24"/>
    </row>
    <row r="89" spans="1:16" x14ac:dyDescent="0.25">
      <c r="A89" s="20"/>
      <c r="B89" s="20"/>
      <c r="C89" s="20"/>
      <c r="D89" s="20"/>
      <c r="E89" s="21"/>
      <c r="F89" s="20"/>
      <c r="G89" s="22"/>
      <c r="H89" s="23"/>
      <c r="I89" s="25"/>
      <c r="J89" s="25"/>
      <c r="K89" s="25"/>
      <c r="L89" s="24"/>
      <c r="M89" s="43"/>
      <c r="N89" s="42"/>
      <c r="O89" s="39"/>
      <c r="P89" s="24"/>
    </row>
    <row r="90" spans="1:16" x14ac:dyDescent="0.25">
      <c r="A90" s="20"/>
      <c r="B90" s="20"/>
      <c r="C90" s="20"/>
      <c r="D90" s="20"/>
      <c r="E90" s="21"/>
      <c r="F90" s="20"/>
      <c r="G90" s="22"/>
      <c r="H90" s="23"/>
      <c r="I90" s="25"/>
      <c r="J90" s="25"/>
      <c r="K90" s="25"/>
      <c r="L90" s="24"/>
      <c r="M90" s="43"/>
      <c r="N90" s="42"/>
      <c r="O90" s="39"/>
      <c r="P90" s="24"/>
    </row>
    <row r="91" spans="1:16" x14ac:dyDescent="0.25">
      <c r="A91" s="20"/>
      <c r="B91" s="20"/>
      <c r="C91" s="20"/>
      <c r="D91" s="20"/>
      <c r="E91" s="21"/>
      <c r="F91" s="20"/>
      <c r="G91" s="22"/>
      <c r="H91" s="23"/>
      <c r="I91" s="25"/>
      <c r="J91" s="25"/>
      <c r="K91" s="25"/>
      <c r="L91" s="24"/>
      <c r="M91" s="43"/>
      <c r="N91" s="42"/>
      <c r="O91" s="39"/>
      <c r="P91" s="24"/>
    </row>
    <row r="92" spans="1:16" x14ac:dyDescent="0.25">
      <c r="A92" s="20"/>
      <c r="B92" s="20"/>
      <c r="C92" s="20"/>
      <c r="D92" s="20"/>
      <c r="E92" s="21"/>
      <c r="F92" s="20"/>
      <c r="G92" s="22"/>
      <c r="H92" s="23"/>
      <c r="I92" s="25"/>
      <c r="J92" s="25"/>
      <c r="K92" s="25"/>
      <c r="L92" s="24"/>
      <c r="M92" s="43"/>
      <c r="N92" s="42"/>
      <c r="O92" s="39"/>
      <c r="P92" s="24"/>
    </row>
    <row r="93" spans="1:16" x14ac:dyDescent="0.25">
      <c r="A93" s="20"/>
      <c r="B93" s="20"/>
      <c r="C93" s="20"/>
      <c r="D93" s="20"/>
      <c r="E93" s="21"/>
      <c r="F93" s="20"/>
      <c r="G93" s="22"/>
      <c r="H93" s="23"/>
      <c r="I93" s="25"/>
      <c r="J93" s="25"/>
      <c r="K93" s="25"/>
      <c r="L93" s="24"/>
      <c r="M93" s="43"/>
      <c r="N93" s="42"/>
      <c r="O93" s="39"/>
      <c r="P93" s="24"/>
    </row>
    <row r="94" spans="1:16" x14ac:dyDescent="0.25">
      <c r="A94" s="20"/>
      <c r="B94" s="20"/>
      <c r="C94" s="20"/>
      <c r="D94" s="20"/>
      <c r="E94" s="21"/>
      <c r="F94" s="20"/>
      <c r="G94" s="22"/>
      <c r="H94" s="23"/>
      <c r="I94" s="25"/>
      <c r="J94" s="25"/>
      <c r="K94" s="25"/>
      <c r="L94" s="24"/>
      <c r="M94" s="43"/>
      <c r="N94" s="42"/>
      <c r="O94" s="39"/>
      <c r="P94" s="24"/>
    </row>
    <row r="95" spans="1:16" x14ac:dyDescent="0.25">
      <c r="A95" s="20"/>
      <c r="B95" s="20"/>
      <c r="C95" s="20"/>
      <c r="D95" s="20"/>
      <c r="E95" s="21"/>
      <c r="F95" s="20"/>
      <c r="G95" s="22"/>
      <c r="H95" s="23"/>
      <c r="I95" s="25"/>
      <c r="J95" s="25"/>
      <c r="K95" s="25"/>
      <c r="L95" s="24"/>
      <c r="M95" s="43"/>
      <c r="N95" s="42"/>
      <c r="O95" s="39"/>
      <c r="P95" s="24"/>
    </row>
    <row r="96" spans="1:16" x14ac:dyDescent="0.25">
      <c r="A96" s="20"/>
      <c r="B96" s="20"/>
      <c r="C96" s="20"/>
      <c r="D96" s="20"/>
      <c r="E96" s="21"/>
      <c r="F96" s="20"/>
      <c r="G96" s="22"/>
      <c r="H96" s="23"/>
      <c r="I96" s="25"/>
      <c r="J96" s="25"/>
      <c r="K96" s="25"/>
      <c r="L96" s="24"/>
      <c r="M96" s="43"/>
      <c r="N96" s="42"/>
      <c r="O96" s="39"/>
      <c r="P96" s="24"/>
    </row>
    <row r="97" spans="1:16" x14ac:dyDescent="0.25">
      <c r="A97" s="20"/>
      <c r="B97" s="20"/>
      <c r="C97" s="20"/>
      <c r="D97" s="20"/>
      <c r="E97" s="21"/>
      <c r="F97" s="20"/>
      <c r="G97" s="22"/>
      <c r="H97" s="23"/>
      <c r="I97" s="25"/>
      <c r="J97" s="25"/>
      <c r="K97" s="25"/>
      <c r="L97" s="24"/>
      <c r="M97" s="43"/>
      <c r="N97" s="42"/>
      <c r="O97" s="39"/>
      <c r="P97" s="24"/>
    </row>
    <row r="98" spans="1:16" x14ac:dyDescent="0.25">
      <c r="A98" s="20"/>
      <c r="B98" s="20"/>
      <c r="C98" s="20"/>
      <c r="D98" s="20"/>
      <c r="E98" s="21"/>
      <c r="F98" s="20"/>
      <c r="G98" s="22"/>
      <c r="H98" s="23"/>
      <c r="I98" s="25"/>
      <c r="J98" s="25"/>
      <c r="K98" s="25"/>
      <c r="L98" s="24"/>
      <c r="M98" s="43"/>
      <c r="N98" s="42"/>
      <c r="O98" s="39"/>
      <c r="P98" s="24"/>
    </row>
    <row r="99" spans="1:16" x14ac:dyDescent="0.25">
      <c r="A99" s="20"/>
      <c r="B99" s="20"/>
      <c r="C99" s="20"/>
      <c r="D99" s="20"/>
      <c r="E99" s="21"/>
      <c r="F99" s="20"/>
      <c r="G99" s="22"/>
      <c r="H99" s="23"/>
      <c r="I99" s="25"/>
      <c r="J99" s="25"/>
      <c r="K99" s="25"/>
      <c r="L99" s="24"/>
      <c r="M99" s="43"/>
      <c r="N99" s="42"/>
      <c r="O99" s="39"/>
      <c r="P99" s="24"/>
    </row>
    <row r="100" spans="1:16" x14ac:dyDescent="0.25">
      <c r="A100" s="20"/>
      <c r="B100" s="20"/>
      <c r="C100" s="20"/>
      <c r="D100" s="20"/>
      <c r="E100" s="21"/>
      <c r="F100" s="20"/>
      <c r="G100" s="22"/>
      <c r="H100" s="23"/>
      <c r="I100" s="25"/>
      <c r="J100" s="25"/>
      <c r="K100" s="25"/>
      <c r="L100" s="24"/>
      <c r="M100" s="43"/>
      <c r="N100" s="42"/>
      <c r="O100" s="39"/>
      <c r="P100" s="24"/>
    </row>
    <row r="101" spans="1:16" x14ac:dyDescent="0.25">
      <c r="A101" s="20"/>
      <c r="B101" s="20"/>
      <c r="C101" s="20"/>
      <c r="D101" s="20"/>
      <c r="E101" s="21"/>
      <c r="F101" s="20"/>
      <c r="G101" s="22"/>
      <c r="H101" s="23"/>
      <c r="I101" s="25"/>
      <c r="J101" s="25"/>
      <c r="K101" s="25"/>
      <c r="L101" s="24"/>
      <c r="M101" s="43"/>
      <c r="N101" s="42"/>
      <c r="O101" s="39"/>
      <c r="P101" s="24"/>
    </row>
    <row r="102" spans="1:16" x14ac:dyDescent="0.25">
      <c r="A102" s="20"/>
      <c r="B102" s="20"/>
      <c r="C102" s="20"/>
      <c r="D102" s="20"/>
      <c r="E102" s="21"/>
      <c r="F102" s="20"/>
      <c r="G102" s="22"/>
      <c r="H102" s="23"/>
      <c r="I102" s="25"/>
      <c r="J102" s="25"/>
      <c r="K102" s="25"/>
      <c r="L102" s="24"/>
      <c r="M102" s="43"/>
      <c r="N102" s="42"/>
      <c r="O102" s="39"/>
      <c r="P102" s="24"/>
    </row>
    <row r="103" spans="1:16" x14ac:dyDescent="0.25">
      <c r="A103" s="20"/>
      <c r="B103" s="20"/>
      <c r="C103" s="20"/>
      <c r="D103" s="20"/>
      <c r="E103" s="21"/>
      <c r="F103" s="20"/>
      <c r="G103" s="22"/>
      <c r="H103" s="23"/>
      <c r="I103" s="25"/>
      <c r="J103" s="25"/>
      <c r="K103" s="25"/>
      <c r="L103" s="24"/>
      <c r="M103" s="43"/>
      <c r="N103" s="42"/>
      <c r="O103" s="39"/>
      <c r="P103" s="24"/>
    </row>
    <row r="104" spans="1:16" x14ac:dyDescent="0.25">
      <c r="A104" s="20"/>
      <c r="B104" s="20"/>
      <c r="C104" s="20"/>
      <c r="D104" s="20"/>
      <c r="E104" s="21"/>
      <c r="F104" s="20"/>
      <c r="G104" s="22"/>
      <c r="H104" s="23"/>
      <c r="I104" s="25"/>
      <c r="J104" s="25"/>
      <c r="K104" s="25"/>
      <c r="L104" s="24"/>
      <c r="M104" s="43"/>
      <c r="N104" s="42"/>
      <c r="O104" s="39"/>
      <c r="P104" s="24"/>
    </row>
    <row r="105" spans="1:16" x14ac:dyDescent="0.25">
      <c r="A105" s="20"/>
      <c r="B105" s="20"/>
      <c r="C105" s="20"/>
      <c r="D105" s="20"/>
      <c r="E105" s="21"/>
      <c r="F105" s="20"/>
      <c r="G105" s="22"/>
      <c r="H105" s="23"/>
      <c r="I105" s="25"/>
      <c r="J105" s="25"/>
      <c r="K105" s="25"/>
      <c r="L105" s="24"/>
      <c r="M105" s="43"/>
      <c r="N105" s="42"/>
      <c r="O105" s="39"/>
      <c r="P105" s="24"/>
    </row>
    <row r="106" spans="1:16" x14ac:dyDescent="0.25">
      <c r="A106" s="20"/>
      <c r="B106" s="20"/>
      <c r="C106" s="20"/>
      <c r="D106" s="20"/>
      <c r="E106" s="21"/>
      <c r="F106" s="20"/>
      <c r="G106" s="22"/>
      <c r="H106" s="23"/>
      <c r="I106" s="25"/>
      <c r="J106" s="25"/>
      <c r="K106" s="25"/>
      <c r="L106" s="24"/>
      <c r="M106" s="43"/>
      <c r="N106" s="42"/>
      <c r="O106" s="39"/>
      <c r="P106" s="24"/>
    </row>
    <row r="107" spans="1:16" x14ac:dyDescent="0.25">
      <c r="A107" s="20"/>
      <c r="B107" s="20"/>
      <c r="C107" s="20"/>
      <c r="D107" s="20"/>
      <c r="E107" s="21"/>
      <c r="F107" s="20"/>
      <c r="G107" s="22"/>
      <c r="H107" s="23"/>
      <c r="I107" s="25"/>
      <c r="J107" s="25"/>
      <c r="K107" s="25"/>
      <c r="L107" s="24"/>
      <c r="M107" s="43"/>
      <c r="N107" s="42"/>
      <c r="O107" s="39"/>
      <c r="P107" s="24"/>
    </row>
    <row r="108" spans="1:16" x14ac:dyDescent="0.25">
      <c r="A108" s="20"/>
      <c r="B108" s="20"/>
      <c r="C108" s="20"/>
      <c r="D108" s="20"/>
      <c r="E108" s="21"/>
      <c r="F108" s="20"/>
      <c r="G108" s="22"/>
      <c r="H108" s="23"/>
      <c r="I108" s="25"/>
      <c r="J108" s="25"/>
      <c r="K108" s="25"/>
      <c r="L108" s="24"/>
      <c r="M108" s="43"/>
      <c r="N108" s="42"/>
      <c r="O108" s="39"/>
      <c r="P108" s="24"/>
    </row>
    <row r="109" spans="1:16" x14ac:dyDescent="0.25">
      <c r="A109" s="20"/>
      <c r="B109" s="20"/>
      <c r="C109" s="20"/>
      <c r="D109" s="20"/>
      <c r="E109" s="21"/>
      <c r="F109" s="20"/>
      <c r="G109" s="22"/>
      <c r="H109" s="23"/>
      <c r="I109" s="25"/>
      <c r="J109" s="25"/>
      <c r="K109" s="25"/>
      <c r="L109" s="24"/>
      <c r="M109" s="43"/>
      <c r="N109" s="42"/>
      <c r="O109" s="39"/>
      <c r="P109" s="24"/>
    </row>
    <row r="110" spans="1:16" x14ac:dyDescent="0.25">
      <c r="A110" s="20"/>
      <c r="B110" s="20"/>
      <c r="C110" s="20"/>
      <c r="D110" s="20"/>
      <c r="E110" s="21"/>
      <c r="F110" s="20"/>
      <c r="G110" s="22"/>
      <c r="H110" s="23"/>
      <c r="I110" s="25"/>
      <c r="J110" s="25"/>
      <c r="K110" s="25"/>
      <c r="L110" s="24"/>
      <c r="M110" s="43"/>
      <c r="N110" s="42"/>
      <c r="O110" s="39"/>
      <c r="P110" s="24"/>
    </row>
    <row r="111" spans="1:16" x14ac:dyDescent="0.25">
      <c r="A111" s="20"/>
      <c r="B111" s="20"/>
      <c r="C111" s="20"/>
      <c r="D111" s="20"/>
      <c r="E111" s="21"/>
      <c r="F111" s="20"/>
      <c r="G111" s="22"/>
      <c r="H111" s="23"/>
      <c r="I111" s="25"/>
      <c r="J111" s="25"/>
      <c r="K111" s="25"/>
      <c r="L111" s="24"/>
      <c r="M111" s="43"/>
      <c r="N111" s="42"/>
      <c r="O111" s="39"/>
      <c r="P111" s="24"/>
    </row>
    <row r="112" spans="1:16" x14ac:dyDescent="0.25">
      <c r="A112" s="20"/>
      <c r="B112" s="20"/>
      <c r="C112" s="20"/>
      <c r="D112" s="20"/>
      <c r="E112" s="21"/>
      <c r="F112" s="20"/>
      <c r="G112" s="22"/>
      <c r="H112" s="23"/>
      <c r="I112" s="25"/>
      <c r="J112" s="25"/>
      <c r="K112" s="25"/>
      <c r="L112" s="24"/>
      <c r="M112" s="43"/>
      <c r="N112" s="42"/>
      <c r="O112" s="39"/>
      <c r="P112" s="24"/>
    </row>
    <row r="113" spans="1:16" x14ac:dyDescent="0.25">
      <c r="A113" s="20"/>
      <c r="B113" s="20"/>
      <c r="C113" s="20"/>
      <c r="D113" s="20"/>
      <c r="E113" s="21"/>
      <c r="F113" s="20"/>
      <c r="G113" s="22"/>
      <c r="H113" s="23"/>
      <c r="I113" s="25"/>
      <c r="J113" s="25"/>
      <c r="K113" s="25"/>
      <c r="L113" s="24"/>
      <c r="M113" s="43"/>
      <c r="N113" s="42"/>
      <c r="O113" s="39"/>
      <c r="P113" s="24"/>
    </row>
    <row r="114" spans="1:16" x14ac:dyDescent="0.25">
      <c r="A114" s="20"/>
      <c r="B114" s="20"/>
      <c r="C114" s="20"/>
      <c r="D114" s="20"/>
      <c r="E114" s="21"/>
      <c r="F114" s="20"/>
      <c r="G114" s="22"/>
      <c r="H114" s="23"/>
      <c r="I114" s="25"/>
      <c r="J114" s="25"/>
      <c r="K114" s="25"/>
      <c r="L114" s="24"/>
      <c r="M114" s="43"/>
      <c r="N114" s="42"/>
      <c r="O114" s="39"/>
      <c r="P114" s="24"/>
    </row>
    <row r="115" spans="1:16" x14ac:dyDescent="0.25">
      <c r="A115" s="20"/>
      <c r="B115" s="20"/>
      <c r="C115" s="20"/>
      <c r="D115" s="20"/>
      <c r="E115" s="21"/>
      <c r="F115" s="20"/>
      <c r="G115" s="22"/>
      <c r="H115" s="23"/>
      <c r="I115" s="25"/>
      <c r="J115" s="25"/>
      <c r="K115" s="25"/>
      <c r="L115" s="24"/>
      <c r="M115" s="43"/>
      <c r="N115" s="42"/>
      <c r="O115" s="39"/>
      <c r="P115" s="24"/>
    </row>
    <row r="116" spans="1:16" x14ac:dyDescent="0.25">
      <c r="A116" s="20"/>
      <c r="B116" s="20"/>
      <c r="C116" s="20"/>
      <c r="D116" s="20"/>
      <c r="E116" s="21"/>
      <c r="F116" s="20"/>
      <c r="G116" s="22"/>
      <c r="H116" s="23"/>
      <c r="I116" s="25"/>
      <c r="J116" s="25"/>
      <c r="K116" s="25"/>
      <c r="L116" s="24"/>
      <c r="M116" s="43"/>
      <c r="N116" s="42"/>
      <c r="O116" s="39"/>
      <c r="P116" s="24"/>
    </row>
    <row r="117" spans="1:16" x14ac:dyDescent="0.25">
      <c r="A117" s="20"/>
      <c r="B117" s="20"/>
      <c r="C117" s="20"/>
      <c r="D117" s="20"/>
      <c r="E117" s="21"/>
      <c r="F117" s="20"/>
      <c r="G117" s="22"/>
      <c r="H117" s="23"/>
      <c r="I117" s="25"/>
      <c r="J117" s="25"/>
      <c r="K117" s="25"/>
      <c r="L117" s="24"/>
      <c r="M117" s="43"/>
      <c r="N117" s="42"/>
      <c r="O117" s="39"/>
      <c r="P117" s="24"/>
    </row>
    <row r="118" spans="1:16" x14ac:dyDescent="0.25">
      <c r="A118" s="20"/>
      <c r="B118" s="20"/>
      <c r="C118" s="20"/>
      <c r="D118" s="20"/>
      <c r="E118" s="21"/>
      <c r="F118" s="20"/>
      <c r="G118" s="22"/>
      <c r="H118" s="23"/>
      <c r="I118" s="25"/>
      <c r="J118" s="25"/>
      <c r="K118" s="25"/>
      <c r="L118" s="24"/>
      <c r="M118" s="43"/>
      <c r="N118" s="42"/>
      <c r="O118" s="39"/>
      <c r="P118" s="24"/>
    </row>
    <row r="119" spans="1:16" x14ac:dyDescent="0.25">
      <c r="A119" s="20"/>
      <c r="B119" s="20"/>
      <c r="C119" s="20"/>
      <c r="D119" s="20"/>
      <c r="E119" s="21"/>
      <c r="F119" s="20"/>
      <c r="G119" s="22"/>
      <c r="H119" s="23"/>
      <c r="I119" s="25"/>
      <c r="J119" s="25"/>
      <c r="K119" s="25"/>
      <c r="L119" s="24"/>
      <c r="M119" s="43"/>
      <c r="N119" s="42"/>
      <c r="O119" s="39"/>
      <c r="P119" s="24"/>
    </row>
    <row r="120" spans="1:16" x14ac:dyDescent="0.25">
      <c r="A120" s="20"/>
      <c r="B120" s="20"/>
      <c r="C120" s="20"/>
      <c r="D120" s="20"/>
      <c r="E120" s="21"/>
      <c r="F120" s="20"/>
      <c r="G120" s="22"/>
      <c r="H120" s="23"/>
      <c r="I120" s="25"/>
      <c r="J120" s="25"/>
      <c r="K120" s="25"/>
      <c r="L120" s="24"/>
      <c r="M120" s="43"/>
      <c r="N120" s="42"/>
      <c r="O120" s="39"/>
      <c r="P120" s="24"/>
    </row>
    <row r="121" spans="1:16" x14ac:dyDescent="0.25">
      <c r="A121" s="20"/>
      <c r="B121" s="20"/>
      <c r="C121" s="20"/>
      <c r="D121" s="20"/>
      <c r="E121" s="21"/>
      <c r="F121" s="20"/>
      <c r="G121" s="22"/>
      <c r="H121" s="23"/>
      <c r="I121" s="25"/>
      <c r="J121" s="25"/>
      <c r="K121" s="25"/>
      <c r="L121" s="24"/>
      <c r="M121" s="43"/>
      <c r="N121" s="42"/>
      <c r="O121" s="39"/>
      <c r="P121" s="24"/>
    </row>
    <row r="122" spans="1:16" x14ac:dyDescent="0.25">
      <c r="A122" s="20"/>
      <c r="B122" s="20"/>
      <c r="C122" s="20"/>
      <c r="D122" s="20"/>
      <c r="E122" s="21"/>
      <c r="F122" s="20"/>
      <c r="G122" s="22"/>
      <c r="H122" s="23"/>
      <c r="I122" s="25"/>
      <c r="J122" s="25"/>
      <c r="K122" s="25"/>
      <c r="L122" s="24"/>
      <c r="M122" s="43"/>
      <c r="N122" s="42"/>
      <c r="O122" s="39"/>
      <c r="P122" s="24"/>
    </row>
    <row r="123" spans="1:16" x14ac:dyDescent="0.25">
      <c r="A123" s="20"/>
      <c r="B123" s="20"/>
      <c r="C123" s="20"/>
      <c r="D123" s="20"/>
      <c r="E123" s="21"/>
      <c r="F123" s="20"/>
      <c r="G123" s="22"/>
      <c r="H123" s="23"/>
      <c r="I123" s="25"/>
      <c r="J123" s="25"/>
      <c r="K123" s="25"/>
      <c r="L123" s="24"/>
      <c r="M123" s="43"/>
      <c r="N123" s="42"/>
      <c r="O123" s="39"/>
      <c r="P123" s="24"/>
    </row>
    <row r="124" spans="1:16" x14ac:dyDescent="0.25">
      <c r="A124" s="20"/>
      <c r="B124" s="20"/>
      <c r="C124" s="20"/>
      <c r="D124" s="20"/>
      <c r="E124" s="21"/>
      <c r="F124" s="20"/>
      <c r="G124" s="22"/>
      <c r="H124" s="23"/>
      <c r="I124" s="25"/>
      <c r="J124" s="25"/>
      <c r="K124" s="25"/>
      <c r="L124" s="24"/>
      <c r="M124" s="43"/>
      <c r="N124" s="42"/>
      <c r="O124" s="39"/>
      <c r="P124" s="24"/>
    </row>
    <row r="125" spans="1:16" x14ac:dyDescent="0.25">
      <c r="A125" s="20"/>
      <c r="B125" s="20"/>
      <c r="C125" s="20"/>
      <c r="D125" s="20"/>
      <c r="E125" s="21"/>
      <c r="F125" s="20"/>
      <c r="G125" s="22"/>
      <c r="H125" s="23"/>
      <c r="I125" s="25"/>
      <c r="J125" s="25"/>
      <c r="K125" s="25"/>
      <c r="L125" s="24"/>
      <c r="M125" s="43"/>
      <c r="N125" s="42"/>
      <c r="O125" s="39"/>
      <c r="P125" s="24"/>
    </row>
    <row r="126" spans="1:16" x14ac:dyDescent="0.25">
      <c r="A126" s="20"/>
      <c r="B126" s="20"/>
      <c r="C126" s="20"/>
      <c r="D126" s="20"/>
      <c r="E126" s="21"/>
      <c r="F126" s="20"/>
      <c r="G126" s="22"/>
      <c r="H126" s="23"/>
      <c r="I126" s="25"/>
      <c r="J126" s="25"/>
      <c r="K126" s="25"/>
      <c r="L126" s="24"/>
      <c r="M126" s="43"/>
      <c r="N126" s="42"/>
      <c r="O126" s="39"/>
      <c r="P126" s="24"/>
    </row>
    <row r="127" spans="1:16" x14ac:dyDescent="0.25">
      <c r="A127" s="20"/>
      <c r="B127" s="20"/>
      <c r="C127" s="20"/>
      <c r="D127" s="20"/>
      <c r="E127" s="21"/>
      <c r="F127" s="20"/>
      <c r="G127" s="22"/>
      <c r="H127" s="23"/>
      <c r="I127" s="25"/>
      <c r="J127" s="25"/>
      <c r="K127" s="25"/>
      <c r="L127" s="24"/>
      <c r="M127" s="43"/>
      <c r="N127" s="42"/>
      <c r="O127" s="39"/>
      <c r="P127" s="24"/>
    </row>
    <row r="128" spans="1:16" x14ac:dyDescent="0.25">
      <c r="A128" s="20"/>
      <c r="B128" s="20"/>
      <c r="C128" s="20"/>
      <c r="D128" s="20"/>
      <c r="E128" s="21"/>
      <c r="F128" s="20"/>
      <c r="G128" s="22"/>
      <c r="H128" s="23"/>
      <c r="I128" s="25"/>
      <c r="J128" s="25"/>
      <c r="K128" s="25"/>
      <c r="L128" s="24"/>
      <c r="M128" s="43"/>
      <c r="N128" s="42"/>
      <c r="O128" s="39"/>
      <c r="P128" s="24"/>
    </row>
    <row r="129" spans="1:16" x14ac:dyDescent="0.25">
      <c r="A129" s="20"/>
      <c r="B129" s="20"/>
      <c r="C129" s="20"/>
      <c r="D129" s="20"/>
      <c r="E129" s="21"/>
      <c r="F129" s="20"/>
      <c r="G129" s="22"/>
      <c r="H129" s="23"/>
      <c r="I129" s="25"/>
      <c r="J129" s="25"/>
      <c r="K129" s="25"/>
      <c r="L129" s="24"/>
      <c r="M129" s="43"/>
      <c r="N129" s="42"/>
      <c r="O129" s="39"/>
      <c r="P129" s="24"/>
    </row>
    <row r="130" spans="1:16" x14ac:dyDescent="0.25">
      <c r="A130" s="20"/>
      <c r="B130" s="20"/>
      <c r="C130" s="20"/>
      <c r="D130" s="20"/>
      <c r="E130" s="21"/>
      <c r="F130" s="20"/>
      <c r="G130" s="22"/>
      <c r="H130" s="23"/>
      <c r="I130" s="25"/>
      <c r="J130" s="25"/>
      <c r="K130" s="25"/>
      <c r="L130" s="24"/>
      <c r="M130" s="43"/>
      <c r="N130" s="42"/>
      <c r="O130" s="39"/>
      <c r="P130" s="24"/>
    </row>
    <row r="131" spans="1:16" x14ac:dyDescent="0.25">
      <c r="A131" s="20"/>
      <c r="B131" s="20"/>
      <c r="C131" s="20"/>
      <c r="D131" s="20"/>
      <c r="E131" s="21"/>
      <c r="F131" s="20"/>
      <c r="G131" s="22"/>
      <c r="H131" s="23"/>
      <c r="I131" s="25"/>
      <c r="J131" s="25"/>
      <c r="K131" s="25"/>
      <c r="L131" s="24"/>
      <c r="M131" s="43"/>
      <c r="N131" s="42"/>
      <c r="O131" s="39"/>
      <c r="P131" s="24"/>
    </row>
    <row r="132" spans="1:16" x14ac:dyDescent="0.25">
      <c r="A132" s="20"/>
      <c r="B132" s="20"/>
      <c r="C132" s="20"/>
      <c r="D132" s="20"/>
      <c r="E132" s="21"/>
      <c r="F132" s="20"/>
      <c r="G132" s="22"/>
      <c r="H132" s="23"/>
      <c r="I132" s="25"/>
      <c r="J132" s="25"/>
      <c r="K132" s="25"/>
      <c r="L132" s="24"/>
      <c r="M132" s="43"/>
      <c r="N132" s="42"/>
      <c r="O132" s="39"/>
      <c r="P132" s="24"/>
    </row>
    <row r="133" spans="1:16" x14ac:dyDescent="0.25">
      <c r="A133" s="20"/>
      <c r="B133" s="20"/>
      <c r="C133" s="20"/>
      <c r="D133" s="20"/>
      <c r="E133" s="21"/>
      <c r="F133" s="20"/>
      <c r="G133" s="22"/>
      <c r="H133" s="23"/>
      <c r="I133" s="25"/>
      <c r="J133" s="25"/>
      <c r="K133" s="25"/>
      <c r="L133" s="24"/>
      <c r="M133" s="43"/>
      <c r="N133" s="42"/>
      <c r="O133" s="39"/>
      <c r="P133" s="24"/>
    </row>
    <row r="134" spans="1:16" x14ac:dyDescent="0.25">
      <c r="A134" s="20"/>
      <c r="B134" s="20"/>
      <c r="C134" s="20"/>
      <c r="D134" s="20"/>
      <c r="E134" s="21"/>
      <c r="F134" s="20"/>
      <c r="G134" s="22"/>
      <c r="H134" s="23"/>
      <c r="I134" s="25"/>
      <c r="J134" s="25"/>
      <c r="K134" s="25"/>
      <c r="L134" s="24"/>
      <c r="M134" s="43"/>
      <c r="N134" s="42"/>
      <c r="O134" s="39"/>
      <c r="P134" s="24"/>
    </row>
    <row r="135" spans="1:16" x14ac:dyDescent="0.25">
      <c r="A135" s="20"/>
      <c r="B135" s="20"/>
      <c r="C135" s="20"/>
      <c r="D135" s="20"/>
      <c r="E135" s="21"/>
      <c r="F135" s="20"/>
      <c r="G135" s="22"/>
      <c r="H135" s="23"/>
      <c r="I135" s="25"/>
      <c r="J135" s="25"/>
      <c r="K135" s="25"/>
      <c r="L135" s="24"/>
      <c r="M135" s="43"/>
      <c r="N135" s="42"/>
      <c r="O135" s="39"/>
      <c r="P135" s="24"/>
    </row>
    <row r="136" spans="1:16" x14ac:dyDescent="0.25">
      <c r="A136" s="20"/>
      <c r="B136" s="20"/>
      <c r="C136" s="20"/>
      <c r="D136" s="20"/>
      <c r="E136" s="21"/>
      <c r="F136" s="20"/>
      <c r="G136" s="22"/>
      <c r="H136" s="23"/>
      <c r="I136" s="25"/>
      <c r="J136" s="25"/>
      <c r="K136" s="25"/>
      <c r="L136" s="24"/>
      <c r="M136" s="43"/>
      <c r="N136" s="42"/>
      <c r="O136" s="39"/>
      <c r="P136" s="24"/>
    </row>
    <row r="137" spans="1:16" x14ac:dyDescent="0.25">
      <c r="A137" s="20"/>
      <c r="B137" s="20"/>
      <c r="C137" s="20"/>
      <c r="D137" s="20"/>
      <c r="E137" s="21"/>
      <c r="F137" s="20"/>
      <c r="G137" s="22"/>
      <c r="H137" s="23"/>
      <c r="I137" s="25"/>
      <c r="J137" s="25"/>
      <c r="K137" s="25"/>
      <c r="L137" s="24"/>
      <c r="M137" s="43"/>
      <c r="N137" s="42"/>
      <c r="O137" s="39"/>
      <c r="P137" s="24"/>
    </row>
    <row r="138" spans="1:16" x14ac:dyDescent="0.25">
      <c r="A138" s="20"/>
      <c r="B138" s="20"/>
      <c r="C138" s="20"/>
      <c r="D138" s="20"/>
      <c r="E138" s="21"/>
      <c r="F138" s="20"/>
      <c r="G138" s="22"/>
      <c r="H138" s="23"/>
      <c r="I138" s="25"/>
      <c r="J138" s="25"/>
      <c r="K138" s="25"/>
      <c r="L138" s="24"/>
      <c r="M138" s="43"/>
      <c r="N138" s="42"/>
      <c r="O138" s="39"/>
      <c r="P138" s="24"/>
    </row>
    <row r="139" spans="1:16" x14ac:dyDescent="0.25">
      <c r="A139" s="20"/>
      <c r="B139" s="20"/>
      <c r="C139" s="20"/>
      <c r="D139" s="20"/>
      <c r="E139" s="21"/>
      <c r="F139" s="20"/>
      <c r="G139" s="22"/>
      <c r="H139" s="23"/>
      <c r="I139" s="25"/>
      <c r="J139" s="25"/>
      <c r="K139" s="25"/>
      <c r="L139" s="24"/>
      <c r="M139" s="43"/>
      <c r="N139" s="42"/>
      <c r="O139" s="39"/>
      <c r="P139" s="24"/>
    </row>
    <row r="140" spans="1:16" x14ac:dyDescent="0.25">
      <c r="A140" s="20"/>
      <c r="B140" s="20"/>
      <c r="C140" s="20"/>
      <c r="D140" s="20"/>
      <c r="E140" s="21"/>
      <c r="F140" s="20"/>
      <c r="G140" s="22"/>
      <c r="H140" s="23"/>
      <c r="I140" s="25"/>
      <c r="J140" s="25"/>
      <c r="K140" s="25"/>
      <c r="L140" s="24"/>
      <c r="M140" s="43"/>
      <c r="N140" s="42"/>
      <c r="O140" s="39"/>
      <c r="P140" s="24"/>
    </row>
    <row r="141" spans="1:16" x14ac:dyDescent="0.25">
      <c r="A141" s="20"/>
      <c r="B141" s="20"/>
      <c r="C141" s="20"/>
      <c r="D141" s="20"/>
      <c r="E141" s="21"/>
      <c r="F141" s="20"/>
      <c r="G141" s="22"/>
      <c r="H141" s="23"/>
      <c r="I141" s="25"/>
      <c r="J141" s="25"/>
      <c r="K141" s="25"/>
      <c r="L141" s="24"/>
      <c r="M141" s="43"/>
      <c r="N141" s="42"/>
      <c r="O141" s="39"/>
      <c r="P141" s="24"/>
    </row>
    <row r="142" spans="1:16" x14ac:dyDescent="0.25">
      <c r="A142" s="20"/>
      <c r="B142" s="20"/>
      <c r="C142" s="20"/>
      <c r="D142" s="20"/>
      <c r="E142" s="21"/>
      <c r="F142" s="20"/>
      <c r="G142" s="22"/>
      <c r="H142" s="23"/>
      <c r="I142" s="25"/>
      <c r="J142" s="25"/>
      <c r="K142" s="25"/>
      <c r="L142" s="24"/>
      <c r="M142" s="43"/>
      <c r="N142" s="42"/>
      <c r="O142" s="39"/>
      <c r="P142" s="24"/>
    </row>
    <row r="143" spans="1:16" x14ac:dyDescent="0.25">
      <c r="A143" s="20"/>
      <c r="B143" s="20"/>
      <c r="C143" s="20"/>
      <c r="D143" s="20"/>
      <c r="E143" s="21"/>
      <c r="F143" s="20"/>
      <c r="G143" s="22"/>
      <c r="H143" s="23"/>
      <c r="I143" s="25"/>
      <c r="J143" s="25"/>
      <c r="K143" s="25"/>
      <c r="L143" s="24"/>
      <c r="M143" s="43"/>
      <c r="N143" s="42"/>
      <c r="O143" s="39"/>
      <c r="P143" s="24"/>
    </row>
    <row r="144" spans="1:16" x14ac:dyDescent="0.25">
      <c r="A144" s="20"/>
      <c r="B144" s="20"/>
      <c r="C144" s="20"/>
      <c r="D144" s="20"/>
      <c r="E144" s="21"/>
      <c r="F144" s="20"/>
      <c r="G144" s="22"/>
      <c r="H144" s="23"/>
      <c r="I144" s="25"/>
      <c r="J144" s="25"/>
      <c r="K144" s="25"/>
      <c r="L144" s="24"/>
      <c r="M144" s="43"/>
      <c r="N144" s="42"/>
      <c r="O144" s="39"/>
      <c r="P144" s="24"/>
    </row>
    <row r="145" spans="1:16" x14ac:dyDescent="0.25">
      <c r="A145" s="20"/>
      <c r="B145" s="20"/>
      <c r="C145" s="20"/>
      <c r="D145" s="20"/>
      <c r="E145" s="21"/>
      <c r="F145" s="20"/>
      <c r="G145" s="22"/>
      <c r="H145" s="23"/>
      <c r="I145" s="25"/>
      <c r="J145" s="25"/>
      <c r="K145" s="25"/>
      <c r="L145" s="24"/>
      <c r="M145" s="43"/>
      <c r="N145" s="42"/>
      <c r="O145" s="39"/>
      <c r="P145" s="24"/>
    </row>
    <row r="146" spans="1:16" x14ac:dyDescent="0.25">
      <c r="A146" s="20"/>
      <c r="B146" s="20"/>
      <c r="C146" s="20"/>
      <c r="D146" s="20"/>
      <c r="E146" s="21"/>
      <c r="F146" s="20"/>
      <c r="G146" s="22"/>
      <c r="H146" s="23"/>
      <c r="I146" s="25"/>
      <c r="J146" s="25"/>
      <c r="K146" s="25"/>
      <c r="L146" s="24"/>
      <c r="M146" s="43"/>
      <c r="N146" s="42"/>
      <c r="O146" s="39"/>
      <c r="P146" s="24"/>
    </row>
    <row r="147" spans="1:16" x14ac:dyDescent="0.25">
      <c r="A147" s="20"/>
      <c r="B147" s="20"/>
      <c r="C147" s="20"/>
      <c r="D147" s="20"/>
      <c r="E147" s="21"/>
      <c r="F147" s="20"/>
      <c r="G147" s="22"/>
      <c r="H147" s="23"/>
      <c r="I147" s="25"/>
      <c r="J147" s="25"/>
      <c r="K147" s="25"/>
      <c r="L147" s="24"/>
      <c r="M147" s="43"/>
      <c r="N147" s="42"/>
      <c r="O147" s="39"/>
      <c r="P147" s="24"/>
    </row>
    <row r="148" spans="1:16" x14ac:dyDescent="0.25">
      <c r="A148" s="20"/>
      <c r="B148" s="20"/>
      <c r="C148" s="20"/>
      <c r="D148" s="20"/>
      <c r="E148" s="21"/>
      <c r="F148" s="20"/>
      <c r="G148" s="22"/>
      <c r="H148" s="23"/>
      <c r="I148" s="25"/>
      <c r="J148" s="25"/>
      <c r="K148" s="25"/>
      <c r="L148" s="24"/>
      <c r="M148" s="43"/>
      <c r="N148" s="42"/>
      <c r="O148" s="39"/>
      <c r="P148" s="24"/>
    </row>
    <row r="149" spans="1:16" x14ac:dyDescent="0.25">
      <c r="A149" s="20"/>
      <c r="B149" s="20"/>
      <c r="C149" s="20"/>
      <c r="D149" s="20"/>
      <c r="E149" s="21"/>
      <c r="F149" s="20"/>
      <c r="G149" s="22"/>
      <c r="H149" s="23"/>
      <c r="I149" s="25"/>
      <c r="J149" s="25"/>
      <c r="K149" s="25"/>
      <c r="L149" s="24"/>
      <c r="M149" s="43"/>
      <c r="N149" s="42"/>
      <c r="O149" s="39"/>
      <c r="P149" s="24"/>
    </row>
    <row r="150" spans="1:16" x14ac:dyDescent="0.25">
      <c r="A150" s="20"/>
      <c r="B150" s="20"/>
      <c r="C150" s="20"/>
      <c r="D150" s="20"/>
      <c r="E150" s="21"/>
      <c r="F150" s="20"/>
      <c r="G150" s="22"/>
      <c r="H150" s="23"/>
      <c r="I150" s="25"/>
      <c r="J150" s="25"/>
      <c r="K150" s="25"/>
      <c r="L150" s="24"/>
      <c r="M150" s="43"/>
      <c r="N150" s="42"/>
      <c r="O150" s="39"/>
      <c r="P150" s="24"/>
    </row>
    <row r="151" spans="1:16" x14ac:dyDescent="0.25">
      <c r="A151" s="20"/>
      <c r="B151" s="20"/>
      <c r="C151" s="20"/>
      <c r="D151" s="20"/>
      <c r="E151" s="21"/>
      <c r="F151" s="20"/>
      <c r="G151" s="22"/>
      <c r="H151" s="23"/>
      <c r="I151" s="25"/>
      <c r="J151" s="25"/>
      <c r="K151" s="25"/>
      <c r="L151" s="24"/>
      <c r="M151" s="43"/>
      <c r="N151" s="42"/>
      <c r="O151" s="39"/>
      <c r="P151" s="24"/>
    </row>
    <row r="152" spans="1:16" x14ac:dyDescent="0.25">
      <c r="A152" s="20"/>
      <c r="B152" s="20"/>
      <c r="C152" s="20"/>
      <c r="D152" s="20"/>
      <c r="E152" s="21"/>
      <c r="F152" s="20"/>
      <c r="G152" s="22"/>
      <c r="H152" s="23"/>
      <c r="I152" s="25"/>
      <c r="J152" s="25"/>
      <c r="K152" s="25"/>
      <c r="L152" s="24"/>
      <c r="M152" s="43"/>
      <c r="N152" s="42"/>
      <c r="O152" s="39"/>
      <c r="P152" s="24"/>
    </row>
    <row r="153" spans="1:16" x14ac:dyDescent="0.25">
      <c r="A153" s="20"/>
      <c r="B153" s="20"/>
      <c r="C153" s="20"/>
      <c r="D153" s="20"/>
      <c r="E153" s="21"/>
      <c r="F153" s="20"/>
      <c r="G153" s="22"/>
      <c r="H153" s="23"/>
      <c r="I153" s="25"/>
      <c r="J153" s="25"/>
      <c r="K153" s="25"/>
      <c r="L153" s="24"/>
      <c r="M153" s="43"/>
      <c r="N153" s="42"/>
      <c r="O153" s="39"/>
      <c r="P153" s="24"/>
    </row>
    <row r="154" spans="1:16" x14ac:dyDescent="0.25">
      <c r="A154" s="20"/>
      <c r="B154" s="20"/>
      <c r="C154" s="20"/>
      <c r="D154" s="20"/>
      <c r="E154" s="21"/>
      <c r="F154" s="20"/>
      <c r="G154" s="22"/>
      <c r="H154" s="23"/>
      <c r="I154" s="25"/>
      <c r="J154" s="25"/>
      <c r="K154" s="25"/>
      <c r="L154" s="24"/>
      <c r="M154" s="43"/>
      <c r="N154" s="42"/>
      <c r="O154" s="39"/>
      <c r="P154" s="24"/>
    </row>
    <row r="155" spans="1:16" x14ac:dyDescent="0.25">
      <c r="A155" s="20"/>
      <c r="B155" s="20"/>
      <c r="C155" s="20"/>
      <c r="D155" s="20"/>
      <c r="E155" s="21"/>
      <c r="F155" s="20"/>
      <c r="G155" s="22"/>
      <c r="H155" s="23"/>
      <c r="I155" s="25"/>
      <c r="J155" s="25"/>
      <c r="K155" s="25"/>
      <c r="L155" s="24"/>
      <c r="M155" s="43"/>
      <c r="N155" s="42"/>
      <c r="O155" s="39"/>
      <c r="P155" s="24"/>
    </row>
    <row r="156" spans="1:16" x14ac:dyDescent="0.25">
      <c r="A156" s="20"/>
      <c r="B156" s="20"/>
      <c r="C156" s="20"/>
      <c r="D156" s="20"/>
      <c r="E156" s="21"/>
      <c r="F156" s="20"/>
      <c r="G156" s="22"/>
      <c r="H156" s="23"/>
      <c r="I156" s="25"/>
      <c r="J156" s="25"/>
      <c r="K156" s="25"/>
      <c r="L156" s="24"/>
      <c r="M156" s="43"/>
      <c r="N156" s="42"/>
      <c r="O156" s="39"/>
      <c r="P156" s="24"/>
    </row>
    <row r="157" spans="1:16" x14ac:dyDescent="0.25">
      <c r="A157" s="20"/>
      <c r="B157" s="20"/>
      <c r="C157" s="20"/>
      <c r="D157" s="20"/>
      <c r="E157" s="21"/>
      <c r="F157" s="20"/>
      <c r="G157" s="22"/>
      <c r="H157" s="23"/>
      <c r="I157" s="25"/>
      <c r="J157" s="25"/>
      <c r="K157" s="25"/>
      <c r="L157" s="24"/>
      <c r="M157" s="43"/>
      <c r="N157" s="42"/>
      <c r="O157" s="39"/>
      <c r="P157" s="24"/>
    </row>
    <row r="158" spans="1:16" x14ac:dyDescent="0.25">
      <c r="A158" s="20"/>
      <c r="B158" s="20"/>
      <c r="C158" s="20"/>
      <c r="D158" s="20"/>
      <c r="E158" s="21"/>
      <c r="F158" s="20"/>
      <c r="G158" s="22"/>
      <c r="H158" s="23"/>
      <c r="I158" s="25"/>
      <c r="J158" s="25"/>
      <c r="K158" s="25"/>
      <c r="L158" s="24"/>
      <c r="M158" s="43"/>
      <c r="N158" s="42"/>
      <c r="O158" s="39"/>
      <c r="P158" s="24"/>
    </row>
    <row r="159" spans="1:16" x14ac:dyDescent="0.25">
      <c r="A159" s="20"/>
      <c r="B159" s="20"/>
      <c r="C159" s="20"/>
      <c r="D159" s="20"/>
      <c r="E159" s="21"/>
      <c r="F159" s="20"/>
      <c r="G159" s="22"/>
      <c r="H159" s="23"/>
      <c r="I159" s="25"/>
      <c r="J159" s="25"/>
      <c r="K159" s="25"/>
      <c r="L159" s="24"/>
      <c r="M159" s="43"/>
      <c r="N159" s="42"/>
      <c r="O159" s="39"/>
      <c r="P159" s="24"/>
    </row>
    <row r="160" spans="1:16" x14ac:dyDescent="0.25">
      <c r="A160" s="20"/>
      <c r="B160" s="20"/>
      <c r="C160" s="20"/>
      <c r="D160" s="20"/>
      <c r="E160" s="21"/>
      <c r="F160" s="20"/>
      <c r="G160" s="22"/>
      <c r="H160" s="23"/>
      <c r="I160" s="25"/>
      <c r="J160" s="25"/>
      <c r="K160" s="25"/>
      <c r="L160" s="24"/>
      <c r="M160" s="43"/>
      <c r="N160" s="42"/>
      <c r="O160" s="39"/>
      <c r="P160" s="24"/>
    </row>
    <row r="161" spans="1:16" x14ac:dyDescent="0.25">
      <c r="A161" s="20"/>
      <c r="B161" s="20"/>
      <c r="C161" s="20"/>
      <c r="D161" s="20"/>
      <c r="E161" s="21"/>
      <c r="F161" s="20"/>
      <c r="G161" s="22"/>
      <c r="H161" s="23"/>
      <c r="I161" s="25"/>
      <c r="J161" s="25"/>
      <c r="K161" s="25"/>
      <c r="L161" s="24"/>
      <c r="M161" s="43"/>
      <c r="N161" s="42"/>
      <c r="O161" s="39"/>
      <c r="P161" s="24"/>
    </row>
    <row r="162" spans="1:16" x14ac:dyDescent="0.25">
      <c r="A162" s="20"/>
      <c r="B162" s="20"/>
      <c r="C162" s="20"/>
      <c r="D162" s="20"/>
      <c r="E162" s="21"/>
      <c r="F162" s="20"/>
      <c r="G162" s="22"/>
      <c r="H162" s="23"/>
      <c r="I162" s="25"/>
      <c r="J162" s="25"/>
      <c r="K162" s="25"/>
      <c r="L162" s="24"/>
      <c r="M162" s="43"/>
      <c r="N162" s="42"/>
      <c r="O162" s="39"/>
      <c r="P162" s="24"/>
    </row>
    <row r="163" spans="1:16" x14ac:dyDescent="0.25">
      <c r="A163" s="20"/>
      <c r="B163" s="20"/>
      <c r="C163" s="20"/>
      <c r="D163" s="20"/>
      <c r="E163" s="21"/>
      <c r="F163" s="20"/>
      <c r="G163" s="22"/>
      <c r="H163" s="23"/>
      <c r="I163" s="25"/>
      <c r="J163" s="25"/>
      <c r="K163" s="25"/>
      <c r="L163" s="24"/>
      <c r="M163" s="43"/>
      <c r="N163" s="42"/>
      <c r="O163" s="39"/>
      <c r="P163" s="24"/>
    </row>
    <row r="164" spans="1:16" x14ac:dyDescent="0.25">
      <c r="A164" s="20"/>
      <c r="B164" s="20"/>
      <c r="C164" s="20"/>
      <c r="D164" s="20"/>
      <c r="E164" s="21"/>
      <c r="F164" s="20"/>
      <c r="G164" s="22"/>
      <c r="H164" s="23"/>
      <c r="I164" s="25"/>
      <c r="J164" s="25"/>
      <c r="K164" s="25"/>
      <c r="L164" s="24"/>
      <c r="M164" s="43"/>
      <c r="N164" s="42"/>
      <c r="O164" s="39"/>
      <c r="P164" s="24"/>
    </row>
    <row r="165" spans="1:16" x14ac:dyDescent="0.25">
      <c r="A165" s="20"/>
      <c r="B165" s="20"/>
      <c r="C165" s="20"/>
      <c r="D165" s="20"/>
      <c r="E165" s="21"/>
      <c r="F165" s="20"/>
      <c r="G165" s="22"/>
      <c r="H165" s="23"/>
      <c r="I165" s="25"/>
      <c r="J165" s="25"/>
      <c r="K165" s="25"/>
      <c r="L165" s="24"/>
      <c r="M165" s="43"/>
      <c r="N165" s="42"/>
      <c r="O165" s="39"/>
      <c r="P165" s="24"/>
    </row>
    <row r="166" spans="1:16" x14ac:dyDescent="0.25">
      <c r="A166" s="20"/>
      <c r="B166" s="20"/>
      <c r="C166" s="20"/>
      <c r="D166" s="20"/>
      <c r="E166" s="21"/>
      <c r="F166" s="20"/>
      <c r="G166" s="22"/>
      <c r="H166" s="23"/>
      <c r="I166" s="25"/>
      <c r="J166" s="25"/>
      <c r="K166" s="25"/>
      <c r="L166" s="24"/>
      <c r="M166" s="43"/>
      <c r="N166" s="42"/>
      <c r="O166" s="39"/>
      <c r="P166" s="24"/>
    </row>
    <row r="167" spans="1:16" x14ac:dyDescent="0.25">
      <c r="A167" s="20"/>
      <c r="B167" s="20"/>
      <c r="C167" s="20"/>
      <c r="D167" s="20"/>
      <c r="E167" s="21"/>
      <c r="F167" s="20"/>
      <c r="G167" s="22"/>
      <c r="H167" s="23"/>
      <c r="I167" s="25"/>
      <c r="J167" s="25"/>
      <c r="K167" s="25"/>
      <c r="L167" s="24"/>
      <c r="M167" s="43"/>
      <c r="N167" s="42"/>
      <c r="O167" s="39"/>
      <c r="P167" s="24"/>
    </row>
    <row r="168" spans="1:16" x14ac:dyDescent="0.25">
      <c r="A168" s="20"/>
      <c r="B168" s="20"/>
      <c r="C168" s="20"/>
      <c r="D168" s="20"/>
      <c r="E168" s="21"/>
      <c r="F168" s="20"/>
      <c r="G168" s="22"/>
      <c r="H168" s="23"/>
      <c r="I168" s="25"/>
      <c r="J168" s="25"/>
      <c r="K168" s="25"/>
      <c r="L168" s="24"/>
      <c r="M168" s="43"/>
      <c r="N168" s="42"/>
      <c r="O168" s="39"/>
      <c r="P168" s="24"/>
    </row>
    <row r="169" spans="1:16" x14ac:dyDescent="0.25">
      <c r="A169" s="20"/>
      <c r="B169" s="20"/>
      <c r="C169" s="20"/>
      <c r="D169" s="20"/>
      <c r="E169" s="21"/>
      <c r="F169" s="20"/>
      <c r="G169" s="22"/>
      <c r="H169" s="23"/>
      <c r="I169" s="25"/>
      <c r="J169" s="25"/>
      <c r="K169" s="25"/>
      <c r="L169" s="24"/>
      <c r="M169" s="43"/>
      <c r="N169" s="42"/>
      <c r="O169" s="39"/>
      <c r="P169" s="24"/>
    </row>
    <row r="170" spans="1:16" x14ac:dyDescent="0.25">
      <c r="A170" s="20"/>
      <c r="B170" s="20"/>
      <c r="C170" s="20"/>
      <c r="D170" s="20"/>
      <c r="E170" s="21"/>
      <c r="F170" s="20"/>
      <c r="G170" s="22"/>
      <c r="H170" s="23"/>
      <c r="I170" s="25"/>
      <c r="J170" s="25"/>
      <c r="K170" s="25"/>
      <c r="L170" s="24"/>
      <c r="M170" s="43"/>
      <c r="N170" s="42"/>
      <c r="O170" s="39"/>
      <c r="P170" s="24"/>
    </row>
    <row r="171" spans="1:16" x14ac:dyDescent="0.25">
      <c r="A171" s="20"/>
      <c r="B171" s="20"/>
      <c r="C171" s="20"/>
      <c r="D171" s="20"/>
      <c r="E171" s="21"/>
      <c r="F171" s="20"/>
      <c r="G171" s="22"/>
      <c r="H171" s="23"/>
      <c r="I171" s="25"/>
      <c r="J171" s="25"/>
      <c r="K171" s="25"/>
      <c r="L171" s="24"/>
      <c r="M171" s="43"/>
      <c r="N171" s="42"/>
      <c r="O171" s="39"/>
      <c r="P171" s="24"/>
    </row>
    <row r="172" spans="1:16" x14ac:dyDescent="0.25">
      <c r="A172" s="20"/>
      <c r="B172" s="20"/>
      <c r="C172" s="20"/>
      <c r="D172" s="20"/>
      <c r="E172" s="21"/>
      <c r="F172" s="20"/>
      <c r="G172" s="22"/>
      <c r="H172" s="23"/>
      <c r="I172" s="25"/>
      <c r="J172" s="25"/>
      <c r="K172" s="25"/>
      <c r="L172" s="24"/>
      <c r="M172" s="43"/>
      <c r="N172" s="42"/>
      <c r="O172" s="39"/>
      <c r="P172" s="24"/>
    </row>
    <row r="173" spans="1:16" x14ac:dyDescent="0.25">
      <c r="A173" s="20"/>
      <c r="B173" s="20"/>
      <c r="C173" s="20"/>
      <c r="D173" s="20"/>
      <c r="E173" s="21"/>
      <c r="F173" s="20"/>
      <c r="G173" s="22"/>
      <c r="H173" s="23"/>
      <c r="I173" s="25"/>
      <c r="J173" s="25"/>
      <c r="K173" s="25"/>
      <c r="L173" s="24"/>
      <c r="M173" s="43"/>
      <c r="N173" s="42"/>
      <c r="O173" s="39"/>
      <c r="P173" s="24"/>
    </row>
    <row r="174" spans="1:16" x14ac:dyDescent="0.25">
      <c r="A174" s="20"/>
      <c r="B174" s="20"/>
      <c r="C174" s="20"/>
      <c r="D174" s="20"/>
      <c r="E174" s="21"/>
      <c r="F174" s="20"/>
      <c r="G174" s="22"/>
      <c r="H174" s="23"/>
      <c r="I174" s="25"/>
      <c r="J174" s="25"/>
      <c r="K174" s="25"/>
      <c r="L174" s="24"/>
      <c r="M174" s="43"/>
      <c r="N174" s="42"/>
      <c r="O174" s="39"/>
      <c r="P174" s="24"/>
    </row>
    <row r="175" spans="1:16" x14ac:dyDescent="0.25">
      <c r="A175" s="20"/>
      <c r="B175" s="20"/>
      <c r="C175" s="20"/>
      <c r="D175" s="20"/>
      <c r="E175" s="21"/>
      <c r="F175" s="20"/>
      <c r="G175" s="22"/>
      <c r="H175" s="23"/>
      <c r="I175" s="25"/>
      <c r="J175" s="25"/>
      <c r="K175" s="25"/>
      <c r="L175" s="24"/>
      <c r="M175" s="43"/>
      <c r="N175" s="42"/>
      <c r="O175" s="39"/>
      <c r="P175" s="24"/>
    </row>
    <row r="176" spans="1:16" x14ac:dyDescent="0.25">
      <c r="A176" s="20"/>
      <c r="B176" s="20"/>
      <c r="C176" s="20"/>
      <c r="D176" s="20"/>
      <c r="E176" s="21"/>
      <c r="F176" s="20"/>
      <c r="G176" s="22"/>
      <c r="H176" s="23"/>
      <c r="I176" s="25"/>
      <c r="J176" s="25"/>
      <c r="K176" s="25"/>
      <c r="L176" s="24"/>
      <c r="M176" s="43"/>
      <c r="N176" s="42"/>
      <c r="O176" s="39"/>
      <c r="P176" s="24"/>
    </row>
    <row r="177" spans="1:16" x14ac:dyDescent="0.25">
      <c r="A177" s="20"/>
      <c r="B177" s="20"/>
      <c r="C177" s="20"/>
      <c r="D177" s="20"/>
      <c r="E177" s="21"/>
      <c r="F177" s="20"/>
      <c r="G177" s="22"/>
      <c r="H177" s="23"/>
      <c r="I177" s="25"/>
      <c r="J177" s="25"/>
      <c r="K177" s="25"/>
      <c r="L177" s="24"/>
      <c r="M177" s="43"/>
      <c r="N177" s="42"/>
      <c r="O177" s="39"/>
      <c r="P177" s="24"/>
    </row>
    <row r="178" spans="1:16" x14ac:dyDescent="0.25">
      <c r="A178" s="20"/>
      <c r="B178" s="20"/>
      <c r="C178" s="20"/>
      <c r="D178" s="20"/>
      <c r="E178" s="21"/>
      <c r="F178" s="20"/>
      <c r="G178" s="22"/>
      <c r="H178" s="23"/>
      <c r="I178" s="25"/>
      <c r="J178" s="25"/>
      <c r="K178" s="25"/>
      <c r="L178" s="24"/>
      <c r="M178" s="43"/>
      <c r="N178" s="42"/>
      <c r="O178" s="39"/>
      <c r="P178" s="24"/>
    </row>
    <row r="179" spans="1:16" x14ac:dyDescent="0.25">
      <c r="A179" s="20"/>
      <c r="B179" s="20"/>
      <c r="C179" s="20"/>
      <c r="D179" s="20"/>
      <c r="E179" s="21"/>
      <c r="F179" s="20"/>
      <c r="G179" s="22"/>
      <c r="H179" s="23"/>
      <c r="I179" s="25"/>
      <c r="J179" s="25"/>
      <c r="K179" s="25"/>
      <c r="L179" s="24"/>
      <c r="M179" s="43"/>
      <c r="N179" s="42"/>
      <c r="O179" s="39"/>
      <c r="P179" s="24"/>
    </row>
    <row r="180" spans="1:16" x14ac:dyDescent="0.25">
      <c r="A180" s="20"/>
      <c r="B180" s="20"/>
      <c r="C180" s="20"/>
      <c r="D180" s="20"/>
      <c r="E180" s="21"/>
      <c r="F180" s="20"/>
      <c r="G180" s="22"/>
      <c r="H180" s="23"/>
      <c r="I180" s="25"/>
      <c r="J180" s="25"/>
      <c r="K180" s="25"/>
      <c r="L180" s="24"/>
      <c r="M180" s="43"/>
      <c r="N180" s="42"/>
      <c r="O180" s="39"/>
      <c r="P180" s="24"/>
    </row>
    <row r="181" spans="1:16" x14ac:dyDescent="0.25">
      <c r="A181" s="20"/>
      <c r="B181" s="20"/>
      <c r="C181" s="20"/>
      <c r="D181" s="20"/>
      <c r="E181" s="21"/>
      <c r="F181" s="20"/>
      <c r="G181" s="22"/>
      <c r="H181" s="23"/>
      <c r="I181" s="25"/>
      <c r="J181" s="25"/>
      <c r="K181" s="25"/>
      <c r="L181" s="24"/>
      <c r="M181" s="43"/>
      <c r="N181" s="42"/>
      <c r="O181" s="39"/>
      <c r="P181" s="24"/>
    </row>
    <row r="182" spans="1:16" x14ac:dyDescent="0.25">
      <c r="A182" s="20"/>
      <c r="B182" s="20"/>
      <c r="C182" s="20"/>
      <c r="D182" s="20"/>
      <c r="E182" s="21"/>
      <c r="F182" s="20"/>
      <c r="G182" s="22"/>
      <c r="H182" s="23"/>
      <c r="I182" s="25"/>
      <c r="J182" s="25"/>
      <c r="K182" s="25"/>
      <c r="L182" s="24"/>
      <c r="M182" s="43"/>
      <c r="N182" s="42"/>
      <c r="O182" s="39"/>
      <c r="P182" s="24"/>
    </row>
    <row r="183" spans="1:16" x14ac:dyDescent="0.25">
      <c r="A183" s="20"/>
      <c r="B183" s="20"/>
      <c r="C183" s="20"/>
      <c r="D183" s="20"/>
      <c r="E183" s="21"/>
      <c r="F183" s="20"/>
      <c r="G183" s="22"/>
      <c r="H183" s="23"/>
      <c r="I183" s="25"/>
      <c r="J183" s="25"/>
      <c r="K183" s="25"/>
      <c r="L183" s="24"/>
      <c r="M183" s="43"/>
      <c r="N183" s="42"/>
      <c r="O183" s="39"/>
      <c r="P183" s="24"/>
    </row>
    <row r="184" spans="1:16" x14ac:dyDescent="0.25">
      <c r="A184" s="20"/>
      <c r="B184" s="20"/>
      <c r="C184" s="20"/>
      <c r="D184" s="20"/>
      <c r="E184" s="21"/>
      <c r="F184" s="20"/>
      <c r="G184" s="22"/>
      <c r="H184" s="23"/>
      <c r="I184" s="25"/>
      <c r="J184" s="25"/>
      <c r="K184" s="25"/>
      <c r="L184" s="24"/>
      <c r="M184" s="43"/>
      <c r="N184" s="42"/>
      <c r="O184" s="39"/>
      <c r="P184" s="24"/>
    </row>
    <row r="185" spans="1:16" x14ac:dyDescent="0.25">
      <c r="A185" s="20"/>
      <c r="B185" s="20"/>
      <c r="C185" s="20"/>
      <c r="D185" s="20"/>
      <c r="E185" s="21"/>
      <c r="F185" s="20"/>
      <c r="G185" s="22"/>
      <c r="H185" s="23"/>
      <c r="I185" s="25"/>
      <c r="J185" s="25"/>
      <c r="K185" s="25"/>
      <c r="L185" s="24"/>
      <c r="M185" s="43"/>
      <c r="N185" s="42"/>
      <c r="O185" s="39"/>
      <c r="P185" s="24"/>
    </row>
    <row r="186" spans="1:16" x14ac:dyDescent="0.25">
      <c r="A186" s="20"/>
      <c r="B186" s="20"/>
      <c r="C186" s="20"/>
      <c r="D186" s="20"/>
      <c r="E186" s="21"/>
      <c r="F186" s="20"/>
      <c r="G186" s="22"/>
      <c r="H186" s="23"/>
      <c r="I186" s="25"/>
      <c r="J186" s="25"/>
      <c r="K186" s="25"/>
      <c r="L186" s="24"/>
      <c r="M186" s="43"/>
      <c r="N186" s="42"/>
      <c r="O186" s="39"/>
      <c r="P186" s="24"/>
    </row>
    <row r="187" spans="1:16" x14ac:dyDescent="0.25">
      <c r="A187" s="20"/>
      <c r="B187" s="20"/>
      <c r="C187" s="20"/>
      <c r="D187" s="20"/>
      <c r="E187" s="21"/>
      <c r="F187" s="20"/>
      <c r="G187" s="22"/>
      <c r="H187" s="23"/>
      <c r="I187" s="25"/>
      <c r="J187" s="25"/>
      <c r="K187" s="25"/>
      <c r="L187" s="24"/>
      <c r="M187" s="43"/>
      <c r="N187" s="42"/>
      <c r="O187" s="39"/>
      <c r="P187" s="24"/>
    </row>
    <row r="188" spans="1:16" x14ac:dyDescent="0.25">
      <c r="A188" s="20"/>
      <c r="B188" s="20"/>
      <c r="C188" s="20"/>
      <c r="D188" s="20"/>
      <c r="E188" s="21"/>
      <c r="F188" s="20"/>
      <c r="G188" s="22"/>
      <c r="H188" s="23"/>
      <c r="I188" s="25"/>
      <c r="J188" s="25"/>
      <c r="K188" s="25"/>
      <c r="L188" s="24"/>
      <c r="M188" s="43"/>
      <c r="N188" s="42"/>
      <c r="O188" s="39"/>
      <c r="P188" s="24"/>
    </row>
    <row r="189" spans="1:16" x14ac:dyDescent="0.25">
      <c r="A189" s="20"/>
      <c r="B189" s="20"/>
      <c r="C189" s="20"/>
      <c r="D189" s="20"/>
      <c r="E189" s="21"/>
      <c r="F189" s="20"/>
      <c r="G189" s="22"/>
      <c r="H189" s="23"/>
      <c r="I189" s="25"/>
      <c r="J189" s="25"/>
      <c r="K189" s="25"/>
      <c r="L189" s="24"/>
      <c r="M189" s="43"/>
      <c r="N189" s="42"/>
      <c r="O189" s="39"/>
      <c r="P189" s="24"/>
    </row>
    <row r="190" spans="1:16" x14ac:dyDescent="0.25">
      <c r="A190" s="20"/>
      <c r="B190" s="20"/>
      <c r="C190" s="20"/>
      <c r="D190" s="20"/>
      <c r="E190" s="21"/>
      <c r="F190" s="20"/>
      <c r="G190" s="22"/>
      <c r="H190" s="23"/>
      <c r="I190" s="25"/>
      <c r="J190" s="25"/>
      <c r="K190" s="25"/>
      <c r="L190" s="24"/>
      <c r="M190" s="43"/>
      <c r="N190" s="42"/>
      <c r="O190" s="39"/>
      <c r="P190" s="24"/>
    </row>
    <row r="191" spans="1:16" x14ac:dyDescent="0.25">
      <c r="A191" s="20"/>
      <c r="B191" s="20"/>
      <c r="C191" s="20"/>
      <c r="D191" s="20"/>
      <c r="E191" s="21"/>
      <c r="F191" s="20"/>
      <c r="G191" s="22"/>
      <c r="H191" s="23"/>
      <c r="I191" s="25"/>
      <c r="J191" s="25"/>
      <c r="K191" s="25"/>
      <c r="L191" s="24"/>
      <c r="M191" s="43"/>
      <c r="N191" s="42"/>
      <c r="O191" s="39"/>
      <c r="P191" s="24"/>
    </row>
    <row r="192" spans="1:16" x14ac:dyDescent="0.25">
      <c r="A192" s="20"/>
      <c r="B192" s="20"/>
      <c r="C192" s="20"/>
      <c r="D192" s="20"/>
      <c r="E192" s="21"/>
      <c r="F192" s="20"/>
      <c r="G192" s="22"/>
      <c r="H192" s="23"/>
      <c r="I192" s="25"/>
      <c r="J192" s="25"/>
      <c r="K192" s="25"/>
      <c r="L192" s="24"/>
      <c r="M192" s="43"/>
      <c r="N192" s="42"/>
      <c r="O192" s="39"/>
      <c r="P192" s="24"/>
    </row>
    <row r="193" spans="1:16" x14ac:dyDescent="0.25">
      <c r="A193" s="20"/>
      <c r="B193" s="20"/>
      <c r="C193" s="20"/>
      <c r="D193" s="20"/>
      <c r="E193" s="21"/>
      <c r="F193" s="20"/>
      <c r="G193" s="22"/>
      <c r="H193" s="23"/>
      <c r="I193" s="25"/>
      <c r="J193" s="25"/>
      <c r="K193" s="25"/>
      <c r="L193" s="24"/>
      <c r="M193" s="43"/>
      <c r="N193" s="42"/>
      <c r="O193" s="39"/>
      <c r="P193" s="24"/>
    </row>
    <row r="194" spans="1:16" x14ac:dyDescent="0.25">
      <c r="A194" s="20"/>
      <c r="B194" s="20"/>
      <c r="C194" s="20"/>
      <c r="D194" s="20"/>
      <c r="E194" s="21"/>
      <c r="F194" s="20"/>
      <c r="G194" s="22"/>
      <c r="H194" s="23"/>
      <c r="I194" s="25"/>
      <c r="J194" s="25"/>
      <c r="K194" s="25"/>
      <c r="L194" s="24"/>
      <c r="M194" s="43"/>
      <c r="N194" s="42"/>
      <c r="O194" s="39"/>
      <c r="P194" s="24"/>
    </row>
    <row r="195" spans="1:16" x14ac:dyDescent="0.25">
      <c r="A195" s="20"/>
      <c r="B195" s="20"/>
      <c r="C195" s="20"/>
      <c r="D195" s="20"/>
      <c r="E195" s="21"/>
      <c r="F195" s="20"/>
      <c r="G195" s="22"/>
      <c r="H195" s="23"/>
      <c r="I195" s="25"/>
      <c r="J195" s="25"/>
      <c r="K195" s="25"/>
      <c r="L195" s="24"/>
      <c r="M195" s="43"/>
      <c r="N195" s="42"/>
      <c r="O195" s="39"/>
      <c r="P195" s="24"/>
    </row>
    <row r="196" spans="1:16" x14ac:dyDescent="0.25">
      <c r="A196" s="20"/>
      <c r="B196" s="20"/>
      <c r="C196" s="20"/>
      <c r="D196" s="20"/>
      <c r="E196" s="21"/>
      <c r="F196" s="20"/>
      <c r="G196" s="22"/>
      <c r="H196" s="23"/>
      <c r="I196" s="25"/>
      <c r="J196" s="25"/>
      <c r="K196" s="25"/>
      <c r="L196" s="24"/>
      <c r="M196" s="43"/>
      <c r="N196" s="42"/>
      <c r="O196" s="39"/>
      <c r="P196" s="24"/>
    </row>
    <row r="197" spans="1:16" x14ac:dyDescent="0.25">
      <c r="A197" s="20"/>
      <c r="B197" s="20"/>
      <c r="C197" s="20"/>
      <c r="D197" s="20"/>
      <c r="E197" s="21"/>
      <c r="F197" s="20"/>
      <c r="G197" s="22"/>
      <c r="H197" s="23"/>
      <c r="I197" s="25"/>
      <c r="J197" s="25"/>
      <c r="K197" s="25"/>
      <c r="L197" s="24"/>
      <c r="M197" s="43"/>
      <c r="N197" s="42"/>
      <c r="O197" s="39"/>
      <c r="P197" s="24"/>
    </row>
    <row r="198" spans="1:16" x14ac:dyDescent="0.25">
      <c r="A198" s="20"/>
      <c r="B198" s="20"/>
      <c r="C198" s="20"/>
      <c r="D198" s="20"/>
      <c r="E198" s="21"/>
      <c r="F198" s="20"/>
      <c r="G198" s="22"/>
      <c r="H198" s="23"/>
      <c r="I198" s="25"/>
      <c r="J198" s="25"/>
      <c r="K198" s="25"/>
      <c r="L198" s="24"/>
      <c r="M198" s="43"/>
      <c r="N198" s="42"/>
      <c r="O198" s="39"/>
      <c r="P198" s="24"/>
    </row>
    <row r="199" spans="1:16" x14ac:dyDescent="0.25">
      <c r="A199" s="20"/>
      <c r="B199" s="20"/>
      <c r="C199" s="20"/>
      <c r="D199" s="20"/>
      <c r="E199" s="21"/>
      <c r="F199" s="20"/>
      <c r="G199" s="22"/>
      <c r="H199" s="23"/>
      <c r="I199" s="25"/>
      <c r="J199" s="25"/>
      <c r="K199" s="25"/>
      <c r="L199" s="24"/>
      <c r="M199" s="43"/>
      <c r="N199" s="42"/>
      <c r="O199" s="39"/>
      <c r="P199" s="24"/>
    </row>
    <row r="200" spans="1:16" x14ac:dyDescent="0.25">
      <c r="A200" s="20"/>
      <c r="B200" s="20"/>
      <c r="C200" s="20"/>
      <c r="D200" s="20"/>
      <c r="E200" s="21"/>
      <c r="F200" s="20"/>
      <c r="G200" s="22"/>
      <c r="H200" s="23"/>
      <c r="I200" s="25"/>
      <c r="J200" s="25"/>
      <c r="K200" s="25"/>
      <c r="L200" s="24"/>
      <c r="M200" s="43"/>
      <c r="N200" s="42"/>
      <c r="O200" s="39"/>
      <c r="P200" s="24"/>
    </row>
    <row r="201" spans="1:16" x14ac:dyDescent="0.25">
      <c r="A201" s="20"/>
      <c r="B201" s="20"/>
      <c r="C201" s="20"/>
      <c r="D201" s="20"/>
      <c r="E201" s="21"/>
      <c r="F201" s="20"/>
      <c r="G201" s="22"/>
      <c r="H201" s="23"/>
      <c r="I201" s="25"/>
      <c r="J201" s="25"/>
      <c r="K201" s="25"/>
      <c r="L201" s="24"/>
      <c r="M201" s="43"/>
      <c r="N201" s="42"/>
      <c r="O201" s="39"/>
      <c r="P201" s="24"/>
    </row>
    <row r="202" spans="1:16" x14ac:dyDescent="0.25">
      <c r="A202" s="20"/>
      <c r="B202" s="20"/>
      <c r="C202" s="20"/>
      <c r="D202" s="20"/>
      <c r="E202" s="21"/>
      <c r="F202" s="20"/>
      <c r="G202" s="22"/>
      <c r="H202" s="23"/>
      <c r="I202" s="25"/>
      <c r="J202" s="25"/>
      <c r="K202" s="25"/>
      <c r="L202" s="24"/>
      <c r="M202" s="43"/>
      <c r="N202" s="42"/>
      <c r="O202" s="39"/>
      <c r="P202" s="24"/>
    </row>
    <row r="203" spans="1:16" x14ac:dyDescent="0.25">
      <c r="A203" s="20"/>
      <c r="B203" s="20"/>
      <c r="C203" s="20"/>
      <c r="D203" s="20"/>
      <c r="E203" s="21"/>
      <c r="F203" s="20"/>
      <c r="G203" s="22"/>
      <c r="H203" s="23"/>
      <c r="I203" s="25"/>
      <c r="J203" s="25"/>
      <c r="K203" s="25"/>
      <c r="L203" s="24"/>
      <c r="M203" s="43"/>
      <c r="N203" s="42"/>
      <c r="O203" s="39"/>
      <c r="P203" s="24"/>
    </row>
    <row r="204" spans="1:16" x14ac:dyDescent="0.25">
      <c r="A204" s="20"/>
      <c r="B204" s="20"/>
      <c r="C204" s="20"/>
      <c r="D204" s="20"/>
      <c r="E204" s="21"/>
      <c r="F204" s="20"/>
      <c r="G204" s="22"/>
      <c r="H204" s="23"/>
      <c r="I204" s="25"/>
      <c r="J204" s="25"/>
      <c r="K204" s="25"/>
      <c r="L204" s="24"/>
      <c r="M204" s="43"/>
      <c r="N204" s="42"/>
      <c r="O204" s="39"/>
      <c r="P204" s="24"/>
    </row>
    <row r="205" spans="1:16" x14ac:dyDescent="0.25">
      <c r="A205" s="20"/>
      <c r="B205" s="20"/>
      <c r="C205" s="20"/>
      <c r="D205" s="20"/>
      <c r="E205" s="21"/>
      <c r="F205" s="20"/>
      <c r="G205" s="22"/>
      <c r="H205" s="23"/>
      <c r="I205" s="25"/>
      <c r="J205" s="25"/>
      <c r="K205" s="25"/>
      <c r="L205" s="24"/>
      <c r="M205" s="43"/>
      <c r="N205" s="42"/>
      <c r="O205" s="39"/>
      <c r="P205" s="24"/>
    </row>
    <row r="206" spans="1:16" x14ac:dyDescent="0.25">
      <c r="A206" s="20"/>
      <c r="B206" s="20"/>
      <c r="C206" s="20"/>
      <c r="D206" s="20"/>
      <c r="E206" s="21"/>
      <c r="F206" s="20"/>
      <c r="G206" s="22"/>
      <c r="H206" s="23"/>
      <c r="I206" s="25"/>
      <c r="J206" s="25"/>
      <c r="K206" s="25"/>
      <c r="L206" s="24"/>
      <c r="M206" s="43"/>
      <c r="N206" s="42"/>
      <c r="O206" s="39"/>
      <c r="P206" s="24"/>
    </row>
    <row r="207" spans="1:16" x14ac:dyDescent="0.25">
      <c r="A207" s="20"/>
      <c r="B207" s="20"/>
      <c r="C207" s="20"/>
      <c r="D207" s="20"/>
      <c r="E207" s="21"/>
      <c r="F207" s="20"/>
      <c r="G207" s="22"/>
      <c r="H207" s="23"/>
      <c r="I207" s="25"/>
      <c r="J207" s="25"/>
      <c r="K207" s="25"/>
      <c r="L207" s="24"/>
      <c r="M207" s="43"/>
      <c r="N207" s="42"/>
      <c r="O207" s="39"/>
      <c r="P207" s="24"/>
    </row>
    <row r="208" spans="1:16" x14ac:dyDescent="0.25">
      <c r="A208" s="20"/>
      <c r="B208" s="20"/>
      <c r="C208" s="20"/>
      <c r="D208" s="20"/>
      <c r="E208" s="21"/>
      <c r="F208" s="20"/>
      <c r="G208" s="22"/>
      <c r="H208" s="23"/>
      <c r="I208" s="25"/>
      <c r="J208" s="25"/>
      <c r="K208" s="25"/>
      <c r="L208" s="24"/>
      <c r="M208" s="43"/>
      <c r="N208" s="42"/>
      <c r="O208" s="39"/>
      <c r="P208" s="24"/>
    </row>
    <row r="209" spans="1:16" x14ac:dyDescent="0.25">
      <c r="A209" s="20"/>
      <c r="B209" s="20"/>
      <c r="C209" s="20"/>
      <c r="D209" s="20"/>
      <c r="E209" s="21"/>
      <c r="F209" s="20"/>
      <c r="G209" s="22"/>
      <c r="H209" s="23"/>
      <c r="I209" s="25"/>
      <c r="J209" s="25"/>
      <c r="K209" s="25"/>
      <c r="L209" s="24"/>
      <c r="M209" s="43"/>
      <c r="N209" s="42"/>
      <c r="O209" s="39"/>
      <c r="P209" s="24"/>
    </row>
    <row r="210" spans="1:16" x14ac:dyDescent="0.25">
      <c r="A210" s="20"/>
      <c r="B210" s="20"/>
      <c r="C210" s="20"/>
      <c r="D210" s="20"/>
      <c r="E210" s="21"/>
      <c r="F210" s="20"/>
      <c r="G210" s="22"/>
      <c r="H210" s="23"/>
      <c r="I210" s="25"/>
      <c r="J210" s="25"/>
      <c r="K210" s="25"/>
      <c r="L210" s="24"/>
      <c r="M210" s="43"/>
      <c r="N210" s="42"/>
      <c r="O210" s="39"/>
      <c r="P210" s="24"/>
    </row>
    <row r="211" spans="1:16" x14ac:dyDescent="0.25">
      <c r="A211" s="20"/>
      <c r="B211" s="20"/>
      <c r="C211" s="20"/>
      <c r="D211" s="20"/>
      <c r="E211" s="21"/>
      <c r="F211" s="20"/>
      <c r="G211" s="22"/>
      <c r="H211" s="23"/>
      <c r="I211" s="25"/>
      <c r="J211" s="25"/>
      <c r="K211" s="25"/>
      <c r="L211" s="24"/>
      <c r="M211" s="43"/>
      <c r="N211" s="42"/>
      <c r="O211" s="39"/>
      <c r="P211" s="24"/>
    </row>
    <row r="212" spans="1:16" x14ac:dyDescent="0.25">
      <c r="A212" s="20"/>
      <c r="B212" s="20"/>
      <c r="C212" s="20"/>
      <c r="D212" s="20"/>
      <c r="E212" s="21"/>
      <c r="F212" s="20"/>
      <c r="G212" s="22"/>
      <c r="H212" s="23"/>
      <c r="I212" s="25"/>
      <c r="J212" s="25"/>
      <c r="K212" s="25"/>
      <c r="L212" s="24"/>
      <c r="M212" s="43"/>
      <c r="N212" s="42"/>
      <c r="O212" s="39"/>
      <c r="P212" s="24"/>
    </row>
    <row r="213" spans="1:16" x14ac:dyDescent="0.25">
      <c r="A213" s="20"/>
      <c r="B213" s="20"/>
      <c r="C213" s="20"/>
      <c r="D213" s="20"/>
      <c r="E213" s="21"/>
      <c r="F213" s="20"/>
      <c r="G213" s="22"/>
      <c r="H213" s="23"/>
      <c r="I213" s="25"/>
      <c r="J213" s="25"/>
      <c r="K213" s="25"/>
      <c r="L213" s="24"/>
      <c r="M213" s="43"/>
      <c r="N213" s="42"/>
      <c r="O213" s="39"/>
      <c r="P213" s="24"/>
    </row>
    <row r="214" spans="1:16" x14ac:dyDescent="0.25">
      <c r="A214" s="20"/>
      <c r="B214" s="20"/>
      <c r="C214" s="20"/>
      <c r="D214" s="20"/>
      <c r="E214" s="21"/>
      <c r="F214" s="20"/>
      <c r="G214" s="22"/>
      <c r="H214" s="23"/>
      <c r="I214" s="25"/>
      <c r="J214" s="25"/>
      <c r="K214" s="25"/>
      <c r="L214" s="24"/>
      <c r="M214" s="43"/>
      <c r="N214" s="42"/>
      <c r="O214" s="39"/>
      <c r="P214" s="24"/>
    </row>
    <row r="215" spans="1:16" x14ac:dyDescent="0.25">
      <c r="A215" s="20"/>
      <c r="B215" s="20"/>
      <c r="C215" s="20"/>
      <c r="D215" s="20"/>
      <c r="E215" s="21"/>
      <c r="F215" s="20"/>
      <c r="G215" s="22"/>
      <c r="H215" s="23"/>
      <c r="I215" s="25"/>
      <c r="J215" s="25"/>
      <c r="K215" s="25"/>
      <c r="L215" s="24"/>
      <c r="M215" s="43"/>
      <c r="N215" s="42"/>
      <c r="O215" s="39"/>
      <c r="P215" s="24"/>
    </row>
    <row r="216" spans="1:16" x14ac:dyDescent="0.25">
      <c r="A216" s="20"/>
      <c r="B216" s="20"/>
      <c r="C216" s="20"/>
      <c r="D216" s="20"/>
      <c r="E216" s="21"/>
      <c r="F216" s="20"/>
      <c r="G216" s="22"/>
      <c r="H216" s="23"/>
      <c r="I216" s="25"/>
      <c r="J216" s="25"/>
      <c r="K216" s="25"/>
      <c r="L216" s="24"/>
      <c r="M216" s="43"/>
      <c r="N216" s="42"/>
      <c r="O216" s="39"/>
      <c r="P216" s="24"/>
    </row>
    <row r="217" spans="1:16" x14ac:dyDescent="0.25">
      <c r="A217" s="20"/>
      <c r="B217" s="20"/>
      <c r="C217" s="20"/>
      <c r="D217" s="20"/>
      <c r="E217" s="21"/>
      <c r="F217" s="20"/>
      <c r="G217" s="22"/>
      <c r="H217" s="23"/>
      <c r="I217" s="25"/>
      <c r="J217" s="25"/>
      <c r="K217" s="25"/>
      <c r="L217" s="24"/>
      <c r="M217" s="43"/>
      <c r="N217" s="42"/>
      <c r="O217" s="39"/>
      <c r="P217" s="24"/>
    </row>
    <row r="218" spans="1:16" x14ac:dyDescent="0.25">
      <c r="A218" s="20"/>
      <c r="B218" s="20"/>
      <c r="C218" s="20"/>
      <c r="D218" s="20"/>
      <c r="E218" s="21"/>
      <c r="F218" s="20"/>
      <c r="G218" s="22"/>
      <c r="H218" s="23"/>
      <c r="I218" s="25"/>
      <c r="J218" s="25"/>
      <c r="K218" s="25"/>
      <c r="L218" s="24"/>
      <c r="M218" s="43"/>
      <c r="N218" s="42"/>
      <c r="O218" s="39"/>
      <c r="P218" s="24"/>
    </row>
    <row r="219" spans="1:16" x14ac:dyDescent="0.25">
      <c r="A219" s="20"/>
      <c r="B219" s="20"/>
      <c r="C219" s="20"/>
      <c r="D219" s="20"/>
      <c r="E219" s="21"/>
      <c r="F219" s="20"/>
      <c r="G219" s="22"/>
      <c r="H219" s="23"/>
      <c r="I219" s="25"/>
      <c r="J219" s="25"/>
      <c r="K219" s="25"/>
      <c r="L219" s="24"/>
      <c r="M219" s="43"/>
      <c r="N219" s="42"/>
      <c r="O219" s="39"/>
      <c r="P219" s="24"/>
    </row>
    <row r="220" spans="1:16" x14ac:dyDescent="0.25">
      <c r="A220" s="20"/>
      <c r="B220" s="20"/>
      <c r="C220" s="20"/>
      <c r="D220" s="20"/>
      <c r="E220" s="21"/>
      <c r="F220" s="20"/>
      <c r="G220" s="22"/>
      <c r="H220" s="23"/>
      <c r="I220" s="25"/>
      <c r="J220" s="25"/>
      <c r="K220" s="25"/>
      <c r="L220" s="24"/>
      <c r="M220" s="43"/>
      <c r="N220" s="42"/>
      <c r="O220" s="39"/>
      <c r="P220" s="24"/>
    </row>
    <row r="221" spans="1:16" x14ac:dyDescent="0.25">
      <c r="A221" s="20"/>
      <c r="B221" s="20"/>
      <c r="C221" s="20"/>
      <c r="D221" s="20"/>
      <c r="E221" s="21"/>
      <c r="F221" s="20"/>
      <c r="G221" s="22"/>
      <c r="H221" s="23"/>
      <c r="I221" s="25"/>
      <c r="J221" s="25"/>
      <c r="K221" s="25"/>
      <c r="L221" s="24"/>
      <c r="M221" s="43"/>
      <c r="N221" s="42"/>
      <c r="O221" s="39"/>
      <c r="P221" s="24"/>
    </row>
    <row r="222" spans="1:16" x14ac:dyDescent="0.25">
      <c r="A222" s="20"/>
      <c r="B222" s="20"/>
      <c r="C222" s="20"/>
      <c r="D222" s="20"/>
      <c r="E222" s="21"/>
      <c r="F222" s="20"/>
      <c r="G222" s="22"/>
      <c r="H222" s="23"/>
      <c r="I222" s="25"/>
      <c r="J222" s="25"/>
      <c r="K222" s="25"/>
      <c r="L222" s="24"/>
      <c r="M222" s="43"/>
      <c r="N222" s="42"/>
      <c r="O222" s="39"/>
      <c r="P222" s="24"/>
    </row>
    <row r="223" spans="1:16" x14ac:dyDescent="0.25">
      <c r="A223" s="20"/>
      <c r="B223" s="20"/>
      <c r="C223" s="20"/>
      <c r="D223" s="20"/>
      <c r="E223" s="21"/>
      <c r="F223" s="20"/>
      <c r="G223" s="22"/>
      <c r="H223" s="23"/>
      <c r="I223" s="25"/>
      <c r="J223" s="25"/>
      <c r="K223" s="25"/>
      <c r="L223" s="24"/>
      <c r="M223" s="43"/>
      <c r="N223" s="42"/>
      <c r="O223" s="39"/>
      <c r="P223" s="24"/>
    </row>
    <row r="224" spans="1:16" x14ac:dyDescent="0.25">
      <c r="A224" s="20"/>
      <c r="B224" s="20"/>
      <c r="C224" s="20"/>
      <c r="D224" s="20"/>
      <c r="E224" s="21"/>
      <c r="F224" s="20"/>
      <c r="G224" s="22"/>
      <c r="H224" s="23"/>
      <c r="I224" s="25"/>
      <c r="J224" s="25"/>
      <c r="K224" s="25"/>
      <c r="L224" s="24"/>
      <c r="M224" s="43"/>
      <c r="N224" s="42"/>
      <c r="O224" s="39"/>
      <c r="P224" s="24"/>
    </row>
    <row r="225" spans="1:16" x14ac:dyDescent="0.25">
      <c r="A225" s="20"/>
      <c r="B225" s="20"/>
      <c r="C225" s="20"/>
      <c r="D225" s="20"/>
      <c r="E225" s="21"/>
      <c r="F225" s="20"/>
      <c r="G225" s="22"/>
      <c r="H225" s="23"/>
      <c r="I225" s="25"/>
      <c r="J225" s="25"/>
      <c r="K225" s="25"/>
      <c r="L225" s="24"/>
      <c r="M225" s="43"/>
      <c r="N225" s="42"/>
      <c r="O225" s="39"/>
      <c r="P225" s="24"/>
    </row>
    <row r="226" spans="1:16" x14ac:dyDescent="0.25">
      <c r="A226" s="20"/>
      <c r="B226" s="20"/>
      <c r="C226" s="20"/>
      <c r="D226" s="20"/>
      <c r="E226" s="21"/>
      <c r="F226" s="20"/>
      <c r="G226" s="22"/>
      <c r="H226" s="23"/>
      <c r="I226" s="25"/>
      <c r="J226" s="25"/>
      <c r="K226" s="25"/>
      <c r="L226" s="24"/>
      <c r="M226" s="43"/>
      <c r="N226" s="42"/>
      <c r="O226" s="39"/>
      <c r="P226" s="24"/>
    </row>
    <row r="227" spans="1:16" x14ac:dyDescent="0.25">
      <c r="A227" s="20"/>
      <c r="B227" s="20"/>
      <c r="C227" s="20"/>
      <c r="D227" s="20"/>
      <c r="E227" s="21"/>
      <c r="F227" s="20"/>
      <c r="G227" s="22"/>
      <c r="H227" s="23"/>
      <c r="I227" s="25"/>
      <c r="J227" s="25"/>
      <c r="K227" s="25"/>
      <c r="L227" s="24"/>
      <c r="M227" s="43"/>
      <c r="N227" s="42"/>
      <c r="O227" s="39"/>
      <c r="P227" s="24"/>
    </row>
    <row r="228" spans="1:16" x14ac:dyDescent="0.25">
      <c r="A228" s="20"/>
      <c r="B228" s="20"/>
      <c r="C228" s="20"/>
      <c r="D228" s="20"/>
      <c r="E228" s="21"/>
      <c r="F228" s="20"/>
      <c r="G228" s="22"/>
      <c r="H228" s="23"/>
      <c r="I228" s="25"/>
      <c r="J228" s="25"/>
      <c r="K228" s="25"/>
      <c r="L228" s="24"/>
      <c r="M228" s="43"/>
      <c r="N228" s="42"/>
      <c r="O228" s="39"/>
      <c r="P228" s="24"/>
    </row>
    <row r="229" spans="1:16" x14ac:dyDescent="0.25">
      <c r="A229" s="20"/>
      <c r="B229" s="20"/>
      <c r="C229" s="20"/>
      <c r="D229" s="20"/>
      <c r="E229" s="21"/>
      <c r="F229" s="20"/>
      <c r="G229" s="22"/>
      <c r="H229" s="23"/>
      <c r="I229" s="25"/>
      <c r="J229" s="25"/>
      <c r="K229" s="25"/>
      <c r="L229" s="24"/>
      <c r="M229" s="43"/>
      <c r="N229" s="42"/>
      <c r="O229" s="39"/>
      <c r="P229" s="24"/>
    </row>
    <row r="230" spans="1:16" x14ac:dyDescent="0.25">
      <c r="A230" s="20"/>
      <c r="B230" s="20"/>
      <c r="C230" s="20"/>
      <c r="D230" s="20"/>
      <c r="E230" s="21"/>
      <c r="F230" s="20"/>
      <c r="G230" s="22"/>
      <c r="H230" s="23"/>
      <c r="I230" s="25"/>
      <c r="J230" s="25"/>
      <c r="K230" s="25"/>
      <c r="L230" s="24"/>
      <c r="M230" s="43"/>
      <c r="N230" s="42"/>
      <c r="O230" s="39"/>
      <c r="P230" s="24"/>
    </row>
    <row r="231" spans="1:16" x14ac:dyDescent="0.25">
      <c r="A231" s="20"/>
      <c r="B231" s="20"/>
      <c r="C231" s="20"/>
      <c r="D231" s="20"/>
      <c r="E231" s="21"/>
      <c r="F231" s="20"/>
      <c r="G231" s="22"/>
      <c r="H231" s="23"/>
      <c r="I231" s="25"/>
      <c r="J231" s="25"/>
      <c r="K231" s="25"/>
      <c r="L231" s="24"/>
      <c r="M231" s="43"/>
      <c r="N231" s="42"/>
      <c r="O231" s="39"/>
      <c r="P231" s="24"/>
    </row>
    <row r="232" spans="1:16" x14ac:dyDescent="0.25">
      <c r="A232" s="20"/>
      <c r="B232" s="20"/>
      <c r="C232" s="20"/>
      <c r="D232" s="20"/>
      <c r="E232" s="21"/>
      <c r="F232" s="20"/>
      <c r="G232" s="22"/>
      <c r="H232" s="23"/>
      <c r="I232" s="25"/>
      <c r="J232" s="25"/>
      <c r="K232" s="25"/>
      <c r="L232" s="24"/>
      <c r="M232" s="43"/>
      <c r="N232" s="42"/>
      <c r="O232" s="39"/>
      <c r="P232" s="24"/>
    </row>
    <row r="233" spans="1:16" x14ac:dyDescent="0.25">
      <c r="A233" s="20"/>
      <c r="B233" s="20"/>
      <c r="C233" s="20"/>
      <c r="D233" s="20"/>
      <c r="E233" s="21"/>
      <c r="F233" s="20"/>
      <c r="G233" s="22"/>
      <c r="H233" s="23"/>
      <c r="I233" s="25"/>
      <c r="J233" s="25"/>
      <c r="K233" s="25"/>
      <c r="L233" s="24"/>
      <c r="M233" s="43"/>
      <c r="N233" s="42"/>
      <c r="O233" s="39"/>
      <c r="P233" s="24"/>
    </row>
    <row r="234" spans="1:16" x14ac:dyDescent="0.25">
      <c r="A234" s="20"/>
      <c r="B234" s="20"/>
      <c r="C234" s="20"/>
      <c r="D234" s="20"/>
      <c r="E234" s="21"/>
      <c r="F234" s="20"/>
      <c r="G234" s="22"/>
      <c r="H234" s="23"/>
      <c r="I234" s="25"/>
      <c r="J234" s="25"/>
      <c r="K234" s="25"/>
      <c r="L234" s="24"/>
      <c r="M234" s="43"/>
      <c r="N234" s="42"/>
      <c r="O234" s="39"/>
      <c r="P234" s="24"/>
    </row>
    <row r="235" spans="1:16" x14ac:dyDescent="0.25">
      <c r="A235" s="20"/>
      <c r="B235" s="20"/>
      <c r="C235" s="20"/>
      <c r="D235" s="20"/>
      <c r="E235" s="21"/>
      <c r="F235" s="20"/>
      <c r="G235" s="22"/>
      <c r="H235" s="23"/>
      <c r="I235" s="25"/>
      <c r="J235" s="25"/>
      <c r="K235" s="25"/>
      <c r="L235" s="24"/>
      <c r="M235" s="43"/>
      <c r="N235" s="42"/>
      <c r="O235" s="39"/>
      <c r="P235" s="24"/>
    </row>
    <row r="236" spans="1:16" x14ac:dyDescent="0.25">
      <c r="A236" s="20"/>
      <c r="B236" s="20"/>
      <c r="C236" s="20"/>
      <c r="D236" s="20"/>
      <c r="E236" s="21"/>
      <c r="F236" s="20"/>
      <c r="G236" s="22"/>
      <c r="H236" s="23"/>
      <c r="I236" s="25"/>
      <c r="J236" s="25"/>
      <c r="K236" s="25"/>
      <c r="L236" s="24"/>
      <c r="M236" s="43"/>
      <c r="N236" s="42"/>
      <c r="O236" s="39"/>
      <c r="P236" s="24"/>
    </row>
    <row r="237" spans="1:16" x14ac:dyDescent="0.25">
      <c r="A237" s="20"/>
      <c r="B237" s="20"/>
      <c r="C237" s="20"/>
      <c r="D237" s="20"/>
      <c r="E237" s="21"/>
      <c r="F237" s="20"/>
      <c r="G237" s="22"/>
      <c r="H237" s="23"/>
      <c r="I237" s="25"/>
      <c r="J237" s="25"/>
      <c r="K237" s="25"/>
      <c r="L237" s="24"/>
      <c r="M237" s="43"/>
      <c r="N237" s="42"/>
      <c r="O237" s="39"/>
      <c r="P237" s="24"/>
    </row>
    <row r="238" spans="1:16" x14ac:dyDescent="0.25">
      <c r="A238" s="20"/>
      <c r="B238" s="20"/>
      <c r="C238" s="20"/>
      <c r="D238" s="20"/>
      <c r="E238" s="21"/>
      <c r="F238" s="20"/>
      <c r="G238" s="22"/>
      <c r="H238" s="23"/>
      <c r="I238" s="25"/>
      <c r="J238" s="25"/>
      <c r="K238" s="25"/>
      <c r="L238" s="24"/>
      <c r="M238" s="43"/>
      <c r="N238" s="42"/>
      <c r="O238" s="39"/>
      <c r="P238" s="24"/>
    </row>
    <row r="239" spans="1:16" x14ac:dyDescent="0.25">
      <c r="A239" s="20"/>
      <c r="B239" s="20"/>
      <c r="C239" s="20"/>
      <c r="D239" s="20"/>
      <c r="E239" s="21"/>
      <c r="F239" s="20"/>
      <c r="G239" s="22"/>
      <c r="H239" s="23"/>
      <c r="I239" s="25"/>
      <c r="J239" s="25"/>
      <c r="K239" s="25"/>
      <c r="L239" s="24"/>
      <c r="M239" s="43"/>
      <c r="N239" s="42"/>
      <c r="O239" s="39"/>
      <c r="P239" s="24"/>
    </row>
    <row r="240" spans="1:16" x14ac:dyDescent="0.25">
      <c r="A240" s="20"/>
      <c r="B240" s="20"/>
      <c r="C240" s="20"/>
      <c r="D240" s="20"/>
      <c r="E240" s="21"/>
      <c r="F240" s="20"/>
      <c r="G240" s="22"/>
      <c r="H240" s="23"/>
      <c r="I240" s="25"/>
      <c r="J240" s="25"/>
      <c r="K240" s="25"/>
      <c r="L240" s="24"/>
      <c r="M240" s="43"/>
      <c r="N240" s="42"/>
      <c r="O240" s="39"/>
      <c r="P240" s="24"/>
    </row>
    <row r="241" spans="1:16" x14ac:dyDescent="0.25">
      <c r="A241" s="20"/>
      <c r="B241" s="20"/>
      <c r="C241" s="20"/>
      <c r="D241" s="20"/>
      <c r="E241" s="21"/>
      <c r="F241" s="20"/>
      <c r="G241" s="22"/>
      <c r="H241" s="23"/>
      <c r="I241" s="25"/>
      <c r="J241" s="25"/>
      <c r="K241" s="25"/>
      <c r="L241" s="24"/>
      <c r="M241" s="43"/>
      <c r="N241" s="42"/>
      <c r="O241" s="39"/>
      <c r="P241" s="24"/>
    </row>
    <row r="242" spans="1:16" x14ac:dyDescent="0.25">
      <c r="A242" s="20"/>
      <c r="B242" s="20"/>
      <c r="C242" s="20"/>
      <c r="D242" s="20"/>
      <c r="E242" s="21"/>
      <c r="F242" s="20"/>
      <c r="G242" s="22"/>
      <c r="H242" s="23"/>
      <c r="I242" s="25"/>
      <c r="J242" s="25"/>
      <c r="K242" s="25"/>
      <c r="L242" s="24"/>
      <c r="M242" s="43"/>
      <c r="N242" s="42"/>
      <c r="O242" s="39"/>
      <c r="P242" s="24"/>
    </row>
    <row r="243" spans="1:16" x14ac:dyDescent="0.25">
      <c r="A243" s="20"/>
      <c r="B243" s="20"/>
      <c r="C243" s="20"/>
      <c r="D243" s="20"/>
      <c r="E243" s="21"/>
      <c r="F243" s="20"/>
      <c r="G243" s="22"/>
      <c r="H243" s="23"/>
      <c r="I243" s="25"/>
      <c r="J243" s="25"/>
      <c r="K243" s="25"/>
      <c r="L243" s="24"/>
      <c r="M243" s="43"/>
      <c r="N243" s="42"/>
      <c r="O243" s="39"/>
      <c r="P243" s="24"/>
    </row>
    <row r="244" spans="1:16" x14ac:dyDescent="0.25">
      <c r="A244" s="20"/>
      <c r="B244" s="20"/>
      <c r="C244" s="20"/>
      <c r="D244" s="20"/>
      <c r="E244" s="21"/>
      <c r="F244" s="20"/>
      <c r="G244" s="22"/>
      <c r="H244" s="23"/>
      <c r="I244" s="25"/>
      <c r="J244" s="25"/>
      <c r="K244" s="25"/>
      <c r="L244" s="24"/>
      <c r="M244" s="43"/>
      <c r="N244" s="42"/>
      <c r="O244" s="39"/>
      <c r="P244" s="24"/>
    </row>
    <row r="245" spans="1:16" x14ac:dyDescent="0.25">
      <c r="A245" s="20"/>
      <c r="B245" s="20"/>
      <c r="C245" s="20"/>
      <c r="D245" s="20"/>
      <c r="E245" s="21"/>
      <c r="F245" s="20"/>
      <c r="G245" s="22"/>
      <c r="H245" s="23"/>
      <c r="I245" s="25"/>
      <c r="J245" s="25"/>
      <c r="K245" s="25"/>
      <c r="L245" s="24"/>
      <c r="M245" s="43"/>
      <c r="N245" s="42"/>
      <c r="O245" s="39"/>
      <c r="P245" s="24"/>
    </row>
    <row r="246" spans="1:16" x14ac:dyDescent="0.25">
      <c r="A246" s="20"/>
      <c r="B246" s="20"/>
      <c r="C246" s="20"/>
      <c r="D246" s="20"/>
      <c r="E246" s="21"/>
      <c r="F246" s="20"/>
      <c r="G246" s="22"/>
      <c r="H246" s="23"/>
      <c r="I246" s="25"/>
      <c r="J246" s="25"/>
      <c r="K246" s="25"/>
      <c r="L246" s="24"/>
      <c r="M246" s="43"/>
      <c r="N246" s="42"/>
      <c r="O246" s="39"/>
      <c r="P246" s="24"/>
    </row>
    <row r="247" spans="1:16" x14ac:dyDescent="0.25">
      <c r="A247" s="20"/>
      <c r="B247" s="20"/>
      <c r="C247" s="20"/>
      <c r="D247" s="20"/>
      <c r="E247" s="21"/>
      <c r="F247" s="20"/>
      <c r="G247" s="22"/>
      <c r="H247" s="23"/>
      <c r="I247" s="25"/>
      <c r="J247" s="25"/>
      <c r="K247" s="25"/>
      <c r="L247" s="24"/>
      <c r="M247" s="43"/>
      <c r="N247" s="42"/>
      <c r="O247" s="39"/>
      <c r="P247" s="24"/>
    </row>
    <row r="248" spans="1:16" x14ac:dyDescent="0.25">
      <c r="A248" s="20"/>
      <c r="B248" s="20"/>
      <c r="C248" s="20"/>
      <c r="D248" s="20"/>
      <c r="E248" s="21"/>
      <c r="F248" s="20"/>
      <c r="G248" s="22"/>
      <c r="H248" s="23"/>
      <c r="I248" s="25"/>
      <c r="J248" s="25"/>
      <c r="K248" s="25"/>
      <c r="L248" s="24"/>
      <c r="M248" s="43"/>
      <c r="N248" s="42"/>
      <c r="O248" s="39"/>
      <c r="P248" s="24"/>
    </row>
    <row r="249" spans="1:16" x14ac:dyDescent="0.25">
      <c r="A249" s="20"/>
      <c r="B249" s="20"/>
      <c r="C249" s="20"/>
      <c r="D249" s="20"/>
      <c r="E249" s="21"/>
      <c r="F249" s="20"/>
      <c r="G249" s="22"/>
      <c r="H249" s="23"/>
      <c r="I249" s="25"/>
      <c r="J249" s="25"/>
      <c r="K249" s="25"/>
      <c r="L249" s="24"/>
      <c r="M249" s="43"/>
      <c r="N249" s="42"/>
      <c r="O249" s="39"/>
      <c r="P249" s="24"/>
    </row>
    <row r="250" spans="1:16" x14ac:dyDescent="0.25">
      <c r="A250" s="20"/>
      <c r="B250" s="20"/>
      <c r="C250" s="20"/>
      <c r="D250" s="20"/>
      <c r="E250" s="21"/>
      <c r="F250" s="20"/>
      <c r="G250" s="22"/>
      <c r="H250" s="23"/>
      <c r="I250" s="25"/>
      <c r="J250" s="25"/>
      <c r="K250" s="25"/>
      <c r="L250" s="24"/>
      <c r="M250" s="43"/>
      <c r="N250" s="42"/>
      <c r="O250" s="39"/>
      <c r="P250" s="24"/>
    </row>
    <row r="251" spans="1:16" x14ac:dyDescent="0.25">
      <c r="A251" s="20"/>
      <c r="B251" s="20"/>
      <c r="C251" s="20"/>
      <c r="D251" s="20"/>
      <c r="E251" s="21"/>
      <c r="F251" s="20"/>
      <c r="G251" s="22"/>
      <c r="H251" s="23"/>
      <c r="I251" s="25"/>
      <c r="J251" s="25"/>
      <c r="K251" s="25"/>
      <c r="L251" s="24"/>
      <c r="M251" s="43"/>
      <c r="N251" s="42"/>
      <c r="O251" s="39"/>
      <c r="P251" s="24"/>
    </row>
    <row r="252" spans="1:16" x14ac:dyDescent="0.25">
      <c r="A252" s="20"/>
      <c r="B252" s="20"/>
      <c r="C252" s="20"/>
      <c r="D252" s="20"/>
      <c r="E252" s="21"/>
      <c r="F252" s="20"/>
      <c r="G252" s="22"/>
      <c r="H252" s="23"/>
      <c r="I252" s="25"/>
      <c r="J252" s="25"/>
      <c r="K252" s="25"/>
      <c r="L252" s="24"/>
      <c r="M252" s="43"/>
      <c r="N252" s="42"/>
      <c r="O252" s="39"/>
      <c r="P252" s="24"/>
    </row>
    <row r="253" spans="1:16" x14ac:dyDescent="0.25">
      <c r="A253" s="20"/>
      <c r="B253" s="20"/>
      <c r="C253" s="20"/>
      <c r="D253" s="20"/>
      <c r="E253" s="21"/>
      <c r="F253" s="20"/>
      <c r="G253" s="22"/>
      <c r="H253" s="23"/>
      <c r="I253" s="25"/>
      <c r="J253" s="25"/>
      <c r="K253" s="25"/>
      <c r="L253" s="24"/>
      <c r="M253" s="43"/>
      <c r="N253" s="42"/>
      <c r="O253" s="39"/>
      <c r="P253" s="24"/>
    </row>
    <row r="254" spans="1:16" x14ac:dyDescent="0.25">
      <c r="A254" s="20"/>
      <c r="B254" s="20"/>
      <c r="C254" s="20"/>
      <c r="D254" s="20"/>
      <c r="E254" s="21"/>
      <c r="F254" s="20"/>
      <c r="G254" s="22"/>
      <c r="H254" s="23"/>
      <c r="I254" s="25"/>
      <c r="J254" s="25"/>
      <c r="K254" s="25"/>
      <c r="L254" s="24"/>
      <c r="M254" s="43"/>
      <c r="N254" s="42"/>
      <c r="O254" s="39"/>
      <c r="P254" s="24"/>
    </row>
    <row r="255" spans="1:16" x14ac:dyDescent="0.25">
      <c r="A255" s="20"/>
      <c r="B255" s="20"/>
      <c r="C255" s="20"/>
      <c r="D255" s="20"/>
      <c r="E255" s="21"/>
      <c r="F255" s="20"/>
      <c r="G255" s="22"/>
      <c r="H255" s="23"/>
      <c r="I255" s="25"/>
      <c r="J255" s="25"/>
      <c r="K255" s="25"/>
      <c r="L255" s="24"/>
      <c r="M255" s="43"/>
      <c r="N255" s="42"/>
      <c r="O255" s="39"/>
      <c r="P255" s="24"/>
    </row>
    <row r="256" spans="1:16" x14ac:dyDescent="0.25">
      <c r="A256" s="20"/>
      <c r="B256" s="20"/>
      <c r="C256" s="20"/>
      <c r="D256" s="20"/>
      <c r="E256" s="21"/>
      <c r="F256" s="20"/>
      <c r="G256" s="22"/>
      <c r="H256" s="23"/>
      <c r="I256" s="25"/>
      <c r="J256" s="25"/>
      <c r="K256" s="25"/>
      <c r="L256" s="24"/>
      <c r="M256" s="43"/>
      <c r="N256" s="42"/>
      <c r="O256" s="39"/>
      <c r="P256" s="24"/>
    </row>
    <row r="257" spans="1:16" x14ac:dyDescent="0.25">
      <c r="A257" s="20"/>
      <c r="B257" s="20"/>
      <c r="C257" s="20"/>
      <c r="D257" s="20"/>
      <c r="E257" s="21"/>
      <c r="F257" s="20"/>
      <c r="G257" s="22"/>
      <c r="H257" s="23"/>
      <c r="I257" s="25"/>
      <c r="J257" s="25"/>
      <c r="K257" s="25"/>
      <c r="L257" s="24"/>
      <c r="M257" s="43"/>
      <c r="N257" s="42"/>
      <c r="O257" s="39"/>
      <c r="P257" s="24"/>
    </row>
    <row r="258" spans="1:16" x14ac:dyDescent="0.25">
      <c r="A258" s="20"/>
      <c r="B258" s="20"/>
      <c r="C258" s="20"/>
      <c r="D258" s="20"/>
      <c r="E258" s="21"/>
      <c r="F258" s="20"/>
      <c r="G258" s="22"/>
      <c r="H258" s="23"/>
      <c r="I258" s="25"/>
      <c r="J258" s="25"/>
      <c r="K258" s="25"/>
      <c r="L258" s="24"/>
      <c r="M258" s="43"/>
      <c r="N258" s="42"/>
      <c r="O258" s="39"/>
      <c r="P258" s="24"/>
    </row>
    <row r="259" spans="1:16" x14ac:dyDescent="0.25">
      <c r="A259" s="20"/>
      <c r="B259" s="20"/>
      <c r="C259" s="20"/>
      <c r="D259" s="20"/>
      <c r="E259" s="21"/>
      <c r="F259" s="20"/>
      <c r="G259" s="22"/>
      <c r="H259" s="23"/>
      <c r="I259" s="25"/>
      <c r="J259" s="25"/>
      <c r="K259" s="25"/>
      <c r="L259" s="24"/>
      <c r="M259" s="43"/>
      <c r="N259" s="42"/>
      <c r="O259" s="39"/>
      <c r="P259" s="24"/>
    </row>
    <row r="260" spans="1:16" x14ac:dyDescent="0.25">
      <c r="A260" s="20"/>
      <c r="B260" s="20"/>
      <c r="C260" s="20"/>
      <c r="D260" s="20"/>
      <c r="E260" s="21"/>
      <c r="F260" s="20"/>
      <c r="G260" s="22"/>
      <c r="H260" s="23"/>
      <c r="I260" s="25"/>
      <c r="J260" s="25"/>
      <c r="K260" s="25"/>
      <c r="L260" s="24"/>
      <c r="M260" s="43"/>
      <c r="N260" s="42"/>
      <c r="O260" s="39"/>
      <c r="P260" s="24"/>
    </row>
    <row r="261" spans="1:16" x14ac:dyDescent="0.25">
      <c r="A261" s="20"/>
      <c r="B261" s="20"/>
      <c r="C261" s="20"/>
      <c r="D261" s="20"/>
      <c r="E261" s="21"/>
      <c r="F261" s="20"/>
      <c r="G261" s="22"/>
      <c r="H261" s="23"/>
      <c r="I261" s="25"/>
      <c r="J261" s="25"/>
      <c r="K261" s="25"/>
      <c r="L261" s="24"/>
      <c r="M261" s="43"/>
      <c r="N261" s="42"/>
      <c r="O261" s="39"/>
      <c r="P261" s="24"/>
    </row>
    <row r="262" spans="1:16" x14ac:dyDescent="0.25">
      <c r="A262" s="20"/>
      <c r="B262" s="20"/>
      <c r="C262" s="20"/>
      <c r="D262" s="20"/>
      <c r="E262" s="21"/>
      <c r="F262" s="20"/>
      <c r="G262" s="22"/>
      <c r="H262" s="23"/>
      <c r="I262" s="25"/>
      <c r="J262" s="25"/>
      <c r="K262" s="25"/>
      <c r="L262" s="24"/>
      <c r="M262" s="43"/>
      <c r="N262" s="42"/>
      <c r="O262" s="39"/>
      <c r="P262" s="24"/>
    </row>
    <row r="263" spans="1:16" x14ac:dyDescent="0.25">
      <c r="A263" s="20"/>
      <c r="B263" s="20"/>
      <c r="C263" s="20"/>
      <c r="D263" s="20"/>
      <c r="E263" s="21"/>
      <c r="F263" s="20"/>
      <c r="G263" s="22"/>
      <c r="H263" s="23"/>
      <c r="I263" s="25"/>
      <c r="J263" s="25"/>
      <c r="K263" s="25"/>
      <c r="L263" s="24"/>
      <c r="M263" s="43"/>
      <c r="N263" s="42"/>
      <c r="O263" s="39"/>
      <c r="P263" s="24"/>
    </row>
    <row r="264" spans="1:16" x14ac:dyDescent="0.25">
      <c r="A264" s="20"/>
      <c r="B264" s="20"/>
      <c r="C264" s="20"/>
      <c r="D264" s="20"/>
      <c r="E264" s="21"/>
      <c r="F264" s="20"/>
      <c r="G264" s="22"/>
      <c r="H264" s="23"/>
      <c r="I264" s="25"/>
      <c r="J264" s="25"/>
      <c r="K264" s="25"/>
      <c r="L264" s="24"/>
      <c r="M264" s="43"/>
      <c r="N264" s="42"/>
      <c r="O264" s="39"/>
      <c r="P264" s="24"/>
    </row>
    <row r="265" spans="1:16" x14ac:dyDescent="0.25">
      <c r="A265" s="20"/>
      <c r="B265" s="20"/>
      <c r="C265" s="20"/>
      <c r="D265" s="20"/>
      <c r="E265" s="21"/>
      <c r="F265" s="20"/>
      <c r="G265" s="22"/>
      <c r="H265" s="23"/>
      <c r="I265" s="25"/>
      <c r="J265" s="25"/>
      <c r="K265" s="25"/>
      <c r="L265" s="24"/>
      <c r="M265" s="43"/>
      <c r="N265" s="42"/>
      <c r="O265" s="39"/>
      <c r="P265" s="24"/>
    </row>
    <row r="266" spans="1:16" x14ac:dyDescent="0.25">
      <c r="A266" s="20"/>
      <c r="B266" s="20"/>
      <c r="C266" s="20"/>
      <c r="D266" s="20"/>
      <c r="E266" s="21"/>
      <c r="F266" s="20"/>
      <c r="G266" s="22"/>
      <c r="H266" s="23"/>
      <c r="I266" s="25"/>
      <c r="J266" s="25"/>
      <c r="K266" s="25"/>
      <c r="L266" s="24"/>
      <c r="M266" s="43"/>
      <c r="N266" s="42"/>
      <c r="O266" s="39"/>
      <c r="P266" s="24"/>
    </row>
    <row r="267" spans="1:16" x14ac:dyDescent="0.25">
      <c r="A267" s="20"/>
      <c r="B267" s="20"/>
      <c r="C267" s="20"/>
      <c r="D267" s="20"/>
      <c r="E267" s="21"/>
      <c r="F267" s="20"/>
      <c r="G267" s="22"/>
      <c r="H267" s="23"/>
      <c r="I267" s="25"/>
      <c r="J267" s="25"/>
      <c r="K267" s="25"/>
      <c r="L267" s="24"/>
      <c r="M267" s="43"/>
      <c r="N267" s="42"/>
      <c r="O267" s="39"/>
      <c r="P267" s="24"/>
    </row>
    <row r="268" spans="1:16" x14ac:dyDescent="0.25">
      <c r="A268" s="20"/>
      <c r="B268" s="20"/>
      <c r="C268" s="20"/>
      <c r="D268" s="20"/>
      <c r="E268" s="21"/>
      <c r="F268" s="20"/>
      <c r="G268" s="22"/>
      <c r="H268" s="23"/>
      <c r="I268" s="25"/>
      <c r="J268" s="25"/>
      <c r="K268" s="25"/>
      <c r="L268" s="24"/>
      <c r="M268" s="43"/>
      <c r="N268" s="42"/>
      <c r="O268" s="39"/>
      <c r="P268" s="24"/>
    </row>
    <row r="269" spans="1:16" x14ac:dyDescent="0.25">
      <c r="A269" s="20"/>
      <c r="B269" s="20"/>
      <c r="C269" s="20"/>
      <c r="D269" s="20"/>
      <c r="E269" s="21"/>
      <c r="F269" s="20"/>
      <c r="G269" s="22"/>
      <c r="H269" s="23"/>
      <c r="I269" s="25"/>
      <c r="J269" s="25"/>
      <c r="K269" s="25"/>
      <c r="L269" s="24"/>
      <c r="M269" s="43"/>
      <c r="N269" s="42"/>
      <c r="O269" s="39"/>
      <c r="P269" s="24"/>
    </row>
    <row r="270" spans="1:16" x14ac:dyDescent="0.25">
      <c r="A270" s="20"/>
      <c r="B270" s="20"/>
      <c r="C270" s="20"/>
      <c r="D270" s="20"/>
      <c r="E270" s="21"/>
      <c r="F270" s="20"/>
      <c r="G270" s="22"/>
      <c r="H270" s="23"/>
      <c r="I270" s="25"/>
      <c r="J270" s="25"/>
      <c r="K270" s="25"/>
      <c r="L270" s="24"/>
      <c r="M270" s="43"/>
      <c r="N270" s="42"/>
      <c r="O270" s="39"/>
      <c r="P270" s="24"/>
    </row>
    <row r="271" spans="1:16" x14ac:dyDescent="0.25">
      <c r="A271" s="20"/>
      <c r="B271" s="20"/>
      <c r="C271" s="20"/>
      <c r="D271" s="20"/>
      <c r="E271" s="21"/>
      <c r="F271" s="20"/>
      <c r="G271" s="22"/>
      <c r="H271" s="23"/>
      <c r="I271" s="25"/>
      <c r="J271" s="25"/>
      <c r="K271" s="25"/>
      <c r="L271" s="24"/>
      <c r="M271" s="43"/>
      <c r="N271" s="42"/>
      <c r="O271" s="39"/>
      <c r="P271" s="24"/>
    </row>
    <row r="272" spans="1:16" x14ac:dyDescent="0.25">
      <c r="A272" s="20"/>
      <c r="B272" s="20"/>
      <c r="C272" s="20"/>
      <c r="D272" s="20"/>
      <c r="E272" s="21"/>
      <c r="F272" s="20"/>
      <c r="G272" s="22"/>
      <c r="H272" s="23"/>
      <c r="I272" s="25"/>
      <c r="J272" s="25"/>
      <c r="K272" s="25"/>
      <c r="L272" s="24"/>
      <c r="M272" s="43"/>
      <c r="N272" s="42"/>
      <c r="O272" s="39"/>
      <c r="P272" s="24"/>
    </row>
    <row r="273" spans="1:16" x14ac:dyDescent="0.25">
      <c r="A273" s="20"/>
      <c r="B273" s="20"/>
      <c r="C273" s="20"/>
      <c r="D273" s="20"/>
      <c r="E273" s="21"/>
      <c r="F273" s="20"/>
      <c r="G273" s="22"/>
      <c r="H273" s="23"/>
      <c r="I273" s="25"/>
      <c r="J273" s="25"/>
      <c r="K273" s="25"/>
      <c r="L273" s="24"/>
      <c r="M273" s="43"/>
      <c r="N273" s="42"/>
      <c r="O273" s="39"/>
      <c r="P273" s="24"/>
    </row>
    <row r="274" spans="1:16" x14ac:dyDescent="0.25">
      <c r="A274" s="20"/>
      <c r="B274" s="20"/>
      <c r="C274" s="20"/>
      <c r="D274" s="20"/>
      <c r="E274" s="21"/>
      <c r="F274" s="20"/>
      <c r="G274" s="22"/>
      <c r="H274" s="23"/>
      <c r="I274" s="25"/>
      <c r="J274" s="25"/>
      <c r="K274" s="25"/>
      <c r="L274" s="24"/>
      <c r="M274" s="43"/>
      <c r="N274" s="42"/>
      <c r="O274" s="39"/>
      <c r="P274" s="24"/>
    </row>
    <row r="275" spans="1:16" x14ac:dyDescent="0.25">
      <c r="A275" s="20"/>
      <c r="B275" s="20"/>
      <c r="C275" s="20"/>
      <c r="D275" s="20"/>
      <c r="E275" s="21"/>
      <c r="F275" s="20"/>
      <c r="G275" s="22"/>
      <c r="H275" s="23"/>
      <c r="I275" s="25"/>
      <c r="J275" s="25"/>
      <c r="K275" s="25"/>
      <c r="L275" s="24"/>
      <c r="M275" s="43"/>
      <c r="N275" s="42"/>
      <c r="O275" s="39"/>
      <c r="P275" s="24"/>
    </row>
    <row r="276" spans="1:16" x14ac:dyDescent="0.25">
      <c r="A276" s="20"/>
      <c r="B276" s="20"/>
      <c r="C276" s="20"/>
      <c r="D276" s="20"/>
      <c r="E276" s="21"/>
      <c r="F276" s="20"/>
      <c r="G276" s="22"/>
      <c r="H276" s="23"/>
      <c r="I276" s="25"/>
      <c r="J276" s="25"/>
      <c r="K276" s="25"/>
      <c r="L276" s="24"/>
      <c r="M276" s="43"/>
      <c r="N276" s="42"/>
      <c r="O276" s="39"/>
      <c r="P276" s="24"/>
    </row>
    <row r="277" spans="1:16" x14ac:dyDescent="0.25">
      <c r="A277" s="20"/>
      <c r="B277" s="20"/>
      <c r="C277" s="20"/>
      <c r="D277" s="20"/>
      <c r="E277" s="21"/>
      <c r="F277" s="20"/>
      <c r="G277" s="22"/>
      <c r="H277" s="23"/>
      <c r="I277" s="25"/>
      <c r="J277" s="25"/>
      <c r="K277" s="25"/>
      <c r="L277" s="24"/>
      <c r="M277" s="43"/>
      <c r="N277" s="42"/>
      <c r="O277" s="39"/>
      <c r="P277" s="24"/>
    </row>
    <row r="278" spans="1:16" x14ac:dyDescent="0.25">
      <c r="A278" s="20"/>
      <c r="B278" s="20"/>
      <c r="C278" s="20"/>
      <c r="D278" s="20"/>
      <c r="E278" s="21"/>
      <c r="F278" s="20"/>
      <c r="G278" s="22"/>
      <c r="H278" s="23"/>
      <c r="I278" s="25"/>
      <c r="J278" s="25"/>
      <c r="K278" s="25"/>
      <c r="L278" s="24"/>
      <c r="M278" s="43"/>
      <c r="N278" s="42"/>
      <c r="O278" s="39"/>
      <c r="P278" s="24"/>
    </row>
    <row r="279" spans="1:16" x14ac:dyDescent="0.25">
      <c r="A279" s="20"/>
      <c r="B279" s="20"/>
      <c r="C279" s="20"/>
      <c r="D279" s="20"/>
      <c r="E279" s="21"/>
      <c r="F279" s="20"/>
      <c r="G279" s="22"/>
      <c r="H279" s="23"/>
      <c r="I279" s="25"/>
      <c r="J279" s="25"/>
      <c r="K279" s="25"/>
      <c r="L279" s="24"/>
      <c r="M279" s="43"/>
      <c r="N279" s="42"/>
      <c r="O279" s="39"/>
      <c r="P279" s="24"/>
    </row>
    <row r="280" spans="1:16" x14ac:dyDescent="0.25">
      <c r="A280" s="20"/>
      <c r="B280" s="20"/>
      <c r="C280" s="20"/>
      <c r="D280" s="20"/>
      <c r="E280" s="21"/>
      <c r="F280" s="20"/>
      <c r="G280" s="22"/>
      <c r="H280" s="23"/>
      <c r="I280" s="25"/>
      <c r="J280" s="25"/>
      <c r="K280" s="25"/>
      <c r="L280" s="24"/>
      <c r="M280" s="43"/>
      <c r="N280" s="42"/>
      <c r="O280" s="39"/>
      <c r="P280" s="24"/>
    </row>
    <row r="281" spans="1:16" x14ac:dyDescent="0.25">
      <c r="A281" s="20"/>
      <c r="B281" s="20"/>
      <c r="C281" s="20"/>
      <c r="D281" s="20"/>
      <c r="E281" s="21"/>
      <c r="F281" s="20"/>
      <c r="G281" s="22"/>
      <c r="H281" s="23"/>
      <c r="I281" s="25"/>
      <c r="J281" s="25"/>
      <c r="K281" s="25"/>
      <c r="L281" s="24"/>
      <c r="M281" s="43"/>
      <c r="N281" s="42"/>
      <c r="O281" s="39"/>
      <c r="P281" s="24"/>
    </row>
    <row r="282" spans="1:16" x14ac:dyDescent="0.25">
      <c r="A282" s="20"/>
      <c r="B282" s="20"/>
      <c r="C282" s="20"/>
      <c r="D282" s="20"/>
      <c r="E282" s="21"/>
      <c r="F282" s="20"/>
      <c r="G282" s="22"/>
      <c r="H282" s="23"/>
      <c r="I282" s="25"/>
      <c r="J282" s="25"/>
      <c r="K282" s="25"/>
      <c r="L282" s="24"/>
      <c r="M282" s="43"/>
      <c r="N282" s="42"/>
      <c r="O282" s="39"/>
      <c r="P282" s="24"/>
    </row>
    <row r="283" spans="1:16" x14ac:dyDescent="0.25">
      <c r="A283" s="20"/>
      <c r="B283" s="20"/>
      <c r="C283" s="20"/>
      <c r="D283" s="20"/>
      <c r="E283" s="21"/>
      <c r="F283" s="20"/>
      <c r="G283" s="22"/>
      <c r="H283" s="23"/>
      <c r="I283" s="25"/>
      <c r="J283" s="25"/>
      <c r="K283" s="25"/>
      <c r="L283" s="24"/>
      <c r="M283" s="43"/>
      <c r="N283" s="42"/>
      <c r="O283" s="39"/>
      <c r="P283" s="24"/>
    </row>
    <row r="284" spans="1:16" x14ac:dyDescent="0.25">
      <c r="A284" s="20"/>
      <c r="B284" s="20"/>
      <c r="C284" s="20"/>
      <c r="D284" s="20"/>
      <c r="E284" s="21"/>
      <c r="F284" s="20"/>
      <c r="G284" s="22"/>
      <c r="H284" s="23"/>
      <c r="I284" s="25"/>
      <c r="J284" s="25"/>
      <c r="K284" s="25"/>
      <c r="L284" s="24"/>
      <c r="M284" s="43"/>
      <c r="N284" s="42"/>
      <c r="O284" s="39"/>
      <c r="P284" s="24"/>
    </row>
    <row r="285" spans="1:16" x14ac:dyDescent="0.25">
      <c r="A285" s="20"/>
      <c r="B285" s="20"/>
      <c r="C285" s="20"/>
      <c r="D285" s="20"/>
      <c r="E285" s="21"/>
      <c r="F285" s="20"/>
      <c r="G285" s="22"/>
      <c r="H285" s="23"/>
      <c r="I285" s="25"/>
      <c r="J285" s="25"/>
      <c r="K285" s="25"/>
      <c r="L285" s="24"/>
      <c r="M285" s="43"/>
      <c r="N285" s="42"/>
      <c r="O285" s="39"/>
      <c r="P285" s="24"/>
    </row>
    <row r="286" spans="1:16" x14ac:dyDescent="0.25">
      <c r="A286" s="20"/>
      <c r="B286" s="20"/>
      <c r="C286" s="20"/>
      <c r="D286" s="20"/>
      <c r="E286" s="21"/>
      <c r="F286" s="20"/>
      <c r="G286" s="22"/>
      <c r="H286" s="23"/>
      <c r="I286" s="25"/>
      <c r="J286" s="25"/>
      <c r="K286" s="25"/>
      <c r="L286" s="24"/>
      <c r="M286" s="43"/>
      <c r="N286" s="42"/>
      <c r="O286" s="39"/>
      <c r="P286" s="24"/>
    </row>
    <row r="287" spans="1:16" x14ac:dyDescent="0.25">
      <c r="A287" s="20"/>
      <c r="B287" s="20"/>
      <c r="C287" s="20"/>
      <c r="D287" s="20"/>
      <c r="E287" s="21"/>
      <c r="F287" s="20"/>
      <c r="G287" s="22"/>
      <c r="H287" s="23"/>
      <c r="I287" s="25"/>
      <c r="J287" s="25"/>
      <c r="K287" s="25"/>
      <c r="L287" s="24"/>
      <c r="M287" s="43"/>
      <c r="N287" s="42"/>
      <c r="O287" s="39"/>
      <c r="P287" s="24"/>
    </row>
    <row r="288" spans="1:16" x14ac:dyDescent="0.25">
      <c r="A288" s="20"/>
      <c r="B288" s="20"/>
      <c r="C288" s="20"/>
      <c r="D288" s="20"/>
      <c r="E288" s="21"/>
      <c r="F288" s="20"/>
      <c r="G288" s="22"/>
      <c r="H288" s="23"/>
      <c r="I288" s="25"/>
      <c r="J288" s="25"/>
      <c r="K288" s="25"/>
      <c r="L288" s="24"/>
      <c r="M288" s="43"/>
      <c r="N288" s="42"/>
      <c r="O288" s="39"/>
      <c r="P288" s="24"/>
    </row>
    <row r="289" spans="1:16" x14ac:dyDescent="0.25">
      <c r="A289" s="20"/>
      <c r="B289" s="20"/>
      <c r="C289" s="20"/>
      <c r="D289" s="20"/>
      <c r="E289" s="21"/>
      <c r="F289" s="20"/>
      <c r="G289" s="22"/>
      <c r="H289" s="23"/>
      <c r="I289" s="25"/>
      <c r="J289" s="25"/>
      <c r="K289" s="25"/>
      <c r="L289" s="24"/>
      <c r="M289" s="43"/>
      <c r="N289" s="42"/>
      <c r="O289" s="39"/>
      <c r="P289" s="24"/>
    </row>
    <row r="290" spans="1:16" x14ac:dyDescent="0.25">
      <c r="A290" s="20"/>
      <c r="B290" s="20"/>
      <c r="C290" s="20"/>
      <c r="D290" s="20"/>
      <c r="E290" s="21"/>
      <c r="F290" s="20"/>
      <c r="G290" s="22"/>
      <c r="H290" s="23"/>
      <c r="I290" s="25"/>
      <c r="J290" s="25"/>
      <c r="K290" s="25"/>
      <c r="L290" s="24"/>
      <c r="M290" s="43"/>
      <c r="N290" s="42"/>
      <c r="O290" s="39"/>
      <c r="P290" s="24"/>
    </row>
    <row r="291" spans="1:16" x14ac:dyDescent="0.25">
      <c r="A291" s="20"/>
      <c r="B291" s="20"/>
      <c r="C291" s="20"/>
      <c r="D291" s="20"/>
      <c r="E291" s="21"/>
      <c r="F291" s="20"/>
      <c r="G291" s="22"/>
      <c r="H291" s="23"/>
      <c r="I291" s="25"/>
      <c r="J291" s="25"/>
      <c r="K291" s="25"/>
      <c r="L291" s="24"/>
      <c r="M291" s="43"/>
      <c r="N291" s="42"/>
      <c r="O291" s="39"/>
      <c r="P291" s="24"/>
    </row>
    <row r="292" spans="1:16" x14ac:dyDescent="0.25">
      <c r="A292" s="20"/>
      <c r="B292" s="20"/>
      <c r="C292" s="20"/>
      <c r="D292" s="20"/>
      <c r="E292" s="21"/>
      <c r="F292" s="20"/>
      <c r="G292" s="22"/>
      <c r="H292" s="23"/>
      <c r="I292" s="25"/>
      <c r="J292" s="25"/>
      <c r="K292" s="25"/>
      <c r="L292" s="24"/>
      <c r="M292" s="43"/>
      <c r="N292" s="42"/>
      <c r="O292" s="39"/>
      <c r="P292" s="24"/>
    </row>
    <row r="293" spans="1:16" x14ac:dyDescent="0.25">
      <c r="A293" s="20"/>
      <c r="B293" s="20"/>
      <c r="C293" s="20"/>
      <c r="D293" s="20"/>
      <c r="E293" s="21"/>
      <c r="F293" s="20"/>
      <c r="G293" s="22"/>
      <c r="H293" s="23"/>
      <c r="I293" s="25"/>
      <c r="J293" s="25"/>
      <c r="K293" s="25"/>
      <c r="L293" s="24"/>
      <c r="M293" s="43"/>
      <c r="N293" s="42"/>
      <c r="O293" s="39"/>
      <c r="P293" s="24"/>
    </row>
    <row r="294" spans="1:16" x14ac:dyDescent="0.25">
      <c r="A294" s="20"/>
      <c r="B294" s="20"/>
      <c r="C294" s="20"/>
      <c r="D294" s="20"/>
      <c r="E294" s="21"/>
      <c r="F294" s="20"/>
      <c r="G294" s="22"/>
      <c r="H294" s="23"/>
      <c r="I294" s="25"/>
      <c r="J294" s="25"/>
      <c r="K294" s="25"/>
      <c r="L294" s="24"/>
      <c r="M294" s="43"/>
      <c r="N294" s="42"/>
      <c r="O294" s="39"/>
      <c r="P294" s="24"/>
    </row>
    <row r="295" spans="1:16" x14ac:dyDescent="0.25">
      <c r="A295" s="20"/>
      <c r="B295" s="20"/>
      <c r="C295" s="20"/>
      <c r="D295" s="20"/>
      <c r="E295" s="21"/>
      <c r="F295" s="20"/>
      <c r="G295" s="22"/>
      <c r="H295" s="23"/>
      <c r="I295" s="25"/>
      <c r="J295" s="25"/>
      <c r="K295" s="25"/>
      <c r="L295" s="24"/>
      <c r="M295" s="43"/>
      <c r="N295" s="42"/>
      <c r="O295" s="39"/>
      <c r="P295" s="24"/>
    </row>
    <row r="296" spans="1:16" x14ac:dyDescent="0.25">
      <c r="A296" s="20"/>
      <c r="B296" s="20"/>
      <c r="C296" s="20"/>
      <c r="D296" s="20"/>
      <c r="E296" s="21"/>
      <c r="F296" s="20"/>
      <c r="G296" s="22"/>
      <c r="H296" s="23"/>
      <c r="I296" s="25"/>
      <c r="J296" s="25"/>
      <c r="K296" s="25"/>
      <c r="L296" s="24"/>
      <c r="M296" s="43"/>
      <c r="N296" s="42"/>
      <c r="O296" s="39"/>
      <c r="P296" s="24"/>
    </row>
    <row r="297" spans="1:16" x14ac:dyDescent="0.25">
      <c r="A297" s="20"/>
      <c r="B297" s="20"/>
      <c r="C297" s="20"/>
      <c r="D297" s="20"/>
      <c r="E297" s="21"/>
      <c r="F297" s="20"/>
      <c r="G297" s="22"/>
      <c r="H297" s="23"/>
      <c r="I297" s="25"/>
      <c r="J297" s="25"/>
      <c r="K297" s="25"/>
      <c r="L297" s="24"/>
      <c r="M297" s="43"/>
      <c r="N297" s="42"/>
      <c r="O297" s="39"/>
      <c r="P297" s="24"/>
    </row>
    <row r="298" spans="1:16" x14ac:dyDescent="0.25">
      <c r="A298" s="20"/>
      <c r="B298" s="20"/>
      <c r="C298" s="20"/>
      <c r="D298" s="20"/>
      <c r="E298" s="21"/>
      <c r="F298" s="20"/>
      <c r="G298" s="22"/>
      <c r="H298" s="23"/>
      <c r="I298" s="25"/>
      <c r="J298" s="25"/>
      <c r="K298" s="25"/>
      <c r="L298" s="24"/>
      <c r="M298" s="43"/>
      <c r="N298" s="42"/>
      <c r="O298" s="39"/>
      <c r="P298" s="24"/>
    </row>
    <row r="299" spans="1:16" x14ac:dyDescent="0.25">
      <c r="A299" s="20"/>
      <c r="B299" s="20"/>
      <c r="C299" s="20"/>
      <c r="D299" s="20"/>
      <c r="E299" s="21"/>
      <c r="F299" s="20"/>
      <c r="G299" s="22"/>
      <c r="H299" s="23"/>
      <c r="I299" s="25"/>
      <c r="J299" s="25"/>
      <c r="K299" s="25"/>
      <c r="L299" s="24"/>
      <c r="M299" s="43"/>
      <c r="N299" s="42"/>
      <c r="O299" s="39"/>
      <c r="P299" s="24"/>
    </row>
    <row r="300" spans="1:16" x14ac:dyDescent="0.25">
      <c r="A300" s="20"/>
      <c r="B300" s="20"/>
      <c r="C300" s="20"/>
      <c r="D300" s="20"/>
      <c r="E300" s="21"/>
      <c r="F300" s="20"/>
      <c r="G300" s="22"/>
      <c r="H300" s="23"/>
      <c r="I300" s="25"/>
      <c r="J300" s="25"/>
      <c r="K300" s="25"/>
      <c r="L300" s="24"/>
      <c r="M300" s="43"/>
      <c r="N300" s="42"/>
      <c r="O300" s="39"/>
      <c r="P300" s="24"/>
    </row>
    <row r="301" spans="1:16" x14ac:dyDescent="0.25">
      <c r="A301" s="20"/>
      <c r="B301" s="20"/>
      <c r="C301" s="20"/>
      <c r="D301" s="20"/>
      <c r="E301" s="21"/>
      <c r="F301" s="20"/>
      <c r="G301" s="22"/>
      <c r="H301" s="23"/>
      <c r="I301" s="25"/>
      <c r="J301" s="25"/>
      <c r="K301" s="25"/>
      <c r="L301" s="24"/>
      <c r="M301" s="43"/>
      <c r="N301" s="42"/>
      <c r="O301" s="39"/>
      <c r="P301" s="24"/>
    </row>
    <row r="302" spans="1:16" x14ac:dyDescent="0.25">
      <c r="A302" s="20"/>
      <c r="B302" s="20"/>
      <c r="C302" s="20"/>
      <c r="D302" s="20"/>
      <c r="E302" s="21"/>
      <c r="F302" s="20"/>
      <c r="G302" s="22"/>
      <c r="H302" s="23"/>
      <c r="I302" s="25"/>
      <c r="J302" s="25"/>
      <c r="K302" s="25"/>
      <c r="L302" s="24"/>
      <c r="M302" s="43"/>
      <c r="N302" s="42"/>
      <c r="O302" s="39"/>
      <c r="P302" s="24"/>
    </row>
    <row r="303" spans="1:16" x14ac:dyDescent="0.25">
      <c r="A303" s="20"/>
      <c r="B303" s="20"/>
      <c r="C303" s="20"/>
      <c r="D303" s="20"/>
      <c r="E303" s="21"/>
      <c r="F303" s="20"/>
      <c r="G303" s="22"/>
      <c r="H303" s="23"/>
      <c r="I303" s="25"/>
      <c r="J303" s="25"/>
      <c r="K303" s="25"/>
      <c r="L303" s="24"/>
      <c r="M303" s="43"/>
      <c r="N303" s="42"/>
      <c r="O303" s="39"/>
      <c r="P303" s="24"/>
    </row>
    <row r="304" spans="1:16" x14ac:dyDescent="0.25">
      <c r="A304" s="20"/>
      <c r="B304" s="20"/>
      <c r="C304" s="20"/>
      <c r="D304" s="20"/>
      <c r="E304" s="21"/>
      <c r="F304" s="20"/>
      <c r="G304" s="22"/>
      <c r="H304" s="23"/>
      <c r="I304" s="25"/>
      <c r="J304" s="25"/>
      <c r="K304" s="25"/>
      <c r="L304" s="24"/>
      <c r="M304" s="43"/>
      <c r="N304" s="42"/>
      <c r="O304" s="39"/>
      <c r="P304" s="24"/>
    </row>
    <row r="305" spans="1:16" x14ac:dyDescent="0.25">
      <c r="A305" s="20"/>
      <c r="B305" s="20"/>
      <c r="C305" s="20"/>
      <c r="D305" s="20"/>
      <c r="E305" s="21"/>
      <c r="F305" s="20"/>
      <c r="G305" s="22"/>
      <c r="H305" s="23"/>
      <c r="I305" s="25"/>
      <c r="J305" s="25"/>
      <c r="K305" s="25"/>
      <c r="L305" s="24"/>
      <c r="M305" s="43"/>
      <c r="N305" s="42"/>
      <c r="O305" s="39"/>
      <c r="P305" s="24"/>
    </row>
    <row r="306" spans="1:16" x14ac:dyDescent="0.25">
      <c r="A306" s="20"/>
      <c r="B306" s="20"/>
      <c r="C306" s="20"/>
      <c r="D306" s="20"/>
      <c r="E306" s="21"/>
      <c r="F306" s="20"/>
      <c r="G306" s="22"/>
      <c r="H306" s="23"/>
      <c r="I306" s="25"/>
      <c r="J306" s="25"/>
      <c r="K306" s="25"/>
      <c r="L306" s="24"/>
      <c r="M306" s="43"/>
      <c r="N306" s="42"/>
      <c r="O306" s="39"/>
      <c r="P306" s="24"/>
    </row>
    <row r="307" spans="1:16" x14ac:dyDescent="0.25">
      <c r="A307" s="20"/>
      <c r="B307" s="20"/>
      <c r="C307" s="20"/>
      <c r="D307" s="20"/>
      <c r="E307" s="21"/>
      <c r="F307" s="20"/>
      <c r="G307" s="22"/>
      <c r="H307" s="23"/>
      <c r="I307" s="25"/>
      <c r="J307" s="25"/>
      <c r="K307" s="25"/>
      <c r="L307" s="24"/>
      <c r="M307" s="43"/>
      <c r="N307" s="42"/>
      <c r="O307" s="39"/>
      <c r="P307" s="24"/>
    </row>
    <row r="308" spans="1:16" x14ac:dyDescent="0.25">
      <c r="A308" s="20"/>
      <c r="B308" s="20"/>
      <c r="C308" s="20"/>
      <c r="D308" s="20"/>
      <c r="E308" s="21"/>
      <c r="F308" s="20"/>
      <c r="G308" s="22"/>
      <c r="H308" s="23"/>
      <c r="I308" s="25"/>
      <c r="J308" s="25"/>
      <c r="K308" s="25"/>
      <c r="L308" s="24"/>
      <c r="M308" s="43"/>
      <c r="N308" s="42"/>
      <c r="O308" s="39"/>
      <c r="P308" s="24"/>
    </row>
    <row r="309" spans="1:16" x14ac:dyDescent="0.25">
      <c r="A309" s="20"/>
      <c r="B309" s="20"/>
      <c r="C309" s="20"/>
      <c r="D309" s="20"/>
      <c r="E309" s="21"/>
      <c r="F309" s="20"/>
      <c r="G309" s="22"/>
      <c r="H309" s="23"/>
      <c r="I309" s="25"/>
      <c r="J309" s="25"/>
      <c r="K309" s="25"/>
      <c r="L309" s="24"/>
      <c r="M309" s="43"/>
      <c r="N309" s="42"/>
      <c r="O309" s="39"/>
      <c r="P309" s="24"/>
    </row>
    <row r="310" spans="1:16" x14ac:dyDescent="0.25">
      <c r="A310" s="20"/>
      <c r="B310" s="20"/>
      <c r="C310" s="20"/>
      <c r="D310" s="20"/>
      <c r="E310" s="21"/>
      <c r="F310" s="20"/>
      <c r="G310" s="22"/>
      <c r="H310" s="23"/>
      <c r="I310" s="25"/>
      <c r="J310" s="25"/>
      <c r="K310" s="25"/>
      <c r="L310" s="24"/>
      <c r="M310" s="43"/>
      <c r="N310" s="42"/>
      <c r="O310" s="39"/>
      <c r="P310" s="24"/>
    </row>
    <row r="311" spans="1:16" x14ac:dyDescent="0.25">
      <c r="A311" s="20"/>
      <c r="B311" s="20"/>
      <c r="C311" s="20"/>
      <c r="D311" s="20"/>
      <c r="E311" s="21"/>
      <c r="F311" s="20"/>
      <c r="G311" s="22"/>
      <c r="H311" s="23"/>
      <c r="I311" s="25"/>
      <c r="J311" s="25"/>
      <c r="K311" s="25"/>
      <c r="L311" s="24"/>
      <c r="M311" s="43"/>
      <c r="N311" s="42"/>
      <c r="O311" s="39"/>
      <c r="P311" s="24"/>
    </row>
    <row r="312" spans="1:16" x14ac:dyDescent="0.25">
      <c r="A312" s="20"/>
      <c r="B312" s="20"/>
      <c r="C312" s="20"/>
      <c r="D312" s="20"/>
      <c r="E312" s="21"/>
      <c r="F312" s="20"/>
      <c r="G312" s="22"/>
      <c r="H312" s="23"/>
      <c r="I312" s="25"/>
      <c r="J312" s="25"/>
      <c r="K312" s="25"/>
      <c r="L312" s="24"/>
      <c r="M312" s="43"/>
      <c r="N312" s="42"/>
      <c r="O312" s="39"/>
      <c r="P312" s="24"/>
    </row>
    <row r="313" spans="1:16" x14ac:dyDescent="0.25">
      <c r="A313" s="20"/>
      <c r="B313" s="20"/>
      <c r="C313" s="20"/>
      <c r="D313" s="20"/>
      <c r="E313" s="21"/>
      <c r="F313" s="20"/>
      <c r="G313" s="22"/>
      <c r="H313" s="23"/>
      <c r="I313" s="25"/>
      <c r="J313" s="25"/>
      <c r="K313" s="25"/>
      <c r="L313" s="24"/>
      <c r="M313" s="43"/>
      <c r="N313" s="42"/>
      <c r="O313" s="39"/>
      <c r="P313" s="24"/>
    </row>
    <row r="314" spans="1:16" x14ac:dyDescent="0.25">
      <c r="A314" s="20"/>
      <c r="B314" s="20"/>
      <c r="C314" s="20"/>
      <c r="D314" s="20"/>
      <c r="E314" s="21"/>
      <c r="F314" s="20"/>
      <c r="G314" s="22"/>
      <c r="H314" s="23"/>
      <c r="I314" s="25"/>
      <c r="J314" s="25"/>
      <c r="K314" s="25"/>
      <c r="L314" s="24"/>
      <c r="M314" s="43"/>
      <c r="N314" s="42"/>
      <c r="O314" s="39"/>
      <c r="P314" s="24"/>
    </row>
    <row r="315" spans="1:16" x14ac:dyDescent="0.25">
      <c r="A315" s="20"/>
      <c r="B315" s="20"/>
      <c r="C315" s="20"/>
      <c r="D315" s="20"/>
      <c r="E315" s="21"/>
      <c r="F315" s="20"/>
      <c r="G315" s="22"/>
      <c r="H315" s="23"/>
      <c r="I315" s="25"/>
      <c r="J315" s="25"/>
      <c r="K315" s="25"/>
      <c r="L315" s="24"/>
      <c r="M315" s="43"/>
      <c r="N315" s="42"/>
      <c r="O315" s="39"/>
      <c r="P315" s="24"/>
    </row>
    <row r="316" spans="1:16" x14ac:dyDescent="0.25">
      <c r="A316" s="20"/>
      <c r="B316" s="20"/>
      <c r="C316" s="20"/>
      <c r="D316" s="20"/>
      <c r="E316" s="21"/>
      <c r="F316" s="20"/>
      <c r="G316" s="22"/>
      <c r="H316" s="23"/>
      <c r="I316" s="25"/>
      <c r="J316" s="25"/>
      <c r="K316" s="25"/>
      <c r="L316" s="24"/>
      <c r="M316" s="43"/>
      <c r="N316" s="42"/>
      <c r="O316" s="39"/>
      <c r="P316" s="24"/>
    </row>
    <row r="317" spans="1:16" x14ac:dyDescent="0.25">
      <c r="A317" s="20"/>
      <c r="B317" s="20"/>
      <c r="C317" s="20"/>
      <c r="D317" s="20"/>
      <c r="E317" s="21"/>
      <c r="F317" s="20"/>
      <c r="G317" s="22"/>
      <c r="H317" s="23"/>
      <c r="I317" s="25"/>
      <c r="J317" s="25"/>
      <c r="K317" s="25"/>
      <c r="L317" s="24"/>
      <c r="M317" s="43"/>
      <c r="N317" s="42"/>
      <c r="O317" s="39"/>
      <c r="P317" s="24"/>
    </row>
    <row r="318" spans="1:16" x14ac:dyDescent="0.25">
      <c r="A318" s="20"/>
      <c r="B318" s="20"/>
      <c r="C318" s="20"/>
      <c r="D318" s="20"/>
      <c r="E318" s="21"/>
      <c r="F318" s="20"/>
      <c r="G318" s="22"/>
      <c r="H318" s="23"/>
      <c r="I318" s="25"/>
      <c r="J318" s="25"/>
      <c r="K318" s="25"/>
      <c r="L318" s="24"/>
      <c r="M318" s="43"/>
      <c r="N318" s="42"/>
      <c r="O318" s="39"/>
      <c r="P318" s="24"/>
    </row>
    <row r="319" spans="1:16" x14ac:dyDescent="0.25">
      <c r="A319" s="20"/>
      <c r="B319" s="20"/>
      <c r="C319" s="20"/>
      <c r="D319" s="20"/>
      <c r="E319" s="21"/>
      <c r="F319" s="20"/>
      <c r="G319" s="22"/>
      <c r="H319" s="23"/>
      <c r="I319" s="25"/>
      <c r="J319" s="25"/>
      <c r="K319" s="25"/>
      <c r="L319" s="24"/>
      <c r="M319" s="43"/>
      <c r="N319" s="42"/>
      <c r="O319" s="39"/>
      <c r="P319" s="24"/>
    </row>
    <row r="320" spans="1:16" x14ac:dyDescent="0.25">
      <c r="A320" s="20"/>
      <c r="B320" s="20"/>
      <c r="C320" s="20"/>
      <c r="D320" s="20"/>
      <c r="E320" s="21"/>
      <c r="F320" s="20"/>
      <c r="G320" s="22"/>
      <c r="H320" s="23"/>
      <c r="I320" s="25"/>
      <c r="J320" s="25"/>
      <c r="K320" s="25"/>
      <c r="L320" s="24"/>
      <c r="M320" s="43"/>
      <c r="N320" s="42"/>
      <c r="O320" s="39"/>
      <c r="P320" s="24"/>
    </row>
    <row r="321" spans="1:16" x14ac:dyDescent="0.25">
      <c r="A321" s="20"/>
      <c r="B321" s="20"/>
      <c r="C321" s="20"/>
      <c r="D321" s="20"/>
      <c r="E321" s="21"/>
      <c r="F321" s="20"/>
      <c r="G321" s="22"/>
      <c r="H321" s="23"/>
      <c r="I321" s="25"/>
      <c r="J321" s="25"/>
      <c r="K321" s="25"/>
      <c r="L321" s="24"/>
      <c r="M321" s="43"/>
      <c r="N321" s="42"/>
      <c r="O321" s="39"/>
      <c r="P321" s="24"/>
    </row>
    <row r="322" spans="1:16" x14ac:dyDescent="0.25">
      <c r="A322" s="20"/>
      <c r="B322" s="20"/>
      <c r="C322" s="20"/>
      <c r="D322" s="20"/>
      <c r="E322" s="21"/>
      <c r="F322" s="20"/>
      <c r="G322" s="22"/>
      <c r="H322" s="23"/>
      <c r="I322" s="25"/>
      <c r="J322" s="25"/>
      <c r="K322" s="25"/>
      <c r="L322" s="24"/>
      <c r="M322" s="43"/>
      <c r="N322" s="42"/>
      <c r="O322" s="39"/>
      <c r="P322" s="24"/>
    </row>
    <row r="323" spans="1:16" x14ac:dyDescent="0.25">
      <c r="A323" s="20"/>
      <c r="B323" s="20"/>
      <c r="C323" s="20"/>
      <c r="D323" s="20"/>
      <c r="E323" s="21"/>
      <c r="F323" s="20"/>
      <c r="G323" s="22"/>
      <c r="H323" s="23"/>
      <c r="I323" s="25"/>
      <c r="J323" s="25"/>
      <c r="K323" s="25"/>
      <c r="L323" s="24"/>
      <c r="M323" s="43"/>
      <c r="N323" s="42"/>
      <c r="O323" s="39"/>
      <c r="P323" s="24"/>
    </row>
    <row r="324" spans="1:16" x14ac:dyDescent="0.25">
      <c r="A324" s="20"/>
      <c r="B324" s="20"/>
      <c r="C324" s="20"/>
      <c r="D324" s="20"/>
      <c r="E324" s="21"/>
      <c r="F324" s="20"/>
      <c r="G324" s="22"/>
      <c r="H324" s="23"/>
      <c r="I324" s="25"/>
      <c r="J324" s="25"/>
      <c r="K324" s="25"/>
      <c r="L324" s="24"/>
      <c r="M324" s="43"/>
      <c r="N324" s="42"/>
      <c r="O324" s="39"/>
      <c r="P324" s="24"/>
    </row>
    <row r="325" spans="1:16" x14ac:dyDescent="0.25">
      <c r="A325" s="20"/>
      <c r="B325" s="20"/>
      <c r="C325" s="20"/>
      <c r="D325" s="20"/>
      <c r="E325" s="21"/>
      <c r="F325" s="20"/>
      <c r="G325" s="22"/>
      <c r="H325" s="23"/>
      <c r="I325" s="25"/>
      <c r="J325" s="25"/>
      <c r="K325" s="25"/>
      <c r="L325" s="24"/>
      <c r="M325" s="43"/>
      <c r="N325" s="42"/>
      <c r="O325" s="39"/>
      <c r="P325" s="24"/>
    </row>
    <row r="326" spans="1:16" x14ac:dyDescent="0.25">
      <c r="A326" s="20"/>
      <c r="B326" s="20"/>
      <c r="C326" s="20"/>
      <c r="D326" s="20"/>
      <c r="E326" s="21"/>
      <c r="F326" s="20"/>
      <c r="G326" s="22"/>
      <c r="H326" s="23"/>
      <c r="I326" s="25"/>
      <c r="J326" s="25"/>
      <c r="K326" s="25"/>
      <c r="L326" s="24"/>
      <c r="M326" s="43"/>
      <c r="N326" s="42"/>
      <c r="O326" s="39"/>
      <c r="P326" s="24"/>
    </row>
    <row r="327" spans="1:16" x14ac:dyDescent="0.25">
      <c r="A327" s="20"/>
      <c r="B327" s="20"/>
      <c r="C327" s="20"/>
      <c r="D327" s="20"/>
      <c r="E327" s="21"/>
      <c r="F327" s="20"/>
      <c r="G327" s="22"/>
      <c r="H327" s="23"/>
      <c r="I327" s="25"/>
      <c r="J327" s="25"/>
      <c r="K327" s="25"/>
      <c r="L327" s="24"/>
      <c r="M327" s="43"/>
      <c r="N327" s="42"/>
      <c r="O327" s="39"/>
      <c r="P327" s="24"/>
    </row>
    <row r="328" spans="1:16" x14ac:dyDescent="0.25">
      <c r="A328" s="20"/>
      <c r="B328" s="20"/>
      <c r="C328" s="20"/>
      <c r="D328" s="20"/>
      <c r="E328" s="21"/>
      <c r="F328" s="20"/>
      <c r="G328" s="22"/>
      <c r="H328" s="23"/>
      <c r="I328" s="25"/>
      <c r="J328" s="25"/>
      <c r="K328" s="25"/>
      <c r="L328" s="24"/>
      <c r="M328" s="43"/>
      <c r="N328" s="42"/>
      <c r="O328" s="39"/>
      <c r="P328" s="24"/>
    </row>
    <row r="329" spans="1:16" x14ac:dyDescent="0.25">
      <c r="A329" s="20"/>
      <c r="B329" s="20"/>
      <c r="C329" s="20"/>
      <c r="D329" s="20"/>
      <c r="E329" s="21"/>
      <c r="F329" s="20"/>
      <c r="G329" s="22"/>
      <c r="H329" s="23"/>
      <c r="I329" s="25"/>
      <c r="J329" s="25"/>
      <c r="K329" s="25"/>
      <c r="L329" s="24"/>
      <c r="M329" s="43"/>
      <c r="N329" s="42"/>
      <c r="O329" s="39"/>
      <c r="P329" s="24"/>
    </row>
    <row r="330" spans="1:16" x14ac:dyDescent="0.25">
      <c r="A330" s="20"/>
      <c r="B330" s="20"/>
      <c r="C330" s="20"/>
      <c r="D330" s="20"/>
      <c r="E330" s="21"/>
      <c r="F330" s="20"/>
      <c r="G330" s="22"/>
      <c r="H330" s="23"/>
      <c r="I330" s="25"/>
      <c r="J330" s="25"/>
      <c r="K330" s="25"/>
      <c r="L330" s="24"/>
      <c r="M330" s="43"/>
      <c r="N330" s="42"/>
      <c r="O330" s="39"/>
      <c r="P330" s="24"/>
    </row>
    <row r="331" spans="1:16" x14ac:dyDescent="0.25">
      <c r="A331" s="20"/>
      <c r="B331" s="20"/>
      <c r="C331" s="20"/>
      <c r="D331" s="20"/>
      <c r="E331" s="21"/>
      <c r="F331" s="20"/>
      <c r="G331" s="22"/>
      <c r="H331" s="23"/>
      <c r="I331" s="25"/>
      <c r="J331" s="25"/>
      <c r="K331" s="25"/>
      <c r="L331" s="24"/>
      <c r="M331" s="43"/>
      <c r="N331" s="42"/>
      <c r="O331" s="39"/>
      <c r="P331" s="24"/>
    </row>
    <row r="332" spans="1:16" x14ac:dyDescent="0.25">
      <c r="A332" s="20"/>
      <c r="B332" s="20"/>
      <c r="C332" s="20"/>
      <c r="D332" s="20"/>
      <c r="E332" s="21"/>
      <c r="F332" s="20"/>
      <c r="G332" s="22"/>
      <c r="H332" s="23"/>
      <c r="I332" s="25"/>
      <c r="J332" s="25"/>
      <c r="K332" s="25"/>
      <c r="L332" s="24"/>
      <c r="M332" s="43"/>
      <c r="N332" s="42"/>
      <c r="O332" s="39"/>
      <c r="P332" s="24"/>
    </row>
    <row r="333" spans="1:16" x14ac:dyDescent="0.25">
      <c r="A333" s="20"/>
      <c r="B333" s="20"/>
      <c r="C333" s="20"/>
      <c r="D333" s="20"/>
      <c r="E333" s="21"/>
      <c r="F333" s="20"/>
      <c r="G333" s="22"/>
      <c r="H333" s="23"/>
      <c r="I333" s="25"/>
      <c r="J333" s="25"/>
      <c r="K333" s="25"/>
      <c r="L333" s="24"/>
      <c r="M333" s="43"/>
      <c r="N333" s="42"/>
      <c r="O333" s="39"/>
      <c r="P333" s="24"/>
    </row>
    <row r="334" spans="1:16" x14ac:dyDescent="0.25">
      <c r="A334" s="20"/>
      <c r="B334" s="20"/>
      <c r="C334" s="20"/>
      <c r="D334" s="20"/>
      <c r="E334" s="21"/>
      <c r="F334" s="20"/>
      <c r="G334" s="22"/>
      <c r="H334" s="23"/>
      <c r="I334" s="25"/>
      <c r="J334" s="25"/>
      <c r="K334" s="25"/>
      <c r="L334" s="24"/>
      <c r="M334" s="43"/>
      <c r="N334" s="42"/>
      <c r="O334" s="39"/>
      <c r="P334" s="24"/>
    </row>
    <row r="335" spans="1:16" x14ac:dyDescent="0.25">
      <c r="A335" s="20"/>
      <c r="B335" s="20"/>
      <c r="C335" s="20"/>
      <c r="D335" s="20"/>
      <c r="E335" s="21"/>
      <c r="F335" s="20"/>
      <c r="G335" s="22"/>
      <c r="H335" s="23"/>
      <c r="I335" s="25"/>
      <c r="J335" s="25"/>
      <c r="K335" s="25"/>
      <c r="L335" s="24"/>
      <c r="M335" s="43"/>
      <c r="N335" s="42"/>
      <c r="O335" s="39"/>
      <c r="P335" s="24"/>
    </row>
    <row r="336" spans="1:16" x14ac:dyDescent="0.25">
      <c r="A336" s="20"/>
      <c r="B336" s="20"/>
      <c r="C336" s="20"/>
      <c r="D336" s="20"/>
      <c r="E336" s="21"/>
      <c r="F336" s="20"/>
      <c r="G336" s="22"/>
      <c r="H336" s="23"/>
      <c r="I336" s="25"/>
      <c r="J336" s="25"/>
      <c r="K336" s="25"/>
      <c r="L336" s="24"/>
      <c r="M336" s="43"/>
      <c r="N336" s="42"/>
      <c r="O336" s="39"/>
      <c r="P336" s="24"/>
    </row>
    <row r="337" spans="1:16" x14ac:dyDescent="0.25">
      <c r="A337" s="20"/>
      <c r="B337" s="20"/>
      <c r="C337" s="20"/>
      <c r="D337" s="20"/>
      <c r="E337" s="21"/>
      <c r="F337" s="20"/>
      <c r="G337" s="22"/>
      <c r="H337" s="23"/>
      <c r="I337" s="25"/>
      <c r="J337" s="25"/>
      <c r="K337" s="25"/>
      <c r="L337" s="24"/>
      <c r="M337" s="43"/>
      <c r="N337" s="42"/>
      <c r="O337" s="39"/>
      <c r="P337" s="24"/>
    </row>
    <row r="338" spans="1:16" x14ac:dyDescent="0.25">
      <c r="A338" s="20"/>
      <c r="B338" s="20"/>
      <c r="C338" s="20"/>
      <c r="D338" s="20"/>
      <c r="E338" s="21"/>
      <c r="F338" s="20"/>
      <c r="G338" s="22"/>
      <c r="H338" s="23"/>
      <c r="I338" s="25"/>
      <c r="J338" s="25"/>
      <c r="K338" s="25"/>
      <c r="L338" s="24"/>
      <c r="M338" s="43"/>
      <c r="N338" s="42"/>
      <c r="O338" s="39"/>
      <c r="P338" s="24"/>
    </row>
    <row r="339" spans="1:16" x14ac:dyDescent="0.25">
      <c r="A339" s="20"/>
      <c r="B339" s="20"/>
      <c r="C339" s="20"/>
      <c r="D339" s="20"/>
      <c r="E339" s="21"/>
      <c r="F339" s="20"/>
      <c r="G339" s="22"/>
      <c r="H339" s="23"/>
      <c r="I339" s="25"/>
      <c r="J339" s="25"/>
      <c r="K339" s="25"/>
      <c r="L339" s="24"/>
      <c r="M339" s="43"/>
      <c r="N339" s="42"/>
      <c r="O339" s="39"/>
      <c r="P339" s="24"/>
    </row>
    <row r="340" spans="1:16" x14ac:dyDescent="0.25">
      <c r="A340" s="20"/>
      <c r="B340" s="20"/>
      <c r="C340" s="20"/>
      <c r="D340" s="20"/>
      <c r="E340" s="21"/>
      <c r="F340" s="20"/>
      <c r="G340" s="22"/>
      <c r="H340" s="23"/>
      <c r="I340" s="25"/>
      <c r="J340" s="25"/>
      <c r="K340" s="25"/>
      <c r="L340" s="24"/>
      <c r="M340" s="43"/>
      <c r="N340" s="42"/>
      <c r="O340" s="39"/>
      <c r="P340" s="24"/>
    </row>
    <row r="341" spans="1:16" x14ac:dyDescent="0.25">
      <c r="A341" s="20"/>
      <c r="B341" s="20"/>
      <c r="C341" s="20"/>
      <c r="D341" s="20"/>
      <c r="E341" s="21"/>
      <c r="F341" s="20"/>
      <c r="G341" s="22"/>
      <c r="H341" s="23"/>
      <c r="I341" s="25"/>
      <c r="J341" s="25"/>
      <c r="K341" s="25"/>
      <c r="L341" s="24"/>
      <c r="M341" s="43"/>
      <c r="N341" s="42"/>
      <c r="O341" s="39"/>
      <c r="P341" s="24"/>
    </row>
    <row r="342" spans="1:16" x14ac:dyDescent="0.25">
      <c r="A342" s="20"/>
      <c r="B342" s="20"/>
      <c r="C342" s="20"/>
      <c r="D342" s="20"/>
      <c r="E342" s="21"/>
      <c r="F342" s="20"/>
      <c r="G342" s="22"/>
      <c r="H342" s="23"/>
      <c r="I342" s="25"/>
      <c r="J342" s="25"/>
      <c r="K342" s="25"/>
      <c r="L342" s="24"/>
      <c r="M342" s="43"/>
      <c r="N342" s="42"/>
      <c r="O342" s="39"/>
      <c r="P342" s="24"/>
    </row>
    <row r="343" spans="1:16" x14ac:dyDescent="0.25">
      <c r="A343" s="20"/>
      <c r="B343" s="20"/>
      <c r="C343" s="20"/>
      <c r="D343" s="20"/>
      <c r="E343" s="21"/>
      <c r="F343" s="20"/>
      <c r="G343" s="22"/>
      <c r="H343" s="23"/>
      <c r="I343" s="25"/>
      <c r="J343" s="25"/>
      <c r="K343" s="25"/>
      <c r="L343" s="24"/>
      <c r="M343" s="43"/>
      <c r="N343" s="42"/>
      <c r="O343" s="39"/>
      <c r="P343" s="24"/>
    </row>
    <row r="344" spans="1:16" x14ac:dyDescent="0.25">
      <c r="A344" s="20"/>
      <c r="B344" s="20"/>
      <c r="C344" s="20"/>
      <c r="D344" s="20"/>
      <c r="E344" s="21"/>
      <c r="F344" s="20"/>
      <c r="G344" s="22"/>
      <c r="H344" s="23"/>
      <c r="I344" s="25"/>
      <c r="J344" s="25"/>
      <c r="K344" s="25"/>
      <c r="L344" s="24"/>
      <c r="M344" s="43"/>
      <c r="N344" s="42"/>
      <c r="O344" s="39"/>
      <c r="P344" s="24"/>
    </row>
    <row r="345" spans="1:16" x14ac:dyDescent="0.25">
      <c r="A345" s="20"/>
      <c r="B345" s="20"/>
      <c r="C345" s="20"/>
      <c r="D345" s="20"/>
      <c r="E345" s="21"/>
      <c r="F345" s="20"/>
      <c r="G345" s="22"/>
      <c r="H345" s="23"/>
      <c r="I345" s="25"/>
      <c r="J345" s="25"/>
      <c r="K345" s="25"/>
      <c r="L345" s="24"/>
      <c r="M345" s="43"/>
      <c r="N345" s="42"/>
      <c r="O345" s="39"/>
      <c r="P345" s="24"/>
    </row>
    <row r="346" spans="1:16" x14ac:dyDescent="0.25">
      <c r="A346" s="20"/>
      <c r="B346" s="20"/>
      <c r="C346" s="20"/>
      <c r="D346" s="20"/>
      <c r="E346" s="21"/>
      <c r="F346" s="20"/>
      <c r="G346" s="22"/>
      <c r="H346" s="23"/>
      <c r="I346" s="25"/>
      <c r="J346" s="25"/>
      <c r="K346" s="25"/>
      <c r="L346" s="24"/>
      <c r="M346" s="43"/>
      <c r="N346" s="42"/>
      <c r="O346" s="39"/>
      <c r="P346" s="24"/>
    </row>
    <row r="347" spans="1:16" x14ac:dyDescent="0.25">
      <c r="A347" s="20"/>
      <c r="B347" s="20"/>
      <c r="C347" s="20"/>
      <c r="D347" s="20"/>
      <c r="E347" s="21"/>
      <c r="F347" s="20"/>
      <c r="G347" s="22"/>
      <c r="H347" s="23"/>
      <c r="I347" s="25"/>
      <c r="J347" s="25"/>
      <c r="K347" s="25"/>
      <c r="L347" s="24"/>
      <c r="M347" s="43"/>
      <c r="N347" s="42"/>
      <c r="O347" s="39"/>
      <c r="P347" s="24"/>
    </row>
    <row r="348" spans="1:16" x14ac:dyDescent="0.25">
      <c r="A348" s="20"/>
      <c r="B348" s="20"/>
      <c r="C348" s="20"/>
      <c r="D348" s="20"/>
      <c r="E348" s="21"/>
      <c r="F348" s="20"/>
      <c r="G348" s="22"/>
      <c r="H348" s="23"/>
      <c r="I348" s="25"/>
      <c r="J348" s="25"/>
      <c r="K348" s="25"/>
      <c r="L348" s="24"/>
      <c r="M348" s="43"/>
      <c r="N348" s="42"/>
      <c r="O348" s="39"/>
      <c r="P348" s="24"/>
    </row>
    <row r="349" spans="1:16" x14ac:dyDescent="0.25">
      <c r="A349" s="20"/>
      <c r="B349" s="20"/>
      <c r="C349" s="20"/>
      <c r="D349" s="20"/>
      <c r="E349" s="21"/>
      <c r="F349" s="20"/>
      <c r="G349" s="22"/>
      <c r="H349" s="23"/>
      <c r="I349" s="25"/>
      <c r="J349" s="25"/>
      <c r="K349" s="25"/>
      <c r="L349" s="24"/>
      <c r="M349" s="43"/>
      <c r="N349" s="42"/>
      <c r="O349" s="39"/>
      <c r="P349" s="24"/>
    </row>
    <row r="350" spans="1:16" x14ac:dyDescent="0.25">
      <c r="A350" s="20"/>
      <c r="B350" s="20"/>
      <c r="C350" s="20"/>
      <c r="D350" s="20"/>
      <c r="E350" s="21"/>
      <c r="F350" s="20"/>
      <c r="G350" s="22"/>
      <c r="H350" s="23"/>
      <c r="I350" s="25"/>
      <c r="J350" s="25"/>
      <c r="K350" s="25"/>
      <c r="L350" s="24"/>
      <c r="M350" s="43"/>
      <c r="N350" s="42"/>
      <c r="O350" s="39"/>
      <c r="P350" s="24"/>
    </row>
    <row r="351" spans="1:16" x14ac:dyDescent="0.25">
      <c r="A351" s="20"/>
      <c r="B351" s="20"/>
      <c r="C351" s="20"/>
      <c r="D351" s="20"/>
      <c r="E351" s="21"/>
      <c r="F351" s="20"/>
      <c r="G351" s="22"/>
      <c r="H351" s="23"/>
      <c r="I351" s="25"/>
      <c r="J351" s="25"/>
      <c r="K351" s="25"/>
      <c r="L351" s="24"/>
      <c r="M351" s="43"/>
      <c r="N351" s="42"/>
      <c r="O351" s="39"/>
      <c r="P351" s="24"/>
    </row>
    <row r="352" spans="1:16" x14ac:dyDescent="0.25">
      <c r="A352" s="20"/>
      <c r="B352" s="20"/>
      <c r="C352" s="20"/>
      <c r="D352" s="20"/>
      <c r="E352" s="21"/>
      <c r="F352" s="20"/>
      <c r="G352" s="22"/>
      <c r="H352" s="23"/>
      <c r="I352" s="25"/>
      <c r="J352" s="25"/>
      <c r="K352" s="25"/>
      <c r="L352" s="24"/>
      <c r="M352" s="43"/>
      <c r="N352" s="42"/>
      <c r="O352" s="39"/>
      <c r="P352" s="24"/>
    </row>
    <row r="353" spans="1:16" x14ac:dyDescent="0.25">
      <c r="A353" s="20"/>
      <c r="B353" s="20"/>
      <c r="C353" s="20"/>
      <c r="D353" s="20"/>
      <c r="E353" s="21"/>
      <c r="F353" s="20"/>
      <c r="G353" s="22"/>
      <c r="H353" s="23"/>
      <c r="I353" s="25"/>
      <c r="J353" s="25"/>
      <c r="K353" s="25"/>
      <c r="L353" s="24"/>
      <c r="M353" s="43"/>
      <c r="N353" s="42"/>
      <c r="O353" s="39"/>
      <c r="P353" s="24"/>
    </row>
    <row r="354" spans="1:16" x14ac:dyDescent="0.25">
      <c r="A354" s="20"/>
      <c r="B354" s="20"/>
      <c r="C354" s="20"/>
      <c r="D354" s="20"/>
      <c r="E354" s="21"/>
      <c r="F354" s="20"/>
      <c r="G354" s="22"/>
      <c r="H354" s="23"/>
      <c r="I354" s="25"/>
      <c r="J354" s="25"/>
      <c r="K354" s="25"/>
      <c r="L354" s="24"/>
      <c r="M354" s="43"/>
      <c r="N354" s="42"/>
      <c r="O354" s="39"/>
      <c r="P354" s="24"/>
    </row>
    <row r="355" spans="1:16" x14ac:dyDescent="0.25">
      <c r="A355" s="20"/>
      <c r="B355" s="20"/>
      <c r="C355" s="20"/>
      <c r="D355" s="20"/>
      <c r="E355" s="21"/>
      <c r="F355" s="20"/>
      <c r="G355" s="22"/>
      <c r="H355" s="23"/>
      <c r="I355" s="25"/>
      <c r="J355" s="25"/>
      <c r="K355" s="25"/>
      <c r="L355" s="24"/>
      <c r="M355" s="43"/>
      <c r="N355" s="42"/>
      <c r="O355" s="39"/>
      <c r="P355" s="24"/>
    </row>
    <row r="356" spans="1:16" x14ac:dyDescent="0.25">
      <c r="A356" s="20"/>
      <c r="B356" s="20"/>
      <c r="C356" s="20"/>
      <c r="D356" s="20"/>
      <c r="E356" s="21"/>
      <c r="F356" s="20"/>
      <c r="G356" s="22"/>
      <c r="H356" s="23"/>
      <c r="I356" s="25"/>
      <c r="J356" s="25"/>
      <c r="K356" s="25"/>
      <c r="L356" s="24"/>
      <c r="M356" s="43"/>
      <c r="N356" s="42"/>
      <c r="O356" s="39"/>
      <c r="P356" s="24"/>
    </row>
    <row r="357" spans="1:16" x14ac:dyDescent="0.25">
      <c r="A357" s="20"/>
      <c r="B357" s="20"/>
      <c r="C357" s="20"/>
      <c r="D357" s="20"/>
      <c r="E357" s="21"/>
      <c r="F357" s="20"/>
      <c r="G357" s="22"/>
      <c r="H357" s="23"/>
      <c r="I357" s="25"/>
      <c r="J357" s="25"/>
      <c r="K357" s="25"/>
      <c r="L357" s="24"/>
      <c r="M357" s="43"/>
      <c r="N357" s="42"/>
      <c r="O357" s="39"/>
      <c r="P357" s="24"/>
    </row>
    <row r="358" spans="1:16" x14ac:dyDescent="0.25">
      <c r="A358" s="20"/>
      <c r="B358" s="20"/>
      <c r="C358" s="20"/>
      <c r="D358" s="20"/>
      <c r="E358" s="21"/>
      <c r="F358" s="20"/>
      <c r="G358" s="22"/>
      <c r="H358" s="23"/>
      <c r="I358" s="25"/>
      <c r="J358" s="25"/>
      <c r="K358" s="25"/>
      <c r="L358" s="24"/>
      <c r="M358" s="43"/>
      <c r="N358" s="42"/>
      <c r="O358" s="39"/>
      <c r="P358" s="24"/>
    </row>
    <row r="359" spans="1:16" x14ac:dyDescent="0.25">
      <c r="A359" s="20"/>
      <c r="B359" s="20"/>
      <c r="C359" s="20"/>
      <c r="D359" s="20"/>
      <c r="E359" s="21"/>
      <c r="F359" s="20"/>
      <c r="G359" s="22"/>
      <c r="H359" s="23"/>
      <c r="I359" s="25"/>
      <c r="J359" s="25"/>
      <c r="K359" s="25"/>
      <c r="L359" s="24"/>
      <c r="M359" s="43"/>
      <c r="N359" s="42"/>
      <c r="O359" s="39"/>
      <c r="P359" s="24"/>
    </row>
    <row r="360" spans="1:16" x14ac:dyDescent="0.25">
      <c r="A360" s="20"/>
      <c r="B360" s="20"/>
      <c r="C360" s="20"/>
      <c r="D360" s="20"/>
      <c r="E360" s="21"/>
      <c r="F360" s="20"/>
      <c r="G360" s="22"/>
      <c r="H360" s="23"/>
      <c r="I360" s="25"/>
      <c r="J360" s="25"/>
      <c r="K360" s="25"/>
      <c r="L360" s="24"/>
      <c r="M360" s="43"/>
      <c r="N360" s="42"/>
      <c r="O360" s="39"/>
      <c r="P360" s="24"/>
    </row>
    <row r="361" spans="1:16" x14ac:dyDescent="0.25">
      <c r="A361" s="20"/>
      <c r="B361" s="20"/>
      <c r="C361" s="20"/>
      <c r="D361" s="20"/>
      <c r="E361" s="21"/>
      <c r="F361" s="20"/>
      <c r="G361" s="22"/>
      <c r="H361" s="23"/>
      <c r="I361" s="25"/>
      <c r="J361" s="25"/>
      <c r="K361" s="25"/>
      <c r="L361" s="24"/>
      <c r="M361" s="43"/>
      <c r="N361" s="42"/>
      <c r="O361" s="39"/>
      <c r="P361" s="24"/>
    </row>
    <row r="362" spans="1:16" x14ac:dyDescent="0.25">
      <c r="A362" s="20"/>
      <c r="B362" s="20"/>
      <c r="C362" s="20"/>
      <c r="D362" s="20"/>
      <c r="E362" s="21"/>
      <c r="F362" s="20"/>
      <c r="G362" s="22"/>
      <c r="H362" s="23"/>
      <c r="I362" s="25"/>
      <c r="J362" s="25"/>
      <c r="K362" s="25"/>
      <c r="L362" s="24"/>
      <c r="M362" s="43"/>
      <c r="N362" s="42"/>
      <c r="O362" s="39"/>
      <c r="P362" s="24"/>
    </row>
    <row r="363" spans="1:16" x14ac:dyDescent="0.25">
      <c r="A363" s="20"/>
      <c r="B363" s="20"/>
      <c r="C363" s="20"/>
      <c r="D363" s="20"/>
      <c r="E363" s="21"/>
      <c r="F363" s="20"/>
      <c r="G363" s="22"/>
      <c r="H363" s="23"/>
      <c r="I363" s="25"/>
      <c r="J363" s="25"/>
      <c r="K363" s="25"/>
      <c r="L363" s="24"/>
      <c r="M363" s="43"/>
      <c r="N363" s="42"/>
      <c r="O363" s="39"/>
      <c r="P363" s="24"/>
    </row>
    <row r="364" spans="1:16" x14ac:dyDescent="0.25">
      <c r="A364" s="20"/>
      <c r="B364" s="20"/>
      <c r="C364" s="20"/>
      <c r="D364" s="20"/>
      <c r="E364" s="21"/>
      <c r="F364" s="20"/>
      <c r="G364" s="22"/>
      <c r="H364" s="23"/>
      <c r="I364" s="25"/>
      <c r="J364" s="25"/>
      <c r="K364" s="25"/>
      <c r="L364" s="24"/>
      <c r="M364" s="43"/>
      <c r="N364" s="42"/>
      <c r="O364" s="39"/>
      <c r="P364" s="24"/>
    </row>
    <row r="365" spans="1:16" x14ac:dyDescent="0.25">
      <c r="A365" s="20"/>
      <c r="B365" s="20"/>
      <c r="C365" s="20"/>
      <c r="D365" s="20"/>
      <c r="E365" s="21"/>
      <c r="F365" s="20"/>
      <c r="G365" s="22"/>
      <c r="H365" s="23"/>
      <c r="I365" s="25"/>
      <c r="J365" s="25"/>
      <c r="K365" s="25"/>
      <c r="L365" s="24"/>
      <c r="M365" s="43"/>
      <c r="N365" s="42"/>
      <c r="O365" s="39"/>
      <c r="P365" s="24"/>
    </row>
    <row r="366" spans="1:16" x14ac:dyDescent="0.25">
      <c r="A366" s="20"/>
      <c r="B366" s="20"/>
      <c r="C366" s="20"/>
      <c r="D366" s="20"/>
      <c r="E366" s="21"/>
      <c r="F366" s="20"/>
      <c r="G366" s="22"/>
      <c r="H366" s="23"/>
      <c r="I366" s="25"/>
      <c r="J366" s="25"/>
      <c r="K366" s="25"/>
      <c r="L366" s="24"/>
      <c r="M366" s="43"/>
      <c r="N366" s="42"/>
      <c r="O366" s="39"/>
      <c r="P366" s="24"/>
    </row>
    <row r="367" spans="1:16" x14ac:dyDescent="0.25">
      <c r="A367" s="20"/>
      <c r="B367" s="20"/>
      <c r="C367" s="20"/>
      <c r="D367" s="20"/>
      <c r="E367" s="21"/>
      <c r="F367" s="20"/>
      <c r="G367" s="22"/>
      <c r="H367" s="23"/>
      <c r="I367" s="25"/>
      <c r="J367" s="25"/>
      <c r="K367" s="25"/>
      <c r="L367" s="24"/>
      <c r="M367" s="43"/>
      <c r="N367" s="42"/>
      <c r="O367" s="39"/>
      <c r="P367" s="24"/>
    </row>
    <row r="368" spans="1:16" x14ac:dyDescent="0.25">
      <c r="A368" s="20"/>
      <c r="B368" s="20"/>
      <c r="C368" s="20"/>
      <c r="D368" s="20"/>
      <c r="E368" s="21"/>
      <c r="F368" s="20"/>
      <c r="G368" s="22"/>
      <c r="H368" s="23"/>
      <c r="I368" s="25"/>
      <c r="J368" s="25"/>
      <c r="K368" s="25"/>
      <c r="L368" s="24"/>
      <c r="M368" s="43"/>
      <c r="N368" s="42"/>
      <c r="O368" s="39"/>
      <c r="P368" s="24"/>
    </row>
    <row r="369" spans="1:16" x14ac:dyDescent="0.25">
      <c r="A369" s="20"/>
      <c r="B369" s="20"/>
      <c r="C369" s="20"/>
      <c r="D369" s="20"/>
      <c r="E369" s="21"/>
      <c r="F369" s="20"/>
      <c r="G369" s="22"/>
      <c r="H369" s="23"/>
      <c r="I369" s="25"/>
      <c r="J369" s="25"/>
      <c r="K369" s="25"/>
      <c r="L369" s="24"/>
      <c r="M369" s="43"/>
      <c r="N369" s="42"/>
      <c r="O369" s="39"/>
      <c r="P369" s="24"/>
    </row>
    <row r="370" spans="1:16" x14ac:dyDescent="0.25">
      <c r="A370" s="20"/>
      <c r="B370" s="20"/>
      <c r="C370" s="20"/>
      <c r="D370" s="20"/>
      <c r="E370" s="21"/>
      <c r="F370" s="20"/>
      <c r="G370" s="22"/>
      <c r="H370" s="23"/>
      <c r="I370" s="25"/>
      <c r="J370" s="25"/>
      <c r="K370" s="25"/>
      <c r="L370" s="24"/>
      <c r="M370" s="43"/>
      <c r="N370" s="42"/>
      <c r="O370" s="39"/>
      <c r="P370" s="24"/>
    </row>
    <row r="371" spans="1:16" x14ac:dyDescent="0.25">
      <c r="A371" s="20"/>
      <c r="B371" s="20"/>
      <c r="C371" s="20"/>
      <c r="D371" s="20"/>
      <c r="E371" s="21"/>
      <c r="F371" s="20"/>
      <c r="G371" s="22"/>
      <c r="H371" s="23"/>
      <c r="I371" s="25"/>
      <c r="J371" s="25"/>
      <c r="K371" s="25"/>
      <c r="L371" s="24"/>
      <c r="M371" s="43"/>
      <c r="N371" s="42"/>
      <c r="O371" s="39"/>
      <c r="P371" s="24"/>
    </row>
    <row r="372" spans="1:16" x14ac:dyDescent="0.25">
      <c r="A372" s="20"/>
      <c r="B372" s="20"/>
      <c r="C372" s="20"/>
      <c r="D372" s="20"/>
      <c r="E372" s="21"/>
      <c r="F372" s="20"/>
      <c r="G372" s="22"/>
      <c r="H372" s="23"/>
      <c r="I372" s="25"/>
      <c r="J372" s="25"/>
      <c r="K372" s="25"/>
      <c r="L372" s="24"/>
      <c r="M372" s="43"/>
      <c r="N372" s="42"/>
      <c r="O372" s="39"/>
      <c r="P372" s="24"/>
    </row>
    <row r="373" spans="1:16" x14ac:dyDescent="0.25">
      <c r="A373" s="20"/>
      <c r="B373" s="20"/>
      <c r="C373" s="20"/>
      <c r="D373" s="20"/>
      <c r="E373" s="21"/>
      <c r="F373" s="20"/>
      <c r="G373" s="22"/>
      <c r="H373" s="23"/>
      <c r="I373" s="25"/>
      <c r="J373" s="25"/>
      <c r="K373" s="25"/>
      <c r="L373" s="24"/>
      <c r="M373" s="43"/>
      <c r="N373" s="42"/>
      <c r="O373" s="39"/>
      <c r="P373" s="24"/>
    </row>
    <row r="374" spans="1:16" x14ac:dyDescent="0.25">
      <c r="A374" s="20"/>
      <c r="B374" s="20"/>
      <c r="C374" s="20"/>
      <c r="D374" s="20"/>
      <c r="E374" s="21"/>
      <c r="F374" s="20"/>
      <c r="G374" s="22"/>
      <c r="H374" s="23"/>
      <c r="I374" s="25"/>
      <c r="J374" s="25"/>
      <c r="K374" s="25"/>
      <c r="L374" s="24"/>
      <c r="M374" s="43"/>
      <c r="N374" s="42"/>
      <c r="O374" s="39"/>
      <c r="P374" s="24"/>
    </row>
    <row r="375" spans="1:16" x14ac:dyDescent="0.25">
      <c r="A375" s="20"/>
      <c r="B375" s="20"/>
      <c r="C375" s="20"/>
      <c r="D375" s="20"/>
      <c r="E375" s="21"/>
      <c r="F375" s="20"/>
      <c r="G375" s="22"/>
      <c r="H375" s="23"/>
      <c r="I375" s="25"/>
      <c r="J375" s="25"/>
      <c r="K375" s="25"/>
      <c r="L375" s="24"/>
      <c r="M375" s="43"/>
      <c r="N375" s="42"/>
      <c r="O375" s="39"/>
      <c r="P375" s="24"/>
    </row>
    <row r="376" spans="1:16" x14ac:dyDescent="0.25">
      <c r="A376" s="20"/>
      <c r="B376" s="20"/>
      <c r="C376" s="20"/>
      <c r="D376" s="20"/>
      <c r="E376" s="21"/>
      <c r="F376" s="20"/>
      <c r="G376" s="22"/>
      <c r="H376" s="23"/>
      <c r="I376" s="25"/>
      <c r="J376" s="25"/>
      <c r="K376" s="25"/>
      <c r="L376" s="24"/>
      <c r="M376" s="43"/>
      <c r="N376" s="42"/>
      <c r="O376" s="39"/>
      <c r="P376" s="24"/>
    </row>
    <row r="377" spans="1:16" x14ac:dyDescent="0.25">
      <c r="A377" s="20"/>
      <c r="B377" s="20"/>
      <c r="C377" s="20"/>
      <c r="D377" s="20"/>
      <c r="E377" s="21"/>
      <c r="F377" s="20"/>
      <c r="G377" s="22"/>
      <c r="H377" s="23"/>
      <c r="I377" s="25"/>
      <c r="J377" s="25"/>
      <c r="K377" s="25"/>
      <c r="L377" s="24"/>
      <c r="M377" s="43"/>
      <c r="N377" s="42"/>
      <c r="O377" s="39"/>
      <c r="P377" s="24"/>
    </row>
    <row r="378" spans="1:16" x14ac:dyDescent="0.25">
      <c r="A378" s="20"/>
      <c r="B378" s="20"/>
      <c r="C378" s="20"/>
      <c r="D378" s="20"/>
      <c r="E378" s="21"/>
      <c r="F378" s="20"/>
      <c r="G378" s="22"/>
      <c r="H378" s="23"/>
      <c r="I378" s="25"/>
      <c r="J378" s="25"/>
      <c r="K378" s="25"/>
      <c r="L378" s="24"/>
      <c r="M378" s="43"/>
      <c r="N378" s="42"/>
      <c r="O378" s="39"/>
      <c r="P378" s="24"/>
    </row>
    <row r="379" spans="1:16" x14ac:dyDescent="0.25">
      <c r="A379" s="20"/>
      <c r="B379" s="20"/>
      <c r="C379" s="20"/>
      <c r="D379" s="20"/>
      <c r="E379" s="21"/>
      <c r="F379" s="20"/>
      <c r="G379" s="22"/>
      <c r="H379" s="23"/>
      <c r="I379" s="25"/>
      <c r="J379" s="25"/>
      <c r="K379" s="25"/>
      <c r="L379" s="24"/>
      <c r="M379" s="43"/>
      <c r="N379" s="42"/>
      <c r="O379" s="39"/>
      <c r="P379" s="24"/>
    </row>
    <row r="380" spans="1:16" x14ac:dyDescent="0.25">
      <c r="A380" s="20"/>
      <c r="B380" s="20"/>
      <c r="C380" s="20"/>
      <c r="D380" s="20"/>
      <c r="E380" s="21"/>
      <c r="F380" s="20"/>
      <c r="G380" s="22"/>
      <c r="H380" s="23"/>
      <c r="I380" s="25"/>
      <c r="J380" s="25"/>
      <c r="K380" s="25"/>
      <c r="L380" s="24"/>
      <c r="M380" s="43"/>
      <c r="N380" s="42"/>
      <c r="O380" s="39"/>
      <c r="P380" s="24"/>
    </row>
    <row r="381" spans="1:16" x14ac:dyDescent="0.25">
      <c r="A381" s="20"/>
      <c r="B381" s="20"/>
      <c r="C381" s="20"/>
      <c r="D381" s="20"/>
      <c r="E381" s="21"/>
      <c r="F381" s="20"/>
      <c r="G381" s="22"/>
      <c r="H381" s="23"/>
      <c r="I381" s="25"/>
      <c r="J381" s="25"/>
      <c r="K381" s="25"/>
      <c r="L381" s="24"/>
      <c r="M381" s="43"/>
      <c r="N381" s="42"/>
      <c r="O381" s="39"/>
      <c r="P381" s="24"/>
    </row>
    <row r="382" spans="1:16" x14ac:dyDescent="0.25">
      <c r="A382" s="20"/>
      <c r="B382" s="20"/>
      <c r="C382" s="20"/>
      <c r="D382" s="20"/>
      <c r="E382" s="21"/>
      <c r="F382" s="20"/>
      <c r="G382" s="22"/>
      <c r="H382" s="23"/>
      <c r="I382" s="25"/>
      <c r="J382" s="25"/>
      <c r="K382" s="25"/>
      <c r="L382" s="24"/>
      <c r="M382" s="43"/>
      <c r="N382" s="42"/>
      <c r="O382" s="39"/>
      <c r="P382" s="24"/>
    </row>
    <row r="383" spans="1:16" x14ac:dyDescent="0.25">
      <c r="A383" s="20"/>
      <c r="B383" s="20"/>
      <c r="C383" s="20"/>
      <c r="D383" s="20"/>
      <c r="E383" s="21"/>
      <c r="F383" s="20"/>
      <c r="G383" s="22"/>
      <c r="H383" s="23"/>
      <c r="I383" s="25"/>
      <c r="J383" s="25"/>
      <c r="K383" s="25"/>
      <c r="L383" s="24"/>
      <c r="M383" s="43"/>
      <c r="N383" s="42"/>
      <c r="O383" s="39"/>
      <c r="P383" s="24"/>
    </row>
    <row r="384" spans="1:16" x14ac:dyDescent="0.25">
      <c r="A384" s="20"/>
      <c r="B384" s="20"/>
      <c r="C384" s="20"/>
      <c r="D384" s="20"/>
      <c r="E384" s="21"/>
      <c r="F384" s="20"/>
      <c r="G384" s="22"/>
      <c r="H384" s="23"/>
      <c r="I384" s="25"/>
      <c r="J384" s="25"/>
      <c r="K384" s="25"/>
      <c r="L384" s="24"/>
      <c r="M384" s="43"/>
      <c r="N384" s="42"/>
      <c r="O384" s="39"/>
      <c r="P384" s="24"/>
    </row>
    <row r="385" spans="1:16" x14ac:dyDescent="0.25">
      <c r="A385" s="20"/>
      <c r="B385" s="20"/>
      <c r="C385" s="20"/>
      <c r="D385" s="20"/>
      <c r="E385" s="21"/>
      <c r="F385" s="20"/>
      <c r="G385" s="22"/>
      <c r="H385" s="23"/>
      <c r="I385" s="25"/>
      <c r="J385" s="25"/>
      <c r="K385" s="25"/>
      <c r="L385" s="24"/>
      <c r="M385" s="43"/>
      <c r="N385" s="42"/>
      <c r="O385" s="39"/>
      <c r="P385" s="24"/>
    </row>
    <row r="386" spans="1:16" x14ac:dyDescent="0.25">
      <c r="A386" s="20"/>
      <c r="B386" s="20"/>
      <c r="C386" s="20"/>
      <c r="D386" s="20"/>
      <c r="E386" s="21"/>
      <c r="F386" s="20"/>
      <c r="G386" s="22"/>
      <c r="H386" s="23"/>
      <c r="I386" s="25"/>
      <c r="J386" s="25"/>
      <c r="K386" s="25"/>
      <c r="L386" s="24"/>
      <c r="M386" s="43"/>
      <c r="N386" s="42"/>
      <c r="O386" s="39"/>
      <c r="P386" s="24"/>
    </row>
    <row r="387" spans="1:16" x14ac:dyDescent="0.25">
      <c r="A387" s="20"/>
      <c r="B387" s="20"/>
      <c r="C387" s="20"/>
      <c r="D387" s="20"/>
      <c r="E387" s="21"/>
      <c r="F387" s="20"/>
      <c r="G387" s="22"/>
      <c r="H387" s="23"/>
      <c r="I387" s="25"/>
      <c r="J387" s="25"/>
      <c r="K387" s="25"/>
      <c r="L387" s="24"/>
      <c r="M387" s="43"/>
      <c r="N387" s="42"/>
      <c r="O387" s="39"/>
      <c r="P387" s="24"/>
    </row>
    <row r="388" spans="1:16" x14ac:dyDescent="0.25">
      <c r="A388" s="20"/>
      <c r="B388" s="20"/>
      <c r="C388" s="20"/>
      <c r="D388" s="20"/>
      <c r="E388" s="21"/>
      <c r="F388" s="20"/>
      <c r="G388" s="22"/>
      <c r="H388" s="23"/>
      <c r="I388" s="25"/>
      <c r="J388" s="25"/>
      <c r="K388" s="25"/>
      <c r="L388" s="24"/>
      <c r="M388" s="43"/>
      <c r="N388" s="42"/>
      <c r="O388" s="39"/>
      <c r="P388" s="24"/>
    </row>
    <row r="389" spans="1:16" x14ac:dyDescent="0.25">
      <c r="A389" s="20"/>
      <c r="B389" s="20"/>
      <c r="C389" s="20"/>
      <c r="D389" s="20"/>
      <c r="E389" s="21"/>
      <c r="F389" s="20"/>
      <c r="G389" s="22"/>
      <c r="H389" s="23"/>
      <c r="I389" s="25"/>
      <c r="J389" s="25"/>
      <c r="K389" s="25"/>
      <c r="L389" s="24"/>
      <c r="M389" s="43"/>
      <c r="N389" s="42"/>
      <c r="O389" s="39"/>
      <c r="P389" s="24"/>
    </row>
    <row r="390" spans="1:16" x14ac:dyDescent="0.25">
      <c r="A390" s="20"/>
      <c r="B390" s="20"/>
      <c r="C390" s="20"/>
      <c r="D390" s="20"/>
      <c r="E390" s="21"/>
      <c r="F390" s="20"/>
      <c r="G390" s="22"/>
      <c r="H390" s="23"/>
      <c r="I390" s="25"/>
      <c r="J390" s="25"/>
      <c r="K390" s="25"/>
      <c r="L390" s="24"/>
      <c r="M390" s="43"/>
      <c r="N390" s="42"/>
      <c r="O390" s="39"/>
      <c r="P390" s="24"/>
    </row>
    <row r="391" spans="1:16" x14ac:dyDescent="0.25">
      <c r="A391" s="20"/>
      <c r="B391" s="20"/>
      <c r="C391" s="20"/>
      <c r="D391" s="20"/>
      <c r="E391" s="21"/>
      <c r="F391" s="20"/>
      <c r="G391" s="22"/>
      <c r="H391" s="23"/>
      <c r="I391" s="25"/>
      <c r="J391" s="25"/>
      <c r="K391" s="25"/>
      <c r="L391" s="24"/>
      <c r="M391" s="43"/>
      <c r="N391" s="42"/>
      <c r="O391" s="39"/>
      <c r="P391" s="24"/>
    </row>
    <row r="392" spans="1:16" x14ac:dyDescent="0.25">
      <c r="A392" s="20"/>
      <c r="B392" s="20"/>
      <c r="C392" s="20"/>
      <c r="D392" s="20"/>
      <c r="E392" s="21"/>
      <c r="F392" s="20"/>
      <c r="G392" s="22"/>
      <c r="H392" s="23"/>
      <c r="I392" s="25"/>
      <c r="J392" s="25"/>
      <c r="K392" s="25"/>
      <c r="L392" s="24"/>
      <c r="M392" s="43"/>
      <c r="N392" s="42"/>
      <c r="O392" s="39"/>
      <c r="P392" s="24"/>
    </row>
    <row r="393" spans="1:16" x14ac:dyDescent="0.25">
      <c r="A393" s="20"/>
      <c r="B393" s="20"/>
      <c r="C393" s="20"/>
      <c r="D393" s="20"/>
      <c r="E393" s="21"/>
      <c r="F393" s="20"/>
      <c r="G393" s="22"/>
      <c r="H393" s="23"/>
      <c r="I393" s="25"/>
      <c r="J393" s="25"/>
      <c r="K393" s="25"/>
      <c r="L393" s="24"/>
      <c r="M393" s="43"/>
      <c r="N393" s="42"/>
      <c r="O393" s="39"/>
      <c r="P393" s="24"/>
    </row>
    <row r="394" spans="1:16" x14ac:dyDescent="0.25">
      <c r="A394" s="20"/>
      <c r="B394" s="20"/>
      <c r="C394" s="20"/>
      <c r="D394" s="20"/>
      <c r="E394" s="21"/>
      <c r="F394" s="20"/>
      <c r="G394" s="22"/>
      <c r="H394" s="23"/>
      <c r="I394" s="25"/>
      <c r="J394" s="25"/>
      <c r="K394" s="25"/>
      <c r="L394" s="24"/>
      <c r="M394" s="43"/>
      <c r="N394" s="42"/>
      <c r="O394" s="39"/>
      <c r="P394" s="24"/>
    </row>
    <row r="395" spans="1:16" x14ac:dyDescent="0.25">
      <c r="A395" s="20"/>
      <c r="B395" s="20"/>
      <c r="C395" s="20"/>
      <c r="D395" s="20"/>
      <c r="E395" s="21"/>
      <c r="F395" s="20"/>
      <c r="G395" s="22"/>
      <c r="H395" s="23"/>
      <c r="I395" s="25"/>
      <c r="J395" s="25"/>
      <c r="K395" s="25"/>
      <c r="L395" s="24"/>
      <c r="M395" s="43"/>
      <c r="N395" s="42"/>
      <c r="O395" s="39"/>
      <c r="P395" s="24"/>
    </row>
    <row r="396" spans="1:16" x14ac:dyDescent="0.25">
      <c r="A396" s="20"/>
      <c r="B396" s="20"/>
      <c r="C396" s="20"/>
      <c r="D396" s="20"/>
      <c r="E396" s="21"/>
      <c r="F396" s="20"/>
      <c r="G396" s="22"/>
      <c r="H396" s="23"/>
      <c r="I396" s="25"/>
      <c r="J396" s="25"/>
      <c r="K396" s="25"/>
      <c r="L396" s="24"/>
      <c r="M396" s="43"/>
      <c r="N396" s="42"/>
      <c r="O396" s="39"/>
      <c r="P396" s="24"/>
    </row>
    <row r="397" spans="1:16" x14ac:dyDescent="0.25">
      <c r="A397" s="20"/>
      <c r="B397" s="20"/>
      <c r="C397" s="20"/>
      <c r="D397" s="20"/>
      <c r="E397" s="21"/>
      <c r="F397" s="20"/>
      <c r="G397" s="22"/>
      <c r="H397" s="23"/>
      <c r="I397" s="25"/>
      <c r="J397" s="25"/>
      <c r="K397" s="25"/>
      <c r="L397" s="24"/>
      <c r="M397" s="43"/>
      <c r="N397" s="42"/>
      <c r="O397" s="39"/>
      <c r="P397" s="24"/>
    </row>
    <row r="398" spans="1:16" x14ac:dyDescent="0.25">
      <c r="A398" s="20"/>
      <c r="B398" s="20"/>
      <c r="C398" s="20"/>
      <c r="D398" s="20"/>
      <c r="E398" s="21"/>
      <c r="F398" s="20"/>
      <c r="G398" s="22"/>
      <c r="H398" s="23"/>
      <c r="I398" s="25"/>
      <c r="J398" s="25"/>
      <c r="K398" s="25"/>
      <c r="L398" s="24"/>
      <c r="M398" s="43"/>
      <c r="N398" s="42"/>
      <c r="O398" s="39"/>
      <c r="P398" s="24"/>
    </row>
    <row r="399" spans="1:16" x14ac:dyDescent="0.25">
      <c r="A399" s="20"/>
      <c r="B399" s="20"/>
      <c r="C399" s="20"/>
      <c r="D399" s="20"/>
      <c r="E399" s="21"/>
      <c r="F399" s="20"/>
      <c r="G399" s="22"/>
      <c r="H399" s="23"/>
      <c r="I399" s="25"/>
      <c r="J399" s="25"/>
      <c r="K399" s="25"/>
      <c r="L399" s="24"/>
      <c r="M399" s="43"/>
      <c r="N399" s="42"/>
      <c r="O399" s="39"/>
      <c r="P399" s="24"/>
    </row>
    <row r="400" spans="1:16" x14ac:dyDescent="0.25">
      <c r="A400" s="20"/>
      <c r="B400" s="20"/>
      <c r="C400" s="20"/>
      <c r="D400" s="20"/>
      <c r="E400" s="21"/>
      <c r="F400" s="20"/>
      <c r="G400" s="22"/>
      <c r="H400" s="23"/>
      <c r="I400" s="25"/>
      <c r="J400" s="25"/>
      <c r="K400" s="25"/>
      <c r="L400" s="24"/>
      <c r="M400" s="43"/>
      <c r="N400" s="42"/>
      <c r="O400" s="39"/>
      <c r="P400" s="24"/>
    </row>
    <row r="401" spans="1:16" x14ac:dyDescent="0.25">
      <c r="A401" s="20"/>
      <c r="B401" s="20"/>
      <c r="C401" s="20"/>
      <c r="D401" s="20"/>
      <c r="E401" s="21"/>
      <c r="F401" s="20"/>
      <c r="G401" s="22"/>
      <c r="H401" s="23"/>
      <c r="I401" s="25"/>
      <c r="J401" s="25"/>
      <c r="K401" s="25"/>
      <c r="L401" s="24"/>
      <c r="M401" s="43"/>
      <c r="N401" s="42"/>
      <c r="O401" s="39"/>
      <c r="P401" s="24"/>
    </row>
    <row r="402" spans="1:16" x14ac:dyDescent="0.25">
      <c r="A402" s="20"/>
      <c r="B402" s="20"/>
      <c r="C402" s="20"/>
      <c r="D402" s="20"/>
      <c r="E402" s="21"/>
      <c r="F402" s="20"/>
      <c r="G402" s="22"/>
      <c r="H402" s="23"/>
      <c r="I402" s="25"/>
      <c r="J402" s="25"/>
      <c r="K402" s="25"/>
      <c r="L402" s="24"/>
      <c r="M402" s="43"/>
      <c r="N402" s="42"/>
      <c r="O402" s="39"/>
      <c r="P402" s="24"/>
    </row>
    <row r="403" spans="1:16" x14ac:dyDescent="0.25">
      <c r="A403" s="20"/>
      <c r="B403" s="20"/>
      <c r="C403" s="20"/>
      <c r="D403" s="20"/>
      <c r="E403" s="21"/>
      <c r="F403" s="20"/>
      <c r="G403" s="22"/>
      <c r="H403" s="23"/>
      <c r="I403" s="25"/>
      <c r="J403" s="25"/>
      <c r="K403" s="25"/>
      <c r="L403" s="24"/>
      <c r="M403" s="43"/>
      <c r="N403" s="42"/>
      <c r="O403" s="39"/>
      <c r="P403" s="24"/>
    </row>
    <row r="404" spans="1:16" x14ac:dyDescent="0.25">
      <c r="A404" s="20"/>
      <c r="B404" s="20"/>
      <c r="C404" s="20"/>
      <c r="D404" s="20"/>
      <c r="E404" s="21"/>
      <c r="F404" s="20"/>
      <c r="G404" s="22"/>
      <c r="H404" s="23"/>
      <c r="I404" s="25"/>
      <c r="J404" s="25"/>
      <c r="K404" s="25"/>
      <c r="L404" s="24"/>
      <c r="M404" s="43"/>
      <c r="N404" s="42"/>
      <c r="O404" s="39"/>
      <c r="P404" s="24"/>
    </row>
    <row r="405" spans="1:16" x14ac:dyDescent="0.25">
      <c r="A405" s="20"/>
      <c r="B405" s="20"/>
      <c r="C405" s="20"/>
      <c r="D405" s="20"/>
      <c r="E405" s="21"/>
      <c r="F405" s="20"/>
      <c r="G405" s="22"/>
      <c r="H405" s="23"/>
      <c r="I405" s="25"/>
      <c r="J405" s="25"/>
      <c r="K405" s="25"/>
      <c r="L405" s="24"/>
      <c r="M405" s="43"/>
      <c r="N405" s="42"/>
      <c r="O405" s="39"/>
      <c r="P405" s="24"/>
    </row>
    <row r="406" spans="1:16" x14ac:dyDescent="0.25">
      <c r="A406" s="20"/>
      <c r="B406" s="20"/>
      <c r="C406" s="20"/>
      <c r="D406" s="20"/>
      <c r="E406" s="21"/>
      <c r="F406" s="20"/>
      <c r="G406" s="22"/>
      <c r="H406" s="23"/>
      <c r="I406" s="25"/>
      <c r="J406" s="25"/>
      <c r="K406" s="25"/>
      <c r="L406" s="24"/>
      <c r="M406" s="43"/>
      <c r="N406" s="42"/>
      <c r="O406" s="39"/>
      <c r="P406" s="24"/>
    </row>
    <row r="407" spans="1:16" x14ac:dyDescent="0.25">
      <c r="A407" s="20"/>
      <c r="B407" s="20"/>
      <c r="C407" s="20"/>
      <c r="D407" s="20"/>
      <c r="E407" s="21"/>
      <c r="F407" s="20"/>
      <c r="G407" s="22"/>
      <c r="H407" s="23"/>
      <c r="I407" s="25"/>
      <c r="J407" s="25"/>
      <c r="K407" s="25"/>
      <c r="L407" s="24"/>
      <c r="M407" s="43"/>
      <c r="N407" s="42"/>
      <c r="O407" s="39"/>
      <c r="P407" s="24"/>
    </row>
    <row r="408" spans="1:16" x14ac:dyDescent="0.25">
      <c r="A408" s="20"/>
      <c r="B408" s="20"/>
      <c r="C408" s="20"/>
      <c r="D408" s="20"/>
      <c r="E408" s="21"/>
      <c r="F408" s="20"/>
      <c r="G408" s="22"/>
      <c r="H408" s="23"/>
      <c r="I408" s="25"/>
      <c r="J408" s="25"/>
      <c r="K408" s="25"/>
      <c r="L408" s="24"/>
      <c r="M408" s="43"/>
      <c r="N408" s="42"/>
      <c r="O408" s="39"/>
      <c r="P408" s="24"/>
    </row>
    <row r="409" spans="1:16" x14ac:dyDescent="0.25">
      <c r="A409" s="20"/>
      <c r="B409" s="20"/>
      <c r="C409" s="20"/>
      <c r="D409" s="20"/>
      <c r="E409" s="21"/>
      <c r="F409" s="20"/>
      <c r="G409" s="22"/>
      <c r="H409" s="23"/>
      <c r="I409" s="25"/>
      <c r="J409" s="25"/>
      <c r="K409" s="25"/>
      <c r="L409" s="24"/>
      <c r="M409" s="43"/>
      <c r="N409" s="42"/>
      <c r="O409" s="39"/>
      <c r="P409" s="24"/>
    </row>
    <row r="410" spans="1:16" x14ac:dyDescent="0.25">
      <c r="A410" s="20"/>
      <c r="B410" s="20"/>
      <c r="C410" s="20"/>
      <c r="D410" s="20"/>
      <c r="E410" s="21"/>
      <c r="F410" s="20"/>
      <c r="G410" s="22"/>
      <c r="H410" s="23"/>
      <c r="I410" s="25"/>
      <c r="J410" s="25"/>
      <c r="K410" s="25"/>
      <c r="L410" s="24"/>
      <c r="M410" s="43"/>
      <c r="N410" s="42"/>
      <c r="O410" s="39"/>
      <c r="P410" s="24"/>
    </row>
    <row r="411" spans="1:16" x14ac:dyDescent="0.25">
      <c r="A411" s="20"/>
      <c r="B411" s="20"/>
      <c r="C411" s="20"/>
      <c r="D411" s="20"/>
      <c r="E411" s="21"/>
      <c r="F411" s="20"/>
      <c r="G411" s="22"/>
      <c r="H411" s="23"/>
      <c r="I411" s="25"/>
      <c r="J411" s="25"/>
      <c r="K411" s="25"/>
      <c r="L411" s="24"/>
      <c r="M411" s="43"/>
      <c r="N411" s="42"/>
      <c r="O411" s="39"/>
      <c r="P411" s="24"/>
    </row>
    <row r="412" spans="1:16" x14ac:dyDescent="0.25">
      <c r="A412" s="20"/>
      <c r="B412" s="20"/>
      <c r="C412" s="20"/>
      <c r="D412" s="20"/>
      <c r="E412" s="21"/>
      <c r="F412" s="20"/>
      <c r="G412" s="22"/>
      <c r="H412" s="23"/>
      <c r="I412" s="25"/>
      <c r="J412" s="25"/>
      <c r="K412" s="25"/>
      <c r="L412" s="24"/>
      <c r="M412" s="43"/>
      <c r="N412" s="42"/>
      <c r="O412" s="39"/>
      <c r="P412" s="24"/>
    </row>
    <row r="413" spans="1:16" x14ac:dyDescent="0.25">
      <c r="A413" s="20"/>
      <c r="B413" s="20"/>
      <c r="C413" s="20"/>
      <c r="D413" s="20"/>
      <c r="E413" s="21"/>
      <c r="F413" s="20"/>
      <c r="G413" s="22"/>
      <c r="H413" s="23"/>
      <c r="I413" s="25"/>
      <c r="J413" s="25"/>
      <c r="K413" s="25"/>
      <c r="L413" s="24"/>
      <c r="M413" s="43"/>
      <c r="N413" s="42"/>
      <c r="O413" s="39"/>
      <c r="P413" s="24"/>
    </row>
    <row r="414" spans="1:16" x14ac:dyDescent="0.25">
      <c r="A414" s="20"/>
      <c r="B414" s="20"/>
      <c r="C414" s="20"/>
      <c r="D414" s="20"/>
      <c r="E414" s="21"/>
      <c r="F414" s="20"/>
      <c r="G414" s="22"/>
      <c r="H414" s="23"/>
      <c r="I414" s="25"/>
      <c r="J414" s="25"/>
      <c r="K414" s="25"/>
      <c r="L414" s="24"/>
      <c r="M414" s="43"/>
      <c r="N414" s="42"/>
      <c r="O414" s="39"/>
      <c r="P414" s="24"/>
    </row>
    <row r="415" spans="1:16" x14ac:dyDescent="0.25">
      <c r="A415" s="20"/>
      <c r="B415" s="20"/>
      <c r="C415" s="20"/>
      <c r="D415" s="20"/>
      <c r="E415" s="21"/>
      <c r="F415" s="20"/>
      <c r="G415" s="22"/>
      <c r="H415" s="23"/>
      <c r="I415" s="25"/>
      <c r="J415" s="25"/>
      <c r="K415" s="25"/>
      <c r="L415" s="24"/>
      <c r="M415" s="43"/>
      <c r="N415" s="42"/>
      <c r="O415" s="39"/>
      <c r="P415" s="24"/>
    </row>
    <row r="416" spans="1:16" x14ac:dyDescent="0.25">
      <c r="A416" s="20"/>
      <c r="B416" s="20"/>
      <c r="C416" s="20"/>
      <c r="D416" s="20"/>
      <c r="E416" s="21"/>
      <c r="F416" s="20"/>
      <c r="G416" s="22"/>
      <c r="H416" s="23"/>
      <c r="I416" s="25"/>
      <c r="J416" s="25"/>
      <c r="K416" s="25"/>
      <c r="L416" s="24"/>
      <c r="M416" s="43"/>
      <c r="N416" s="42"/>
      <c r="O416" s="39"/>
      <c r="P416" s="24"/>
    </row>
    <row r="417" spans="1:16" x14ac:dyDescent="0.25">
      <c r="A417" s="20"/>
      <c r="B417" s="20"/>
      <c r="C417" s="20"/>
      <c r="D417" s="20"/>
      <c r="E417" s="21"/>
      <c r="F417" s="20"/>
      <c r="G417" s="22"/>
      <c r="H417" s="23"/>
      <c r="I417" s="25"/>
      <c r="J417" s="25"/>
      <c r="K417" s="25"/>
      <c r="L417" s="24"/>
      <c r="M417" s="43"/>
      <c r="N417" s="42"/>
      <c r="O417" s="39"/>
      <c r="P417" s="24"/>
    </row>
    <row r="418" spans="1:16" x14ac:dyDescent="0.25">
      <c r="A418" s="20"/>
      <c r="B418" s="20"/>
      <c r="C418" s="20"/>
      <c r="D418" s="20"/>
      <c r="E418" s="21"/>
      <c r="F418" s="20"/>
      <c r="G418" s="22"/>
      <c r="H418" s="23"/>
      <c r="I418" s="25"/>
      <c r="J418" s="25"/>
      <c r="K418" s="25"/>
      <c r="L418" s="24"/>
      <c r="M418" s="43"/>
      <c r="N418" s="42"/>
      <c r="O418" s="39"/>
      <c r="P418" s="24"/>
    </row>
    <row r="419" spans="1:16" x14ac:dyDescent="0.25">
      <c r="A419" s="20"/>
      <c r="B419" s="20"/>
      <c r="C419" s="20"/>
      <c r="D419" s="20"/>
      <c r="E419" s="21"/>
      <c r="F419" s="20"/>
      <c r="G419" s="22"/>
      <c r="H419" s="23"/>
      <c r="I419" s="25"/>
      <c r="J419" s="25"/>
      <c r="K419" s="25"/>
      <c r="L419" s="24"/>
      <c r="M419" s="43"/>
      <c r="N419" s="42"/>
      <c r="O419" s="39"/>
      <c r="P419" s="24"/>
    </row>
    <row r="420" spans="1:16" x14ac:dyDescent="0.25">
      <c r="A420" s="20"/>
      <c r="B420" s="20"/>
      <c r="C420" s="20"/>
      <c r="D420" s="20"/>
      <c r="E420" s="21"/>
      <c r="F420" s="20"/>
      <c r="G420" s="22"/>
      <c r="H420" s="23"/>
      <c r="I420" s="25"/>
      <c r="J420" s="25"/>
      <c r="K420" s="25"/>
      <c r="L420" s="24"/>
      <c r="M420" s="43"/>
      <c r="N420" s="42"/>
      <c r="O420" s="39"/>
      <c r="P420" s="24"/>
    </row>
    <row r="421" spans="1:16" x14ac:dyDescent="0.25">
      <c r="A421" s="20"/>
      <c r="B421" s="20"/>
      <c r="C421" s="20"/>
      <c r="D421" s="20"/>
      <c r="E421" s="21"/>
      <c r="F421" s="20"/>
      <c r="G421" s="22"/>
      <c r="H421" s="23"/>
      <c r="I421" s="25"/>
      <c r="J421" s="25"/>
      <c r="K421" s="25"/>
      <c r="L421" s="24"/>
      <c r="M421" s="43"/>
      <c r="N421" s="42"/>
      <c r="O421" s="39"/>
      <c r="P421" s="24"/>
    </row>
    <row r="422" spans="1:16" x14ac:dyDescent="0.25">
      <c r="A422" s="20"/>
      <c r="B422" s="20"/>
      <c r="C422" s="20"/>
      <c r="D422" s="20"/>
      <c r="E422" s="21"/>
      <c r="F422" s="20"/>
      <c r="G422" s="22"/>
      <c r="H422" s="23"/>
      <c r="I422" s="25"/>
      <c r="J422" s="25"/>
      <c r="K422" s="25"/>
      <c r="L422" s="24"/>
      <c r="M422" s="43"/>
      <c r="N422" s="42"/>
      <c r="O422" s="39"/>
      <c r="P422" s="24"/>
    </row>
    <row r="423" spans="1:16" x14ac:dyDescent="0.25">
      <c r="A423" s="20"/>
      <c r="B423" s="20"/>
      <c r="C423" s="20"/>
      <c r="D423" s="20"/>
      <c r="E423" s="21"/>
      <c r="F423" s="20"/>
      <c r="G423" s="22"/>
      <c r="H423" s="23"/>
      <c r="I423" s="25"/>
      <c r="J423" s="25"/>
      <c r="K423" s="25"/>
      <c r="L423" s="24"/>
      <c r="M423" s="43"/>
      <c r="N423" s="42"/>
      <c r="O423" s="39"/>
      <c r="P423" s="24"/>
    </row>
    <row r="424" spans="1:16" x14ac:dyDescent="0.25">
      <c r="A424" s="20"/>
      <c r="B424" s="20"/>
      <c r="C424" s="20"/>
      <c r="D424" s="20"/>
      <c r="E424" s="21"/>
      <c r="F424" s="20"/>
      <c r="G424" s="22"/>
      <c r="H424" s="23"/>
      <c r="I424" s="25"/>
      <c r="J424" s="25"/>
      <c r="K424" s="25"/>
      <c r="L424" s="24"/>
      <c r="M424" s="43"/>
      <c r="N424" s="42"/>
      <c r="O424" s="39"/>
      <c r="P424" s="24"/>
    </row>
    <row r="425" spans="1:16" x14ac:dyDescent="0.25">
      <c r="A425" s="20"/>
      <c r="B425" s="20"/>
      <c r="C425" s="20"/>
      <c r="D425" s="20"/>
      <c r="E425" s="21"/>
      <c r="F425" s="20"/>
      <c r="G425" s="22"/>
      <c r="H425" s="23"/>
      <c r="I425" s="25"/>
      <c r="J425" s="25"/>
      <c r="K425" s="25"/>
      <c r="L425" s="24"/>
      <c r="M425" s="43"/>
      <c r="N425" s="42"/>
      <c r="O425" s="39"/>
      <c r="P425" s="24"/>
    </row>
    <row r="426" spans="1:16" x14ac:dyDescent="0.25">
      <c r="A426" s="20"/>
      <c r="B426" s="20"/>
      <c r="C426" s="20"/>
      <c r="D426" s="20"/>
      <c r="E426" s="21"/>
      <c r="F426" s="20"/>
      <c r="G426" s="22"/>
      <c r="H426" s="23"/>
      <c r="I426" s="25"/>
      <c r="J426" s="25"/>
      <c r="K426" s="25"/>
      <c r="L426" s="24"/>
      <c r="M426" s="43"/>
      <c r="N426" s="42"/>
      <c r="O426" s="39"/>
      <c r="P426" s="24"/>
    </row>
    <row r="427" spans="1:16" x14ac:dyDescent="0.25">
      <c r="A427" s="20"/>
      <c r="B427" s="20"/>
      <c r="C427" s="20"/>
      <c r="D427" s="20"/>
      <c r="E427" s="21"/>
      <c r="F427" s="20"/>
      <c r="G427" s="22"/>
      <c r="H427" s="23"/>
      <c r="I427" s="25"/>
      <c r="J427" s="25"/>
      <c r="K427" s="25"/>
      <c r="L427" s="24"/>
      <c r="M427" s="43"/>
      <c r="N427" s="42"/>
      <c r="O427" s="39"/>
      <c r="P427" s="24"/>
    </row>
    <row r="428" spans="1:16" x14ac:dyDescent="0.25">
      <c r="A428" s="20"/>
      <c r="B428" s="20"/>
      <c r="C428" s="20"/>
      <c r="D428" s="20"/>
      <c r="E428" s="21"/>
      <c r="F428" s="20"/>
      <c r="G428" s="22"/>
      <c r="H428" s="23"/>
      <c r="I428" s="25"/>
      <c r="J428" s="25"/>
      <c r="K428" s="25"/>
      <c r="L428" s="24"/>
      <c r="M428" s="43"/>
      <c r="N428" s="42"/>
      <c r="O428" s="39"/>
      <c r="P428" s="24"/>
    </row>
    <row r="429" spans="1:16" x14ac:dyDescent="0.25">
      <c r="A429" s="20"/>
      <c r="B429" s="20"/>
      <c r="C429" s="20"/>
      <c r="D429" s="20"/>
      <c r="E429" s="21"/>
      <c r="F429" s="20"/>
      <c r="G429" s="22"/>
      <c r="H429" s="23"/>
      <c r="I429" s="25"/>
      <c r="J429" s="25"/>
      <c r="K429" s="25"/>
      <c r="L429" s="24"/>
      <c r="M429" s="43"/>
      <c r="N429" s="42"/>
      <c r="O429" s="39"/>
      <c r="P429" s="24"/>
    </row>
    <row r="430" spans="1:16" x14ac:dyDescent="0.25">
      <c r="A430" s="20"/>
      <c r="B430" s="20"/>
      <c r="C430" s="20"/>
      <c r="D430" s="20"/>
      <c r="E430" s="21"/>
      <c r="F430" s="20"/>
      <c r="G430" s="22"/>
      <c r="H430" s="23"/>
      <c r="I430" s="25"/>
      <c r="J430" s="25"/>
      <c r="K430" s="25"/>
      <c r="L430" s="24"/>
      <c r="M430" s="43"/>
      <c r="N430" s="42"/>
      <c r="O430" s="39"/>
      <c r="P430" s="24"/>
    </row>
    <row r="431" spans="1:16" x14ac:dyDescent="0.25">
      <c r="A431" s="20"/>
      <c r="B431" s="20"/>
      <c r="C431" s="20"/>
      <c r="D431" s="20"/>
      <c r="E431" s="21"/>
      <c r="F431" s="20"/>
      <c r="G431" s="22"/>
      <c r="H431" s="23"/>
      <c r="I431" s="25"/>
      <c r="J431" s="25"/>
      <c r="K431" s="25"/>
      <c r="L431" s="24"/>
      <c r="M431" s="43"/>
      <c r="N431" s="42"/>
      <c r="O431" s="39"/>
      <c r="P431" s="24"/>
    </row>
    <row r="432" spans="1:16" x14ac:dyDescent="0.25">
      <c r="A432" s="20"/>
      <c r="B432" s="20"/>
      <c r="C432" s="20"/>
      <c r="D432" s="20"/>
      <c r="E432" s="21"/>
      <c r="F432" s="20"/>
      <c r="G432" s="22"/>
      <c r="H432" s="23"/>
      <c r="I432" s="25"/>
      <c r="J432" s="25"/>
      <c r="K432" s="25"/>
      <c r="L432" s="24"/>
      <c r="M432" s="43"/>
      <c r="N432" s="42"/>
      <c r="O432" s="39"/>
      <c r="P432" s="24"/>
    </row>
    <row r="433" spans="1:16" x14ac:dyDescent="0.25">
      <c r="A433" s="20"/>
      <c r="B433" s="20"/>
      <c r="C433" s="20"/>
      <c r="D433" s="20"/>
      <c r="E433" s="21"/>
      <c r="F433" s="20"/>
      <c r="G433" s="22"/>
      <c r="H433" s="23"/>
      <c r="I433" s="25"/>
      <c r="J433" s="25"/>
      <c r="K433" s="25"/>
      <c r="L433" s="24"/>
      <c r="M433" s="43"/>
      <c r="N433" s="42"/>
      <c r="O433" s="39"/>
      <c r="P433" s="24"/>
    </row>
    <row r="434" spans="1:16" x14ac:dyDescent="0.25">
      <c r="A434" s="20"/>
      <c r="B434" s="20"/>
      <c r="C434" s="20"/>
      <c r="D434" s="20"/>
      <c r="E434" s="21"/>
      <c r="F434" s="20"/>
      <c r="G434" s="22"/>
      <c r="H434" s="23"/>
      <c r="I434" s="25"/>
      <c r="J434" s="25"/>
      <c r="K434" s="25"/>
      <c r="L434" s="24"/>
      <c r="M434" s="43"/>
      <c r="N434" s="42"/>
      <c r="O434" s="39"/>
      <c r="P434" s="24"/>
    </row>
    <row r="435" spans="1:16" x14ac:dyDescent="0.25">
      <c r="A435" s="20"/>
      <c r="B435" s="20"/>
      <c r="C435" s="20"/>
      <c r="D435" s="20"/>
      <c r="E435" s="21"/>
      <c r="F435" s="20"/>
      <c r="G435" s="22"/>
      <c r="H435" s="23"/>
      <c r="I435" s="25"/>
      <c r="J435" s="25"/>
      <c r="K435" s="25"/>
      <c r="L435" s="24"/>
      <c r="M435" s="43"/>
      <c r="N435" s="42"/>
      <c r="O435" s="39"/>
      <c r="P435" s="24"/>
    </row>
    <row r="436" spans="1:16" x14ac:dyDescent="0.25">
      <c r="A436" s="20"/>
      <c r="B436" s="20"/>
      <c r="C436" s="20"/>
      <c r="D436" s="20"/>
      <c r="E436" s="21"/>
      <c r="F436" s="20"/>
      <c r="G436" s="22"/>
      <c r="H436" s="23"/>
      <c r="I436" s="25"/>
      <c r="J436" s="25"/>
      <c r="K436" s="25"/>
      <c r="L436" s="24"/>
      <c r="M436" s="43"/>
      <c r="N436" s="42"/>
      <c r="O436" s="39"/>
      <c r="P436" s="24"/>
    </row>
    <row r="437" spans="1:16" x14ac:dyDescent="0.25">
      <c r="A437" s="20"/>
      <c r="B437" s="20"/>
      <c r="C437" s="20"/>
      <c r="D437" s="20"/>
      <c r="E437" s="21"/>
      <c r="F437" s="20"/>
      <c r="G437" s="22"/>
      <c r="H437" s="23"/>
      <c r="I437" s="25"/>
      <c r="J437" s="25"/>
      <c r="K437" s="25"/>
      <c r="L437" s="24"/>
      <c r="M437" s="43"/>
      <c r="N437" s="42"/>
      <c r="O437" s="39"/>
      <c r="P437" s="24"/>
    </row>
    <row r="438" spans="1:16" x14ac:dyDescent="0.25">
      <c r="A438" s="20"/>
      <c r="B438" s="20"/>
      <c r="C438" s="20"/>
      <c r="D438" s="20"/>
      <c r="E438" s="21"/>
      <c r="F438" s="20"/>
      <c r="G438" s="22"/>
      <c r="H438" s="23"/>
      <c r="I438" s="25"/>
      <c r="J438" s="25"/>
      <c r="K438" s="25"/>
      <c r="L438" s="24"/>
      <c r="M438" s="43"/>
      <c r="N438" s="42"/>
      <c r="O438" s="39"/>
      <c r="P438" s="24"/>
    </row>
    <row r="439" spans="1:16" x14ac:dyDescent="0.25">
      <c r="A439" s="20"/>
      <c r="B439" s="20"/>
      <c r="C439" s="20"/>
      <c r="D439" s="20"/>
      <c r="E439" s="21"/>
      <c r="F439" s="20"/>
      <c r="G439" s="22"/>
      <c r="H439" s="23"/>
      <c r="I439" s="25"/>
      <c r="J439" s="25"/>
      <c r="K439" s="25"/>
      <c r="L439" s="24"/>
      <c r="M439" s="43"/>
      <c r="N439" s="42"/>
      <c r="O439" s="39"/>
      <c r="P439" s="24"/>
    </row>
    <row r="440" spans="1:16" x14ac:dyDescent="0.25">
      <c r="A440" s="20"/>
      <c r="B440" s="20"/>
      <c r="C440" s="20"/>
      <c r="D440" s="20"/>
      <c r="E440" s="21"/>
      <c r="F440" s="20"/>
      <c r="G440" s="22"/>
      <c r="H440" s="23"/>
      <c r="I440" s="25"/>
      <c r="J440" s="25"/>
      <c r="K440" s="25"/>
      <c r="L440" s="24"/>
      <c r="M440" s="43"/>
      <c r="N440" s="42"/>
      <c r="O440" s="39"/>
      <c r="P440" s="24"/>
    </row>
    <row r="441" spans="1:16" x14ac:dyDescent="0.25">
      <c r="A441" s="20"/>
      <c r="B441" s="20"/>
      <c r="C441" s="20"/>
      <c r="D441" s="20"/>
      <c r="E441" s="21"/>
      <c r="F441" s="20"/>
      <c r="G441" s="22"/>
      <c r="H441" s="23"/>
      <c r="I441" s="25"/>
      <c r="J441" s="25"/>
      <c r="K441" s="25"/>
      <c r="L441" s="24"/>
      <c r="M441" s="43"/>
      <c r="N441" s="42"/>
      <c r="O441" s="39"/>
      <c r="P441" s="24"/>
    </row>
    <row r="442" spans="1:16" x14ac:dyDescent="0.25">
      <c r="A442" s="20"/>
      <c r="B442" s="20"/>
      <c r="C442" s="20"/>
      <c r="D442" s="20"/>
      <c r="E442" s="21"/>
      <c r="F442" s="20"/>
      <c r="G442" s="22"/>
      <c r="H442" s="23"/>
      <c r="I442" s="25"/>
      <c r="J442" s="25"/>
      <c r="K442" s="25"/>
      <c r="L442" s="24"/>
      <c r="M442" s="43"/>
      <c r="N442" s="42"/>
      <c r="O442" s="39"/>
      <c r="P442" s="24"/>
    </row>
    <row r="443" spans="1:16" x14ac:dyDescent="0.25">
      <c r="A443" s="20"/>
      <c r="B443" s="20"/>
      <c r="C443" s="20"/>
      <c r="D443" s="20"/>
      <c r="E443" s="21"/>
      <c r="F443" s="20"/>
      <c r="G443" s="22"/>
      <c r="H443" s="23"/>
      <c r="I443" s="25"/>
      <c r="J443" s="25"/>
      <c r="K443" s="25"/>
      <c r="L443" s="24"/>
      <c r="M443" s="43"/>
      <c r="N443" s="42"/>
      <c r="O443" s="39"/>
      <c r="P443" s="24"/>
    </row>
    <row r="444" spans="1:16" x14ac:dyDescent="0.25">
      <c r="A444" s="20"/>
      <c r="B444" s="20"/>
      <c r="C444" s="20"/>
      <c r="D444" s="20"/>
      <c r="E444" s="21"/>
      <c r="F444" s="20"/>
      <c r="G444" s="22"/>
      <c r="H444" s="23"/>
      <c r="I444" s="25"/>
      <c r="J444" s="25"/>
      <c r="K444" s="25"/>
      <c r="L444" s="24"/>
      <c r="M444" s="43"/>
      <c r="N444" s="42"/>
      <c r="O444" s="39"/>
      <c r="P444" s="24"/>
    </row>
    <row r="445" spans="1:16" x14ac:dyDescent="0.25">
      <c r="A445" s="20"/>
      <c r="B445" s="20"/>
      <c r="C445" s="20"/>
      <c r="D445" s="20"/>
      <c r="E445" s="21"/>
      <c r="F445" s="20"/>
      <c r="G445" s="22"/>
      <c r="H445" s="23"/>
      <c r="I445" s="25"/>
      <c r="J445" s="25"/>
      <c r="K445" s="25"/>
      <c r="L445" s="24"/>
      <c r="M445" s="43"/>
      <c r="N445" s="42"/>
      <c r="O445" s="39"/>
      <c r="P445" s="24"/>
    </row>
    <row r="446" spans="1:16" x14ac:dyDescent="0.25">
      <c r="A446" s="20"/>
      <c r="B446" s="20"/>
      <c r="C446" s="20"/>
      <c r="D446" s="20"/>
      <c r="E446" s="21"/>
      <c r="F446" s="20"/>
      <c r="G446" s="22"/>
      <c r="H446" s="23"/>
      <c r="I446" s="25"/>
      <c r="J446" s="25"/>
      <c r="K446" s="25"/>
      <c r="L446" s="24"/>
      <c r="M446" s="43"/>
      <c r="N446" s="42"/>
      <c r="O446" s="39"/>
      <c r="P446" s="24"/>
    </row>
    <row r="447" spans="1:16" x14ac:dyDescent="0.25">
      <c r="A447" s="20"/>
      <c r="B447" s="20"/>
      <c r="C447" s="20"/>
      <c r="D447" s="20"/>
      <c r="E447" s="21"/>
      <c r="F447" s="20"/>
      <c r="G447" s="22"/>
      <c r="H447" s="23"/>
      <c r="I447" s="25"/>
      <c r="J447" s="25"/>
      <c r="K447" s="25"/>
      <c r="L447" s="24"/>
      <c r="M447" s="43"/>
      <c r="N447" s="42"/>
      <c r="O447" s="39"/>
      <c r="P447" s="24"/>
    </row>
    <row r="448" spans="1:16" x14ac:dyDescent="0.25">
      <c r="A448" s="20"/>
      <c r="B448" s="20"/>
      <c r="C448" s="20"/>
      <c r="D448" s="20"/>
      <c r="E448" s="21"/>
      <c r="F448" s="20"/>
      <c r="G448" s="22"/>
      <c r="H448" s="23"/>
      <c r="I448" s="25"/>
      <c r="J448" s="25"/>
      <c r="K448" s="25"/>
      <c r="L448" s="24"/>
      <c r="M448" s="43"/>
      <c r="N448" s="42"/>
      <c r="O448" s="39"/>
      <c r="P448" s="24"/>
    </row>
    <row r="449" spans="1:16" x14ac:dyDescent="0.25">
      <c r="A449" s="20"/>
      <c r="B449" s="20"/>
      <c r="C449" s="20"/>
      <c r="D449" s="20"/>
      <c r="E449" s="21"/>
      <c r="F449" s="20"/>
      <c r="G449" s="22"/>
      <c r="H449" s="23"/>
      <c r="I449" s="25"/>
      <c r="J449" s="25"/>
      <c r="K449" s="25"/>
      <c r="L449" s="24"/>
      <c r="M449" s="43"/>
      <c r="N449" s="42"/>
      <c r="O449" s="39"/>
      <c r="P449" s="24"/>
    </row>
    <row r="450" spans="1:16" x14ac:dyDescent="0.25">
      <c r="A450" s="20"/>
      <c r="B450" s="20"/>
      <c r="C450" s="20"/>
      <c r="D450" s="20"/>
      <c r="E450" s="21"/>
      <c r="F450" s="20"/>
      <c r="G450" s="22"/>
      <c r="H450" s="23"/>
      <c r="I450" s="25"/>
      <c r="J450" s="25"/>
      <c r="K450" s="25"/>
      <c r="L450" s="24"/>
      <c r="M450" s="43"/>
      <c r="N450" s="42"/>
      <c r="O450" s="39"/>
      <c r="P450" s="24"/>
    </row>
    <row r="451" spans="1:16" x14ac:dyDescent="0.25">
      <c r="A451" s="20"/>
      <c r="B451" s="20"/>
      <c r="C451" s="20"/>
      <c r="D451" s="20"/>
      <c r="E451" s="21"/>
      <c r="F451" s="20"/>
      <c r="G451" s="22"/>
      <c r="H451" s="23"/>
      <c r="I451" s="25"/>
      <c r="J451" s="25"/>
      <c r="K451" s="25"/>
      <c r="L451" s="24"/>
      <c r="M451" s="43"/>
      <c r="N451" s="42"/>
      <c r="O451" s="39"/>
      <c r="P451" s="24"/>
    </row>
    <row r="452" spans="1:16" x14ac:dyDescent="0.25">
      <c r="A452" s="20"/>
      <c r="B452" s="20"/>
      <c r="C452" s="20"/>
      <c r="D452" s="20"/>
      <c r="E452" s="21"/>
      <c r="F452" s="20"/>
      <c r="G452" s="22"/>
      <c r="H452" s="23"/>
      <c r="I452" s="25"/>
      <c r="J452" s="25"/>
      <c r="K452" s="25"/>
      <c r="L452" s="24"/>
      <c r="M452" s="43"/>
      <c r="N452" s="42"/>
      <c r="O452" s="39"/>
      <c r="P452" s="24"/>
    </row>
    <row r="453" spans="1:16" x14ac:dyDescent="0.25">
      <c r="A453" s="20"/>
      <c r="B453" s="20"/>
      <c r="C453" s="20"/>
      <c r="D453" s="20"/>
      <c r="E453" s="21"/>
      <c r="F453" s="20"/>
      <c r="G453" s="22"/>
      <c r="H453" s="23"/>
      <c r="I453" s="25"/>
      <c r="J453" s="25"/>
      <c r="K453" s="25"/>
      <c r="L453" s="24"/>
      <c r="M453" s="43"/>
      <c r="N453" s="42"/>
      <c r="O453" s="39"/>
      <c r="P453" s="24"/>
    </row>
    <row r="454" spans="1:16" x14ac:dyDescent="0.25">
      <c r="A454" s="20"/>
      <c r="B454" s="20"/>
      <c r="C454" s="20"/>
      <c r="D454" s="20"/>
      <c r="E454" s="21"/>
      <c r="F454" s="20"/>
      <c r="G454" s="22"/>
      <c r="H454" s="23"/>
      <c r="I454" s="25"/>
      <c r="J454" s="25"/>
      <c r="K454" s="25"/>
      <c r="L454" s="24"/>
      <c r="M454" s="43"/>
      <c r="N454" s="42"/>
      <c r="O454" s="39"/>
      <c r="P454" s="24"/>
    </row>
    <row r="455" spans="1:16" x14ac:dyDescent="0.25">
      <c r="A455" s="20"/>
      <c r="B455" s="20"/>
      <c r="C455" s="20"/>
      <c r="D455" s="20"/>
      <c r="E455" s="21"/>
      <c r="F455" s="20"/>
      <c r="G455" s="22"/>
      <c r="H455" s="23"/>
      <c r="I455" s="25"/>
      <c r="J455" s="25"/>
      <c r="K455" s="25"/>
      <c r="L455" s="24"/>
      <c r="M455" s="43"/>
      <c r="N455" s="42"/>
      <c r="O455" s="39"/>
      <c r="P455" s="24"/>
    </row>
    <row r="456" spans="1:16" x14ac:dyDescent="0.25">
      <c r="A456" s="20"/>
      <c r="B456" s="20"/>
      <c r="C456" s="20"/>
      <c r="D456" s="20"/>
      <c r="E456" s="21"/>
      <c r="F456" s="20"/>
      <c r="G456" s="22"/>
      <c r="H456" s="23"/>
      <c r="I456" s="25"/>
      <c r="J456" s="25"/>
      <c r="K456" s="25"/>
      <c r="L456" s="24"/>
      <c r="M456" s="43"/>
      <c r="N456" s="42"/>
      <c r="O456" s="39"/>
      <c r="P456" s="24"/>
    </row>
    <row r="457" spans="1:16" x14ac:dyDescent="0.25">
      <c r="A457" s="20"/>
      <c r="B457" s="20"/>
      <c r="C457" s="20"/>
      <c r="D457" s="20"/>
      <c r="E457" s="21"/>
      <c r="F457" s="20"/>
      <c r="G457" s="22"/>
      <c r="H457" s="23"/>
      <c r="I457" s="25"/>
      <c r="J457" s="25"/>
      <c r="K457" s="25"/>
      <c r="L457" s="24"/>
      <c r="M457" s="43"/>
      <c r="N457" s="42"/>
      <c r="O457" s="39"/>
      <c r="P457" s="24"/>
    </row>
    <row r="458" spans="1:16" x14ac:dyDescent="0.25">
      <c r="A458" s="20"/>
      <c r="B458" s="20"/>
      <c r="C458" s="20"/>
      <c r="D458" s="20"/>
      <c r="E458" s="21"/>
      <c r="F458" s="20"/>
      <c r="G458" s="22"/>
      <c r="H458" s="23"/>
      <c r="I458" s="25"/>
      <c r="J458" s="25"/>
      <c r="K458" s="25"/>
      <c r="L458" s="24"/>
      <c r="M458" s="43"/>
      <c r="N458" s="42"/>
      <c r="O458" s="39"/>
      <c r="P458" s="24"/>
    </row>
    <row r="459" spans="1:16" x14ac:dyDescent="0.25">
      <c r="A459" s="20"/>
      <c r="B459" s="20"/>
      <c r="C459" s="20"/>
      <c r="D459" s="20"/>
      <c r="E459" s="21"/>
      <c r="F459" s="20"/>
      <c r="G459" s="22"/>
      <c r="H459" s="23"/>
      <c r="I459" s="25"/>
      <c r="J459" s="25"/>
      <c r="K459" s="25"/>
      <c r="L459" s="24"/>
      <c r="M459" s="43"/>
      <c r="N459" s="42"/>
      <c r="O459" s="39"/>
      <c r="P459" s="24"/>
    </row>
    <row r="460" spans="1:16" x14ac:dyDescent="0.25">
      <c r="A460" s="20"/>
      <c r="B460" s="20"/>
      <c r="C460" s="20"/>
      <c r="D460" s="20"/>
      <c r="E460" s="21"/>
      <c r="F460" s="20"/>
      <c r="G460" s="22"/>
      <c r="H460" s="23"/>
      <c r="I460" s="25"/>
      <c r="J460" s="25"/>
      <c r="K460" s="25"/>
      <c r="L460" s="24"/>
      <c r="M460" s="43"/>
      <c r="N460" s="42"/>
      <c r="O460" s="39"/>
      <c r="P460" s="24"/>
    </row>
    <row r="461" spans="1:16" x14ac:dyDescent="0.25">
      <c r="A461" s="20"/>
      <c r="B461" s="20"/>
      <c r="C461" s="20"/>
      <c r="D461" s="20"/>
      <c r="E461" s="21"/>
      <c r="F461" s="20"/>
      <c r="G461" s="22"/>
      <c r="H461" s="23"/>
      <c r="I461" s="25"/>
      <c r="J461" s="25"/>
      <c r="K461" s="25"/>
      <c r="L461" s="24"/>
      <c r="M461" s="43"/>
      <c r="N461" s="42"/>
      <c r="O461" s="39"/>
      <c r="P461" s="24"/>
    </row>
    <row r="462" spans="1:16" x14ac:dyDescent="0.25">
      <c r="A462" s="20"/>
      <c r="B462" s="20"/>
      <c r="C462" s="20"/>
      <c r="D462" s="20"/>
      <c r="E462" s="21"/>
      <c r="F462" s="20"/>
      <c r="G462" s="22"/>
      <c r="H462" s="23"/>
      <c r="I462" s="25"/>
      <c r="J462" s="25"/>
      <c r="K462" s="25"/>
      <c r="L462" s="24"/>
      <c r="M462" s="43"/>
      <c r="N462" s="42"/>
      <c r="O462" s="39"/>
      <c r="P462" s="24"/>
    </row>
    <row r="463" spans="1:16" x14ac:dyDescent="0.25">
      <c r="A463" s="20"/>
      <c r="B463" s="20"/>
      <c r="C463" s="20"/>
      <c r="D463" s="20"/>
      <c r="E463" s="21"/>
      <c r="F463" s="20"/>
      <c r="G463" s="22"/>
      <c r="H463" s="23"/>
      <c r="I463" s="25"/>
      <c r="J463" s="25"/>
      <c r="K463" s="25"/>
      <c r="L463" s="24"/>
      <c r="M463" s="43"/>
      <c r="N463" s="42"/>
      <c r="O463" s="39"/>
      <c r="P463" s="24"/>
    </row>
    <row r="464" spans="1:16" x14ac:dyDescent="0.25">
      <c r="A464" s="20"/>
      <c r="B464" s="20"/>
      <c r="C464" s="20"/>
      <c r="D464" s="20"/>
      <c r="E464" s="21"/>
      <c r="F464" s="20"/>
      <c r="G464" s="22"/>
      <c r="H464" s="23"/>
      <c r="I464" s="25"/>
      <c r="J464" s="25"/>
      <c r="K464" s="25"/>
      <c r="L464" s="24"/>
      <c r="M464" s="43"/>
      <c r="N464" s="42"/>
      <c r="O464" s="39"/>
      <c r="P464" s="24"/>
    </row>
    <row r="465" spans="1:16" x14ac:dyDescent="0.25">
      <c r="A465" s="20"/>
      <c r="B465" s="20"/>
      <c r="C465" s="20"/>
      <c r="D465" s="20"/>
      <c r="E465" s="21"/>
      <c r="F465" s="20"/>
      <c r="G465" s="22"/>
      <c r="H465" s="23"/>
      <c r="I465" s="25"/>
      <c r="J465" s="25"/>
      <c r="K465" s="25"/>
      <c r="L465" s="24"/>
      <c r="M465" s="43"/>
      <c r="N465" s="42"/>
      <c r="O465" s="39"/>
      <c r="P465" s="24"/>
    </row>
    <row r="466" spans="1:16" x14ac:dyDescent="0.25">
      <c r="A466" s="20"/>
      <c r="B466" s="20"/>
      <c r="C466" s="20"/>
      <c r="D466" s="20"/>
      <c r="E466" s="21"/>
      <c r="F466" s="20"/>
      <c r="G466" s="22"/>
      <c r="H466" s="23"/>
      <c r="I466" s="25"/>
      <c r="J466" s="25"/>
      <c r="K466" s="25"/>
      <c r="L466" s="24"/>
      <c r="M466" s="43"/>
      <c r="N466" s="42"/>
      <c r="O466" s="39"/>
      <c r="P466" s="24"/>
    </row>
    <row r="467" spans="1:16" x14ac:dyDescent="0.25">
      <c r="A467" s="20"/>
      <c r="B467" s="20"/>
      <c r="C467" s="20"/>
      <c r="D467" s="20"/>
      <c r="E467" s="21"/>
      <c r="F467" s="20"/>
      <c r="G467" s="22"/>
      <c r="H467" s="23"/>
      <c r="I467" s="25"/>
      <c r="J467" s="25"/>
      <c r="K467" s="25"/>
      <c r="L467" s="24"/>
      <c r="M467" s="43"/>
      <c r="N467" s="42"/>
      <c r="O467" s="39"/>
      <c r="P467" s="24"/>
    </row>
    <row r="468" spans="1:16" x14ac:dyDescent="0.25">
      <c r="A468" s="20"/>
      <c r="B468" s="20"/>
      <c r="C468" s="20"/>
      <c r="D468" s="20"/>
      <c r="E468" s="21"/>
      <c r="F468" s="20"/>
      <c r="G468" s="22"/>
      <c r="H468" s="23"/>
      <c r="I468" s="25"/>
      <c r="J468" s="25"/>
      <c r="K468" s="25"/>
      <c r="L468" s="24"/>
      <c r="M468" s="43"/>
      <c r="N468" s="42"/>
      <c r="O468" s="39"/>
      <c r="P468" s="24"/>
    </row>
    <row r="469" spans="1:16" x14ac:dyDescent="0.25">
      <c r="A469" s="20"/>
      <c r="B469" s="20"/>
      <c r="C469" s="20"/>
      <c r="D469" s="20"/>
      <c r="E469" s="21"/>
      <c r="F469" s="20"/>
      <c r="G469" s="22"/>
      <c r="H469" s="23"/>
      <c r="I469" s="25"/>
      <c r="J469" s="25"/>
      <c r="K469" s="25"/>
      <c r="L469" s="24"/>
      <c r="M469" s="43"/>
      <c r="N469" s="42"/>
      <c r="O469" s="39"/>
      <c r="P469" s="24"/>
    </row>
    <row r="470" spans="1:16" x14ac:dyDescent="0.25">
      <c r="A470" s="20"/>
      <c r="B470" s="20"/>
      <c r="C470" s="20"/>
      <c r="D470" s="20"/>
      <c r="E470" s="21"/>
      <c r="F470" s="20"/>
      <c r="G470" s="22"/>
      <c r="H470" s="23"/>
      <c r="I470" s="25"/>
      <c r="J470" s="25"/>
      <c r="K470" s="25"/>
      <c r="L470" s="24"/>
      <c r="M470" s="43"/>
      <c r="N470" s="42"/>
      <c r="O470" s="39"/>
      <c r="P470" s="24"/>
    </row>
    <row r="471" spans="1:16" x14ac:dyDescent="0.25">
      <c r="A471" s="20"/>
      <c r="B471" s="20"/>
      <c r="C471" s="20"/>
      <c r="D471" s="20"/>
      <c r="E471" s="21"/>
      <c r="F471" s="20"/>
      <c r="G471" s="22"/>
      <c r="H471" s="23"/>
      <c r="I471" s="25"/>
      <c r="J471" s="25"/>
      <c r="K471" s="25"/>
      <c r="L471" s="24"/>
      <c r="M471" s="43"/>
      <c r="N471" s="42"/>
      <c r="O471" s="39"/>
      <c r="P471" s="24"/>
    </row>
    <row r="472" spans="1:16" x14ac:dyDescent="0.25">
      <c r="A472" s="20"/>
      <c r="B472" s="20"/>
      <c r="C472" s="20"/>
      <c r="D472" s="20"/>
      <c r="E472" s="21"/>
      <c r="F472" s="20"/>
      <c r="G472" s="22"/>
      <c r="H472" s="23"/>
      <c r="I472" s="25"/>
      <c r="J472" s="25"/>
      <c r="K472" s="25"/>
      <c r="L472" s="24"/>
      <c r="M472" s="43"/>
      <c r="N472" s="42"/>
      <c r="O472" s="39"/>
      <c r="P472" s="24"/>
    </row>
    <row r="473" spans="1:16" x14ac:dyDescent="0.25">
      <c r="A473" s="20"/>
      <c r="B473" s="20"/>
      <c r="C473" s="20"/>
      <c r="D473" s="20"/>
      <c r="E473" s="21"/>
      <c r="F473" s="20"/>
      <c r="G473" s="22"/>
      <c r="H473" s="23"/>
      <c r="I473" s="25"/>
      <c r="J473" s="25"/>
      <c r="K473" s="25"/>
      <c r="L473" s="24"/>
      <c r="M473" s="43"/>
      <c r="N473" s="42"/>
      <c r="O473" s="39"/>
      <c r="P473" s="24"/>
    </row>
    <row r="474" spans="1:16" x14ac:dyDescent="0.25">
      <c r="A474" s="20"/>
      <c r="B474" s="20"/>
      <c r="C474" s="20"/>
      <c r="D474" s="20"/>
      <c r="E474" s="21"/>
      <c r="F474" s="20"/>
      <c r="G474" s="22"/>
      <c r="H474" s="23"/>
      <c r="I474" s="25"/>
      <c r="J474" s="25"/>
      <c r="K474" s="25"/>
      <c r="L474" s="24"/>
      <c r="M474" s="43"/>
      <c r="N474" s="42"/>
      <c r="O474" s="39"/>
      <c r="P474" s="24"/>
    </row>
    <row r="475" spans="1:16" x14ac:dyDescent="0.25">
      <c r="A475" s="20"/>
      <c r="B475" s="20"/>
      <c r="C475" s="20"/>
      <c r="D475" s="20"/>
      <c r="E475" s="21"/>
      <c r="F475" s="20"/>
      <c r="G475" s="22"/>
      <c r="H475" s="23"/>
      <c r="I475" s="25"/>
      <c r="J475" s="25"/>
      <c r="K475" s="25"/>
      <c r="L475" s="24"/>
      <c r="M475" s="43"/>
      <c r="N475" s="42"/>
      <c r="O475" s="39"/>
      <c r="P475" s="24"/>
    </row>
    <row r="476" spans="1:16" x14ac:dyDescent="0.25">
      <c r="A476" s="20"/>
      <c r="B476" s="20"/>
      <c r="C476" s="20"/>
      <c r="D476" s="20"/>
      <c r="E476" s="21"/>
      <c r="F476" s="20"/>
      <c r="G476" s="22"/>
      <c r="H476" s="23"/>
      <c r="I476" s="25"/>
      <c r="J476" s="25"/>
      <c r="K476" s="25"/>
      <c r="L476" s="24"/>
      <c r="M476" s="43"/>
      <c r="N476" s="42"/>
      <c r="O476" s="39"/>
      <c r="P476" s="24"/>
    </row>
    <row r="477" spans="1:16" x14ac:dyDescent="0.25">
      <c r="A477" s="20"/>
      <c r="B477" s="20"/>
      <c r="C477" s="20"/>
      <c r="D477" s="20"/>
      <c r="E477" s="21"/>
      <c r="F477" s="20"/>
      <c r="G477" s="22"/>
      <c r="H477" s="23"/>
      <c r="I477" s="25"/>
      <c r="J477" s="25"/>
      <c r="K477" s="25"/>
      <c r="L477" s="24"/>
      <c r="M477" s="43"/>
      <c r="N477" s="42"/>
      <c r="O477" s="39"/>
      <c r="P477" s="24"/>
    </row>
    <row r="478" spans="1:16" x14ac:dyDescent="0.25">
      <c r="A478" s="20"/>
      <c r="B478" s="20"/>
      <c r="C478" s="20"/>
      <c r="D478" s="20"/>
      <c r="E478" s="21"/>
      <c r="F478" s="20"/>
      <c r="G478" s="22"/>
      <c r="H478" s="23"/>
      <c r="I478" s="25"/>
      <c r="J478" s="25"/>
      <c r="K478" s="25"/>
      <c r="L478" s="24"/>
      <c r="M478" s="43"/>
      <c r="N478" s="42"/>
      <c r="O478" s="39"/>
      <c r="P478" s="24"/>
    </row>
    <row r="479" spans="1:16" x14ac:dyDescent="0.25">
      <c r="A479" s="20"/>
      <c r="B479" s="20"/>
      <c r="C479" s="20"/>
      <c r="D479" s="20"/>
      <c r="E479" s="21"/>
      <c r="F479" s="20"/>
      <c r="G479" s="22"/>
      <c r="H479" s="23"/>
      <c r="I479" s="25"/>
      <c r="J479" s="25"/>
      <c r="K479" s="25"/>
      <c r="L479" s="24"/>
      <c r="M479" s="43"/>
      <c r="N479" s="42"/>
      <c r="O479" s="39"/>
      <c r="P479" s="24"/>
    </row>
    <row r="480" spans="1:16" x14ac:dyDescent="0.25">
      <c r="A480" s="20"/>
      <c r="B480" s="20"/>
      <c r="C480" s="20"/>
      <c r="D480" s="20"/>
      <c r="E480" s="21"/>
      <c r="F480" s="20"/>
      <c r="G480" s="22"/>
      <c r="H480" s="23"/>
      <c r="I480" s="25"/>
      <c r="J480" s="25"/>
      <c r="K480" s="25"/>
      <c r="L480" s="24"/>
      <c r="M480" s="43"/>
      <c r="N480" s="42"/>
      <c r="O480" s="39"/>
      <c r="P480" s="24"/>
    </row>
    <row r="481" spans="1:16" x14ac:dyDescent="0.25">
      <c r="A481" s="20"/>
      <c r="B481" s="20"/>
      <c r="C481" s="20"/>
      <c r="D481" s="20"/>
      <c r="E481" s="21"/>
      <c r="F481" s="20"/>
      <c r="G481" s="22"/>
      <c r="H481" s="23"/>
      <c r="I481" s="25"/>
      <c r="J481" s="25"/>
      <c r="K481" s="25"/>
      <c r="L481" s="24"/>
      <c r="M481" s="43"/>
      <c r="N481" s="42"/>
      <c r="O481" s="39"/>
      <c r="P481" s="24"/>
    </row>
    <row r="482" spans="1:16" x14ac:dyDescent="0.25">
      <c r="A482" s="20"/>
      <c r="B482" s="20"/>
      <c r="C482" s="20"/>
      <c r="D482" s="20"/>
      <c r="E482" s="21"/>
      <c r="F482" s="20"/>
      <c r="G482" s="22"/>
      <c r="H482" s="23"/>
      <c r="I482" s="25"/>
      <c r="J482" s="25"/>
      <c r="K482" s="25"/>
      <c r="L482" s="24"/>
      <c r="M482" s="43"/>
      <c r="N482" s="42"/>
      <c r="O482" s="39"/>
      <c r="P482" s="24"/>
    </row>
    <row r="483" spans="1:16" x14ac:dyDescent="0.25">
      <c r="A483" s="20"/>
      <c r="B483" s="20"/>
      <c r="C483" s="20"/>
      <c r="D483" s="20"/>
      <c r="E483" s="21"/>
      <c r="F483" s="20"/>
      <c r="G483" s="22"/>
      <c r="H483" s="23"/>
      <c r="I483" s="25"/>
      <c r="J483" s="25"/>
      <c r="K483" s="25"/>
      <c r="L483" s="24"/>
      <c r="M483" s="43"/>
      <c r="N483" s="42"/>
      <c r="O483" s="39"/>
      <c r="P483" s="24"/>
    </row>
    <row r="484" spans="1:16" x14ac:dyDescent="0.25">
      <c r="A484" s="20"/>
      <c r="B484" s="20"/>
      <c r="C484" s="20"/>
      <c r="D484" s="20"/>
      <c r="E484" s="21"/>
      <c r="F484" s="20"/>
      <c r="G484" s="22"/>
      <c r="H484" s="23"/>
      <c r="I484" s="25"/>
      <c r="J484" s="25"/>
      <c r="K484" s="25"/>
      <c r="L484" s="24"/>
      <c r="M484" s="43"/>
      <c r="N484" s="42"/>
      <c r="O484" s="39"/>
      <c r="P484" s="24"/>
    </row>
    <row r="485" spans="1:16" x14ac:dyDescent="0.25">
      <c r="A485" s="20"/>
      <c r="B485" s="20"/>
      <c r="C485" s="20"/>
      <c r="D485" s="20"/>
      <c r="E485" s="21"/>
      <c r="F485" s="20"/>
      <c r="G485" s="22"/>
      <c r="H485" s="23"/>
      <c r="I485" s="25"/>
      <c r="J485" s="25"/>
      <c r="K485" s="25"/>
      <c r="L485" s="24"/>
      <c r="M485" s="43"/>
      <c r="N485" s="42"/>
      <c r="O485" s="39"/>
      <c r="P485" s="24"/>
    </row>
    <row r="486" spans="1:16" x14ac:dyDescent="0.25">
      <c r="A486" s="20"/>
      <c r="B486" s="20"/>
      <c r="C486" s="20"/>
      <c r="D486" s="20"/>
      <c r="E486" s="21"/>
      <c r="F486" s="20"/>
      <c r="G486" s="22"/>
      <c r="H486" s="23"/>
      <c r="I486" s="25"/>
      <c r="J486" s="25"/>
      <c r="K486" s="25"/>
      <c r="L486" s="24"/>
      <c r="M486" s="43"/>
      <c r="N486" s="42"/>
      <c r="O486" s="39"/>
      <c r="P486" s="24"/>
    </row>
    <row r="487" spans="1:16" x14ac:dyDescent="0.25">
      <c r="A487" s="20"/>
      <c r="B487" s="20"/>
      <c r="C487" s="20"/>
      <c r="D487" s="20"/>
      <c r="E487" s="21"/>
      <c r="F487" s="20"/>
      <c r="G487" s="22"/>
      <c r="H487" s="23"/>
      <c r="I487" s="25"/>
      <c r="J487" s="25"/>
      <c r="K487" s="25"/>
      <c r="L487" s="24"/>
      <c r="M487" s="43"/>
      <c r="N487" s="42"/>
      <c r="O487" s="39"/>
      <c r="P487" s="24"/>
    </row>
    <row r="488" spans="1:16" x14ac:dyDescent="0.25">
      <c r="A488" s="20"/>
      <c r="B488" s="20"/>
      <c r="C488" s="20"/>
      <c r="D488" s="20"/>
      <c r="E488" s="21"/>
      <c r="F488" s="20"/>
      <c r="G488" s="22"/>
      <c r="H488" s="23"/>
      <c r="I488" s="25"/>
      <c r="J488" s="25"/>
      <c r="K488" s="25"/>
      <c r="L488" s="24"/>
      <c r="M488" s="43"/>
      <c r="N488" s="42"/>
      <c r="O488" s="39"/>
      <c r="P488" s="24"/>
    </row>
    <row r="489" spans="1:16" x14ac:dyDescent="0.25">
      <c r="A489" s="20"/>
      <c r="B489" s="20"/>
      <c r="C489" s="20"/>
      <c r="D489" s="20"/>
      <c r="E489" s="21"/>
      <c r="F489" s="20"/>
      <c r="G489" s="22"/>
      <c r="H489" s="23"/>
      <c r="I489" s="25"/>
      <c r="J489" s="25"/>
      <c r="K489" s="25"/>
      <c r="L489" s="24"/>
      <c r="M489" s="43"/>
      <c r="N489" s="42"/>
      <c r="O489" s="39"/>
      <c r="P489" s="24"/>
    </row>
    <row r="490" spans="1:16" x14ac:dyDescent="0.25">
      <c r="A490" s="20"/>
      <c r="B490" s="20"/>
      <c r="C490" s="20"/>
      <c r="D490" s="20"/>
      <c r="E490" s="21"/>
      <c r="F490" s="20"/>
      <c r="G490" s="22"/>
      <c r="H490" s="23"/>
      <c r="I490" s="25"/>
      <c r="J490" s="25"/>
      <c r="K490" s="25"/>
      <c r="L490" s="24"/>
      <c r="M490" s="43"/>
      <c r="N490" s="42"/>
      <c r="O490" s="39"/>
      <c r="P490" s="24"/>
    </row>
    <row r="491" spans="1:16" x14ac:dyDescent="0.25">
      <c r="A491" s="20"/>
      <c r="B491" s="20"/>
      <c r="C491" s="20"/>
      <c r="D491" s="20"/>
      <c r="E491" s="21"/>
      <c r="F491" s="20"/>
      <c r="G491" s="22"/>
      <c r="H491" s="23"/>
      <c r="I491" s="25"/>
      <c r="J491" s="25"/>
      <c r="K491" s="25"/>
      <c r="L491" s="24"/>
      <c r="M491" s="43"/>
      <c r="N491" s="42"/>
      <c r="O491" s="39"/>
      <c r="P491" s="24"/>
    </row>
    <row r="492" spans="1:16" x14ac:dyDescent="0.25">
      <c r="A492" s="20"/>
      <c r="B492" s="20"/>
      <c r="C492" s="20"/>
      <c r="D492" s="20"/>
      <c r="E492" s="21"/>
      <c r="F492" s="20"/>
      <c r="G492" s="22"/>
      <c r="H492" s="23"/>
      <c r="I492" s="25"/>
      <c r="J492" s="25"/>
      <c r="K492" s="25"/>
      <c r="L492" s="24"/>
      <c r="M492" s="43"/>
      <c r="N492" s="42"/>
      <c r="O492" s="39"/>
      <c r="P492" s="24"/>
    </row>
    <row r="493" spans="1:16" x14ac:dyDescent="0.25">
      <c r="A493" s="20"/>
      <c r="B493" s="20"/>
      <c r="C493" s="20"/>
      <c r="D493" s="20"/>
      <c r="E493" s="21"/>
      <c r="F493" s="20"/>
      <c r="G493" s="22"/>
      <c r="H493" s="23"/>
      <c r="I493" s="25"/>
      <c r="J493" s="25"/>
      <c r="K493" s="25"/>
      <c r="L493" s="24"/>
      <c r="M493" s="43"/>
      <c r="N493" s="42"/>
      <c r="O493" s="39"/>
      <c r="P493" s="24"/>
    </row>
    <row r="494" spans="1:16" x14ac:dyDescent="0.25">
      <c r="A494" s="20"/>
      <c r="B494" s="20"/>
      <c r="C494" s="20"/>
      <c r="D494" s="20"/>
      <c r="E494" s="21"/>
      <c r="F494" s="20"/>
      <c r="G494" s="22"/>
      <c r="H494" s="23"/>
      <c r="I494" s="25"/>
      <c r="J494" s="25"/>
      <c r="K494" s="25"/>
      <c r="L494" s="24"/>
      <c r="M494" s="43"/>
      <c r="N494" s="42"/>
      <c r="O494" s="39"/>
      <c r="P494" s="24"/>
    </row>
    <row r="495" spans="1:16" x14ac:dyDescent="0.25">
      <c r="A495" s="20"/>
      <c r="B495" s="20"/>
      <c r="C495" s="20"/>
      <c r="D495" s="20"/>
      <c r="E495" s="21"/>
      <c r="F495" s="20"/>
      <c r="G495" s="22"/>
      <c r="H495" s="23"/>
      <c r="I495" s="25"/>
      <c r="J495" s="25"/>
      <c r="K495" s="25"/>
      <c r="L495" s="24"/>
      <c r="M495" s="43"/>
      <c r="N495" s="42"/>
      <c r="O495" s="39"/>
      <c r="P495" s="24"/>
    </row>
    <row r="496" spans="1:16" x14ac:dyDescent="0.25">
      <c r="A496" s="20"/>
      <c r="B496" s="20"/>
      <c r="C496" s="20"/>
      <c r="D496" s="20"/>
      <c r="E496" s="21"/>
      <c r="F496" s="20"/>
      <c r="G496" s="22"/>
      <c r="H496" s="23"/>
      <c r="I496" s="25"/>
      <c r="J496" s="25"/>
      <c r="K496" s="25"/>
      <c r="L496" s="24"/>
      <c r="M496" s="43"/>
      <c r="N496" s="42"/>
      <c r="O496" s="39"/>
      <c r="P496" s="24"/>
    </row>
    <row r="497" spans="1:16" x14ac:dyDescent="0.25">
      <c r="A497" s="20"/>
      <c r="B497" s="20"/>
      <c r="C497" s="20"/>
      <c r="D497" s="20"/>
      <c r="E497" s="21"/>
      <c r="F497" s="20"/>
      <c r="G497" s="22"/>
      <c r="H497" s="23"/>
      <c r="I497" s="25"/>
      <c r="J497" s="25"/>
      <c r="K497" s="25"/>
      <c r="L497" s="24"/>
      <c r="M497" s="43"/>
      <c r="N497" s="42"/>
      <c r="O497" s="39"/>
      <c r="P497" s="24"/>
    </row>
    <row r="498" spans="1:16" x14ac:dyDescent="0.25">
      <c r="A498" s="20"/>
      <c r="B498" s="20"/>
      <c r="C498" s="20"/>
      <c r="D498" s="20"/>
      <c r="E498" s="21"/>
      <c r="F498" s="20"/>
      <c r="G498" s="22"/>
      <c r="H498" s="23"/>
      <c r="I498" s="25"/>
      <c r="J498" s="25"/>
      <c r="K498" s="25"/>
      <c r="L498" s="24"/>
      <c r="M498" s="43"/>
      <c r="N498" s="42"/>
      <c r="O498" s="39"/>
      <c r="P498" s="24"/>
    </row>
    <row r="499" spans="1:16" x14ac:dyDescent="0.25">
      <c r="A499" s="20"/>
      <c r="B499" s="20"/>
      <c r="C499" s="20"/>
      <c r="D499" s="20"/>
      <c r="E499" s="21"/>
      <c r="F499" s="20"/>
      <c r="G499" s="22"/>
      <c r="H499" s="23"/>
      <c r="I499" s="25"/>
      <c r="J499" s="25"/>
      <c r="K499" s="25"/>
      <c r="L499" s="24"/>
      <c r="M499" s="43"/>
      <c r="N499" s="42"/>
      <c r="O499" s="39"/>
      <c r="P499" s="24"/>
    </row>
    <row r="500" spans="1:16" x14ac:dyDescent="0.25">
      <c r="A500" s="20"/>
      <c r="B500" s="20"/>
      <c r="C500" s="20"/>
      <c r="D500" s="20"/>
      <c r="E500" s="21"/>
      <c r="F500" s="20"/>
      <c r="G500" s="22"/>
      <c r="H500" s="23"/>
      <c r="I500" s="25"/>
      <c r="J500" s="25"/>
      <c r="K500" s="25"/>
      <c r="L500" s="24"/>
      <c r="M500" s="43"/>
      <c r="N500" s="42"/>
      <c r="O500" s="39"/>
      <c r="P500" s="24"/>
    </row>
    <row r="501" spans="1:16" x14ac:dyDescent="0.25">
      <c r="A501" s="20"/>
      <c r="B501" s="20"/>
      <c r="C501" s="20"/>
      <c r="D501" s="20"/>
      <c r="E501" s="21"/>
      <c r="F501" s="20"/>
      <c r="G501" s="22"/>
      <c r="H501" s="23"/>
      <c r="I501" s="25"/>
      <c r="J501" s="25"/>
      <c r="K501" s="25"/>
      <c r="L501" s="24"/>
      <c r="M501" s="43"/>
      <c r="N501" s="42"/>
      <c r="O501" s="39"/>
      <c r="P501" s="24"/>
    </row>
    <row r="502" spans="1:16" x14ac:dyDescent="0.25">
      <c r="A502" s="20"/>
      <c r="B502" s="20"/>
      <c r="C502" s="20"/>
      <c r="D502" s="20"/>
      <c r="E502" s="21"/>
      <c r="F502" s="20"/>
      <c r="G502" s="22"/>
      <c r="H502" s="23"/>
      <c r="I502" s="25"/>
      <c r="J502" s="25"/>
      <c r="K502" s="25"/>
      <c r="L502" s="24"/>
      <c r="M502" s="43"/>
      <c r="N502" s="42"/>
      <c r="O502" s="39"/>
      <c r="P502" s="24"/>
    </row>
    <row r="503" spans="1:16" x14ac:dyDescent="0.25">
      <c r="A503" s="20"/>
      <c r="B503" s="20"/>
      <c r="C503" s="20"/>
      <c r="D503" s="20"/>
      <c r="E503" s="21"/>
      <c r="F503" s="20"/>
      <c r="G503" s="22"/>
      <c r="H503" s="23"/>
      <c r="I503" s="25"/>
      <c r="J503" s="25"/>
      <c r="K503" s="25"/>
      <c r="L503" s="24"/>
      <c r="M503" s="43"/>
      <c r="N503" s="42"/>
      <c r="O503" s="39"/>
      <c r="P503" s="24"/>
    </row>
    <row r="504" spans="1:16" x14ac:dyDescent="0.25">
      <c r="A504" s="20"/>
      <c r="B504" s="20"/>
      <c r="C504" s="20"/>
      <c r="D504" s="20"/>
      <c r="E504" s="21"/>
      <c r="F504" s="20"/>
      <c r="G504" s="22"/>
      <c r="H504" s="23"/>
      <c r="I504" s="25"/>
      <c r="J504" s="25"/>
      <c r="K504" s="25"/>
      <c r="L504" s="24"/>
      <c r="M504" s="43"/>
      <c r="N504" s="42"/>
      <c r="O504" s="39"/>
      <c r="P504" s="24"/>
    </row>
    <row r="505" spans="1:16" x14ac:dyDescent="0.25">
      <c r="A505" s="20"/>
      <c r="B505" s="20"/>
      <c r="C505" s="20"/>
      <c r="D505" s="20"/>
      <c r="E505" s="21"/>
      <c r="F505" s="20"/>
      <c r="G505" s="22"/>
      <c r="H505" s="23"/>
      <c r="I505" s="25"/>
      <c r="J505" s="25"/>
      <c r="K505" s="25"/>
      <c r="L505" s="24"/>
      <c r="M505" s="43"/>
      <c r="N505" s="42"/>
      <c r="O505" s="39"/>
      <c r="P505" s="24"/>
    </row>
    <row r="506" spans="1:16" x14ac:dyDescent="0.25">
      <c r="A506" s="20"/>
      <c r="B506" s="20"/>
      <c r="C506" s="20"/>
      <c r="D506" s="20"/>
      <c r="E506" s="21"/>
      <c r="F506" s="20"/>
      <c r="G506" s="22"/>
      <c r="H506" s="23"/>
      <c r="I506" s="25"/>
      <c r="J506" s="25"/>
      <c r="K506" s="25"/>
      <c r="L506" s="24"/>
      <c r="M506" s="43"/>
      <c r="N506" s="42"/>
      <c r="O506" s="39"/>
      <c r="P506" s="24"/>
    </row>
    <row r="507" spans="1:16" x14ac:dyDescent="0.25">
      <c r="A507" s="20"/>
      <c r="B507" s="20"/>
      <c r="C507" s="20"/>
      <c r="D507" s="20"/>
      <c r="E507" s="21"/>
      <c r="F507" s="20"/>
      <c r="G507" s="22"/>
      <c r="H507" s="23"/>
      <c r="I507" s="25"/>
      <c r="J507" s="25"/>
      <c r="K507" s="25"/>
      <c r="L507" s="24"/>
      <c r="M507" s="43"/>
      <c r="N507" s="42"/>
      <c r="O507" s="39"/>
      <c r="P507" s="24"/>
    </row>
    <row r="508" spans="1:16" x14ac:dyDescent="0.25">
      <c r="A508" s="20"/>
      <c r="B508" s="20"/>
      <c r="C508" s="20"/>
      <c r="D508" s="20"/>
      <c r="E508" s="21"/>
      <c r="F508" s="20"/>
      <c r="G508" s="22"/>
      <c r="H508" s="23"/>
      <c r="I508" s="25"/>
      <c r="J508" s="25"/>
      <c r="K508" s="25"/>
      <c r="L508" s="24"/>
      <c r="M508" s="43"/>
      <c r="N508" s="42"/>
      <c r="O508" s="39"/>
      <c r="P508" s="24"/>
    </row>
    <row r="509" spans="1:16" x14ac:dyDescent="0.25">
      <c r="A509" s="20"/>
      <c r="B509" s="20"/>
      <c r="C509" s="20"/>
      <c r="D509" s="20"/>
      <c r="E509" s="21"/>
      <c r="F509" s="20"/>
      <c r="G509" s="22"/>
      <c r="H509" s="23"/>
      <c r="I509" s="25"/>
      <c r="J509" s="25"/>
      <c r="K509" s="25"/>
      <c r="L509" s="24"/>
      <c r="M509" s="43"/>
      <c r="N509" s="42"/>
      <c r="O509" s="39"/>
      <c r="P509" s="24"/>
    </row>
    <row r="510" spans="1:16" x14ac:dyDescent="0.25">
      <c r="A510" s="20"/>
      <c r="B510" s="20"/>
      <c r="C510" s="20"/>
      <c r="D510" s="20"/>
      <c r="E510" s="21"/>
      <c r="F510" s="20"/>
      <c r="G510" s="22"/>
      <c r="H510" s="23"/>
      <c r="I510" s="25"/>
      <c r="J510" s="25"/>
      <c r="K510" s="25"/>
      <c r="L510" s="24"/>
      <c r="M510" s="43"/>
      <c r="N510" s="42"/>
      <c r="O510" s="39"/>
      <c r="P510" s="24"/>
    </row>
    <row r="511" spans="1:16" x14ac:dyDescent="0.25">
      <c r="A511" s="20"/>
      <c r="B511" s="20"/>
      <c r="C511" s="20"/>
      <c r="D511" s="20"/>
      <c r="E511" s="21"/>
      <c r="F511" s="20"/>
      <c r="G511" s="22"/>
      <c r="H511" s="23"/>
      <c r="I511" s="25"/>
      <c r="J511" s="25"/>
      <c r="K511" s="25"/>
      <c r="L511" s="24"/>
      <c r="M511" s="43"/>
      <c r="N511" s="42"/>
      <c r="O511" s="39"/>
      <c r="P511" s="24"/>
    </row>
    <row r="512" spans="1:16" x14ac:dyDescent="0.25">
      <c r="A512" s="20"/>
      <c r="B512" s="20"/>
      <c r="C512" s="20"/>
      <c r="D512" s="20"/>
      <c r="E512" s="21"/>
      <c r="F512" s="20"/>
      <c r="G512" s="22"/>
      <c r="H512" s="23"/>
      <c r="I512" s="25"/>
      <c r="J512" s="25"/>
      <c r="K512" s="25"/>
      <c r="L512" s="24"/>
      <c r="M512" s="43"/>
      <c r="N512" s="42"/>
      <c r="O512" s="39"/>
      <c r="P512" s="24"/>
    </row>
    <row r="513" spans="1:16" x14ac:dyDescent="0.25">
      <c r="A513" s="20"/>
      <c r="B513" s="20"/>
      <c r="C513" s="20"/>
      <c r="D513" s="20"/>
      <c r="E513" s="21"/>
      <c r="F513" s="20"/>
      <c r="G513" s="22"/>
      <c r="H513" s="23"/>
      <c r="I513" s="25"/>
      <c r="J513" s="25"/>
      <c r="K513" s="25"/>
      <c r="L513" s="24"/>
      <c r="M513" s="43"/>
      <c r="N513" s="42"/>
      <c r="O513" s="39"/>
      <c r="P513" s="24"/>
    </row>
    <row r="514" spans="1:16" x14ac:dyDescent="0.25">
      <c r="A514" s="20"/>
      <c r="B514" s="20"/>
      <c r="C514" s="20"/>
      <c r="D514" s="20"/>
      <c r="E514" s="21"/>
      <c r="F514" s="20"/>
      <c r="G514" s="22"/>
      <c r="H514" s="23"/>
      <c r="I514" s="25"/>
      <c r="J514" s="25"/>
      <c r="K514" s="25"/>
      <c r="L514" s="24"/>
      <c r="M514" s="43"/>
      <c r="N514" s="42"/>
      <c r="O514" s="39"/>
      <c r="P514" s="24"/>
    </row>
    <row r="515" spans="1:16" x14ac:dyDescent="0.25">
      <c r="A515" s="20"/>
      <c r="B515" s="20"/>
      <c r="C515" s="20"/>
      <c r="D515" s="20"/>
      <c r="E515" s="21"/>
      <c r="F515" s="20"/>
      <c r="G515" s="22"/>
      <c r="H515" s="23"/>
      <c r="I515" s="25"/>
      <c r="J515" s="25"/>
      <c r="K515" s="25"/>
      <c r="L515" s="24"/>
      <c r="M515" s="43"/>
      <c r="N515" s="42"/>
      <c r="O515" s="39"/>
      <c r="P515" s="24"/>
    </row>
    <row r="516" spans="1:16" x14ac:dyDescent="0.25">
      <c r="A516" s="20"/>
      <c r="B516" s="20"/>
      <c r="C516" s="20"/>
      <c r="D516" s="20"/>
      <c r="E516" s="21"/>
      <c r="F516" s="20"/>
      <c r="G516" s="22"/>
      <c r="H516" s="23"/>
      <c r="I516" s="25"/>
      <c r="J516" s="25"/>
      <c r="K516" s="25"/>
      <c r="L516" s="24"/>
      <c r="M516" s="43"/>
      <c r="N516" s="42"/>
      <c r="O516" s="39"/>
      <c r="P516" s="24"/>
    </row>
    <row r="517" spans="1:16" x14ac:dyDescent="0.25">
      <c r="A517" s="20"/>
      <c r="B517" s="20"/>
      <c r="C517" s="20"/>
      <c r="D517" s="20"/>
      <c r="E517" s="21"/>
      <c r="F517" s="20"/>
      <c r="G517" s="22"/>
      <c r="H517" s="23"/>
      <c r="I517" s="25"/>
      <c r="J517" s="25"/>
      <c r="K517" s="25"/>
      <c r="L517" s="24"/>
      <c r="M517" s="43"/>
      <c r="N517" s="42"/>
      <c r="O517" s="39"/>
      <c r="P517" s="24"/>
    </row>
    <row r="518" spans="1:16" x14ac:dyDescent="0.25">
      <c r="A518" s="20"/>
      <c r="B518" s="20"/>
      <c r="C518" s="20"/>
      <c r="D518" s="20"/>
      <c r="E518" s="21"/>
      <c r="F518" s="20"/>
      <c r="G518" s="22"/>
      <c r="H518" s="23"/>
      <c r="I518" s="25"/>
      <c r="J518" s="25"/>
      <c r="K518" s="25"/>
      <c r="L518" s="24"/>
      <c r="M518" s="43"/>
      <c r="N518" s="42"/>
      <c r="O518" s="39"/>
      <c r="P518" s="24"/>
    </row>
    <row r="519" spans="1:16" x14ac:dyDescent="0.25">
      <c r="A519" s="20"/>
      <c r="B519" s="20"/>
      <c r="C519" s="20"/>
      <c r="D519" s="20"/>
      <c r="E519" s="21"/>
      <c r="F519" s="20"/>
      <c r="G519" s="22"/>
      <c r="H519" s="23"/>
      <c r="I519" s="25"/>
      <c r="J519" s="25"/>
      <c r="K519" s="25"/>
      <c r="L519" s="24"/>
      <c r="M519" s="43"/>
      <c r="N519" s="42"/>
      <c r="O519" s="39"/>
      <c r="P519" s="24"/>
    </row>
    <row r="520" spans="1:16" x14ac:dyDescent="0.25">
      <c r="A520" s="20"/>
      <c r="B520" s="20"/>
      <c r="C520" s="20"/>
      <c r="D520" s="20"/>
      <c r="E520" s="21"/>
      <c r="F520" s="20"/>
      <c r="G520" s="22"/>
      <c r="H520" s="23"/>
      <c r="I520" s="25"/>
      <c r="J520" s="25"/>
      <c r="K520" s="25"/>
      <c r="L520" s="24"/>
      <c r="M520" s="43"/>
      <c r="N520" s="42"/>
      <c r="O520" s="39"/>
      <c r="P520" s="24"/>
    </row>
    <row r="521" spans="1:16" x14ac:dyDescent="0.25">
      <c r="A521" s="20"/>
      <c r="B521" s="20"/>
      <c r="C521" s="20"/>
      <c r="D521" s="20"/>
      <c r="E521" s="21"/>
      <c r="F521" s="20"/>
      <c r="G521" s="22"/>
      <c r="H521" s="23"/>
      <c r="I521" s="25"/>
      <c r="J521" s="25"/>
      <c r="K521" s="25"/>
      <c r="L521" s="24"/>
      <c r="M521" s="43"/>
      <c r="N521" s="42"/>
      <c r="O521" s="39"/>
      <c r="P521" s="24"/>
    </row>
    <row r="522" spans="1:16" x14ac:dyDescent="0.25">
      <c r="A522" s="20"/>
      <c r="B522" s="20"/>
      <c r="C522" s="20"/>
      <c r="D522" s="20"/>
      <c r="E522" s="21"/>
      <c r="F522" s="20"/>
      <c r="G522" s="22"/>
      <c r="H522" s="23"/>
      <c r="I522" s="25"/>
      <c r="J522" s="25"/>
      <c r="K522" s="25"/>
      <c r="L522" s="24"/>
      <c r="M522" s="43"/>
      <c r="N522" s="42"/>
      <c r="O522" s="39"/>
      <c r="P522" s="24"/>
    </row>
    <row r="523" spans="1:16" x14ac:dyDescent="0.25">
      <c r="A523" s="20"/>
      <c r="B523" s="20"/>
      <c r="C523" s="20"/>
      <c r="D523" s="20"/>
      <c r="E523" s="21"/>
      <c r="F523" s="20"/>
      <c r="G523" s="22"/>
      <c r="H523" s="23"/>
      <c r="I523" s="25"/>
      <c r="J523" s="25"/>
      <c r="K523" s="25"/>
      <c r="L523" s="24"/>
      <c r="M523" s="43"/>
      <c r="N523" s="42"/>
      <c r="O523" s="39"/>
      <c r="P523" s="24"/>
    </row>
    <row r="524" spans="1:16" x14ac:dyDescent="0.25">
      <c r="A524" s="20"/>
      <c r="B524" s="20"/>
      <c r="C524" s="20"/>
      <c r="D524" s="20"/>
      <c r="E524" s="21"/>
      <c r="F524" s="20"/>
      <c r="G524" s="22"/>
      <c r="H524" s="23"/>
      <c r="I524" s="25"/>
      <c r="J524" s="25"/>
      <c r="K524" s="25"/>
      <c r="L524" s="24"/>
      <c r="M524" s="43"/>
      <c r="N524" s="42"/>
      <c r="O524" s="39"/>
      <c r="P524" s="24"/>
    </row>
    <row r="525" spans="1:16" x14ac:dyDescent="0.25">
      <c r="A525" s="20"/>
      <c r="B525" s="20"/>
      <c r="C525" s="20"/>
      <c r="D525" s="20"/>
      <c r="E525" s="21"/>
      <c r="F525" s="20"/>
      <c r="G525" s="22"/>
      <c r="H525" s="23"/>
      <c r="I525" s="25"/>
      <c r="J525" s="25"/>
      <c r="K525" s="25"/>
      <c r="L525" s="24"/>
      <c r="M525" s="43"/>
      <c r="N525" s="42"/>
      <c r="O525" s="39"/>
      <c r="P525" s="24"/>
    </row>
    <row r="526" spans="1:16" x14ac:dyDescent="0.25">
      <c r="A526" s="20"/>
      <c r="B526" s="20"/>
      <c r="C526" s="20"/>
      <c r="D526" s="20"/>
      <c r="E526" s="21"/>
      <c r="F526" s="20"/>
      <c r="G526" s="22"/>
      <c r="H526" s="23"/>
      <c r="I526" s="25"/>
      <c r="J526" s="25"/>
      <c r="K526" s="25"/>
      <c r="L526" s="24"/>
      <c r="M526" s="43"/>
      <c r="N526" s="42"/>
      <c r="O526" s="39"/>
      <c r="P526" s="24"/>
    </row>
    <row r="527" spans="1:16" x14ac:dyDescent="0.25">
      <c r="A527" s="20"/>
      <c r="B527" s="20"/>
      <c r="C527" s="20"/>
      <c r="D527" s="20"/>
      <c r="E527" s="21"/>
      <c r="F527" s="20"/>
      <c r="G527" s="22"/>
      <c r="H527" s="23"/>
      <c r="I527" s="25"/>
      <c r="J527" s="25"/>
      <c r="K527" s="25"/>
      <c r="L527" s="24"/>
      <c r="M527" s="43"/>
      <c r="N527" s="42"/>
      <c r="O527" s="39"/>
      <c r="P527" s="24"/>
    </row>
    <row r="528" spans="1:16" x14ac:dyDescent="0.25">
      <c r="A528" s="20"/>
      <c r="B528" s="20"/>
      <c r="C528" s="20"/>
      <c r="D528" s="20"/>
      <c r="E528" s="21"/>
      <c r="F528" s="20"/>
      <c r="G528" s="22"/>
      <c r="H528" s="23"/>
      <c r="I528" s="25"/>
      <c r="J528" s="25"/>
      <c r="K528" s="25"/>
      <c r="L528" s="24"/>
      <c r="M528" s="43"/>
      <c r="N528" s="42"/>
      <c r="O528" s="39"/>
      <c r="P528" s="24"/>
    </row>
    <row r="529" spans="1:16" x14ac:dyDescent="0.25">
      <c r="A529" s="20"/>
      <c r="B529" s="20"/>
      <c r="C529" s="20"/>
      <c r="D529" s="20"/>
      <c r="E529" s="21"/>
      <c r="F529" s="20"/>
      <c r="G529" s="22"/>
      <c r="H529" s="23"/>
      <c r="I529" s="25"/>
      <c r="J529" s="25"/>
      <c r="K529" s="25"/>
      <c r="L529" s="24"/>
      <c r="M529" s="43"/>
      <c r="N529" s="42"/>
      <c r="O529" s="39"/>
      <c r="P529" s="24"/>
    </row>
    <row r="530" spans="1:16" x14ac:dyDescent="0.25">
      <c r="A530" s="20"/>
      <c r="B530" s="20"/>
      <c r="C530" s="20"/>
      <c r="D530" s="20"/>
      <c r="E530" s="21"/>
      <c r="F530" s="20"/>
      <c r="G530" s="22"/>
      <c r="H530" s="23"/>
      <c r="I530" s="25"/>
      <c r="J530" s="25"/>
      <c r="K530" s="25"/>
      <c r="L530" s="24"/>
      <c r="M530" s="43"/>
      <c r="N530" s="42"/>
      <c r="O530" s="39"/>
      <c r="P530" s="24"/>
    </row>
    <row r="531" spans="1:16" x14ac:dyDescent="0.25">
      <c r="A531" s="20"/>
      <c r="B531" s="20"/>
      <c r="C531" s="20"/>
      <c r="D531" s="20"/>
      <c r="E531" s="21"/>
      <c r="F531" s="20"/>
      <c r="G531" s="22"/>
      <c r="H531" s="23"/>
      <c r="I531" s="25"/>
      <c r="J531" s="25"/>
      <c r="K531" s="25"/>
      <c r="L531" s="24"/>
      <c r="M531" s="43"/>
      <c r="N531" s="42"/>
      <c r="O531" s="39"/>
      <c r="P531" s="24"/>
    </row>
    <row r="532" spans="1:16" x14ac:dyDescent="0.25">
      <c r="A532" s="20"/>
      <c r="B532" s="20"/>
      <c r="C532" s="20"/>
      <c r="D532" s="20"/>
      <c r="E532" s="21"/>
      <c r="F532" s="20"/>
      <c r="G532" s="22"/>
      <c r="H532" s="23"/>
      <c r="I532" s="25"/>
      <c r="J532" s="25"/>
      <c r="K532" s="25"/>
      <c r="L532" s="24"/>
      <c r="M532" s="43"/>
      <c r="N532" s="42"/>
      <c r="O532" s="39"/>
      <c r="P532" s="24"/>
    </row>
    <row r="533" spans="1:16" x14ac:dyDescent="0.25">
      <c r="A533" s="20"/>
      <c r="B533" s="20"/>
      <c r="C533" s="20"/>
      <c r="D533" s="20"/>
      <c r="E533" s="21"/>
      <c r="F533" s="20"/>
      <c r="G533" s="22"/>
      <c r="H533" s="23"/>
      <c r="I533" s="25"/>
      <c r="J533" s="25"/>
      <c r="K533" s="25"/>
      <c r="L533" s="24"/>
      <c r="M533" s="43"/>
      <c r="N533" s="42"/>
      <c r="O533" s="39"/>
      <c r="P533" s="24"/>
    </row>
    <row r="534" spans="1:16" x14ac:dyDescent="0.25">
      <c r="A534" s="20"/>
      <c r="B534" s="20"/>
      <c r="C534" s="20"/>
      <c r="D534" s="20"/>
      <c r="E534" s="21"/>
      <c r="F534" s="20"/>
      <c r="G534" s="22"/>
      <c r="H534" s="23"/>
      <c r="I534" s="25"/>
      <c r="J534" s="25"/>
      <c r="K534" s="25"/>
      <c r="L534" s="24"/>
      <c r="M534" s="43"/>
      <c r="N534" s="42"/>
      <c r="O534" s="39"/>
      <c r="P534" s="24"/>
    </row>
    <row r="535" spans="1:16" x14ac:dyDescent="0.25">
      <c r="A535" s="20"/>
      <c r="B535" s="20"/>
      <c r="C535" s="20"/>
      <c r="D535" s="20"/>
      <c r="E535" s="21"/>
      <c r="F535" s="20"/>
      <c r="G535" s="22"/>
      <c r="H535" s="23"/>
      <c r="I535" s="25"/>
      <c r="J535" s="25"/>
      <c r="K535" s="25"/>
      <c r="L535" s="24"/>
      <c r="M535" s="43"/>
      <c r="N535" s="42"/>
      <c r="O535" s="39"/>
      <c r="P535" s="24"/>
    </row>
    <row r="536" spans="1:16" x14ac:dyDescent="0.25">
      <c r="A536" s="20"/>
      <c r="B536" s="20"/>
      <c r="C536" s="20"/>
      <c r="D536" s="20"/>
      <c r="E536" s="21"/>
      <c r="F536" s="20"/>
      <c r="G536" s="22"/>
      <c r="H536" s="23"/>
      <c r="I536" s="25"/>
      <c r="J536" s="25"/>
      <c r="K536" s="25"/>
      <c r="L536" s="24"/>
      <c r="M536" s="43"/>
      <c r="N536" s="42"/>
      <c r="O536" s="39"/>
      <c r="P536" s="24"/>
    </row>
    <row r="537" spans="1:16" x14ac:dyDescent="0.25">
      <c r="A537" s="20"/>
      <c r="B537" s="20"/>
      <c r="C537" s="20"/>
      <c r="D537" s="20"/>
      <c r="E537" s="21"/>
      <c r="F537" s="20"/>
      <c r="G537" s="22"/>
      <c r="H537" s="23"/>
      <c r="I537" s="25"/>
      <c r="J537" s="25"/>
      <c r="K537" s="25"/>
      <c r="L537" s="24"/>
      <c r="M537" s="43"/>
      <c r="N537" s="42"/>
      <c r="O537" s="39"/>
      <c r="P537" s="24"/>
    </row>
    <row r="538" spans="1:16" x14ac:dyDescent="0.25">
      <c r="A538" s="20"/>
      <c r="B538" s="20"/>
      <c r="C538" s="20"/>
      <c r="D538" s="20"/>
      <c r="E538" s="21"/>
      <c r="F538" s="20"/>
      <c r="G538" s="22"/>
      <c r="H538" s="23"/>
      <c r="I538" s="25"/>
      <c r="J538" s="25"/>
      <c r="K538" s="25"/>
      <c r="L538" s="24"/>
      <c r="M538" s="43"/>
      <c r="N538" s="42"/>
      <c r="O538" s="39"/>
      <c r="P538" s="24"/>
    </row>
    <row r="539" spans="1:16" x14ac:dyDescent="0.25">
      <c r="A539" s="20"/>
      <c r="B539" s="20"/>
      <c r="C539" s="20"/>
      <c r="D539" s="20"/>
      <c r="E539" s="21"/>
      <c r="F539" s="20"/>
      <c r="G539" s="22"/>
      <c r="H539" s="23"/>
      <c r="I539" s="25"/>
      <c r="J539" s="25"/>
      <c r="K539" s="25"/>
      <c r="L539" s="24"/>
      <c r="M539" s="43"/>
      <c r="N539" s="42"/>
      <c r="O539" s="39"/>
      <c r="P539" s="24"/>
    </row>
    <row r="540" spans="1:16" x14ac:dyDescent="0.25">
      <c r="A540" s="20"/>
      <c r="B540" s="20"/>
      <c r="C540" s="20"/>
      <c r="D540" s="20"/>
      <c r="E540" s="21"/>
      <c r="F540" s="20"/>
      <c r="G540" s="22"/>
      <c r="H540" s="23"/>
      <c r="I540" s="25"/>
      <c r="J540" s="25"/>
      <c r="K540" s="25"/>
      <c r="L540" s="24"/>
      <c r="M540" s="43"/>
      <c r="N540" s="42"/>
      <c r="O540" s="39"/>
      <c r="P540" s="24"/>
    </row>
    <row r="541" spans="1:16" x14ac:dyDescent="0.25">
      <c r="A541" s="20"/>
      <c r="B541" s="20"/>
      <c r="C541" s="20"/>
      <c r="D541" s="20"/>
      <c r="E541" s="21"/>
      <c r="F541" s="20"/>
      <c r="G541" s="22"/>
      <c r="H541" s="23"/>
      <c r="I541" s="25"/>
      <c r="J541" s="25"/>
      <c r="K541" s="25"/>
      <c r="L541" s="24"/>
      <c r="M541" s="43"/>
      <c r="N541" s="42"/>
      <c r="O541" s="39"/>
      <c r="P541" s="24"/>
    </row>
    <row r="542" spans="1:16" x14ac:dyDescent="0.25">
      <c r="A542" s="20"/>
      <c r="B542" s="20"/>
      <c r="C542" s="20"/>
      <c r="D542" s="20"/>
      <c r="E542" s="21"/>
      <c r="F542" s="20"/>
      <c r="G542" s="22"/>
      <c r="H542" s="23"/>
      <c r="I542" s="25"/>
      <c r="J542" s="25"/>
      <c r="K542" s="25"/>
      <c r="L542" s="24"/>
      <c r="M542" s="43"/>
      <c r="N542" s="42"/>
      <c r="O542" s="39"/>
      <c r="P542" s="24"/>
    </row>
    <row r="543" spans="1:16" x14ac:dyDescent="0.25">
      <c r="A543" s="20"/>
      <c r="B543" s="20"/>
      <c r="C543" s="20"/>
      <c r="D543" s="20"/>
      <c r="E543" s="21"/>
      <c r="F543" s="20"/>
      <c r="G543" s="22"/>
      <c r="H543" s="23"/>
      <c r="I543" s="25"/>
      <c r="J543" s="25"/>
      <c r="K543" s="25"/>
      <c r="L543" s="24"/>
      <c r="M543" s="43"/>
      <c r="N543" s="42"/>
      <c r="O543" s="39"/>
      <c r="P543" s="24"/>
    </row>
    <row r="544" spans="1:16" x14ac:dyDescent="0.25">
      <c r="A544" s="20"/>
      <c r="B544" s="20"/>
      <c r="C544" s="20"/>
      <c r="D544" s="20"/>
      <c r="E544" s="21"/>
      <c r="F544" s="20"/>
      <c r="G544" s="22"/>
      <c r="H544" s="23"/>
      <c r="I544" s="25"/>
      <c r="J544" s="25"/>
      <c r="K544" s="25"/>
      <c r="L544" s="24"/>
      <c r="M544" s="43"/>
      <c r="N544" s="42"/>
      <c r="O544" s="39"/>
      <c r="P544" s="24"/>
    </row>
    <row r="545" spans="1:16" x14ac:dyDescent="0.25">
      <c r="A545" s="20"/>
      <c r="B545" s="20"/>
      <c r="C545" s="20"/>
      <c r="D545" s="20"/>
      <c r="E545" s="21"/>
      <c r="F545" s="20"/>
      <c r="G545" s="22"/>
      <c r="H545" s="23"/>
      <c r="I545" s="25"/>
      <c r="J545" s="25"/>
      <c r="K545" s="25"/>
      <c r="L545" s="24"/>
      <c r="M545" s="43"/>
      <c r="N545" s="42"/>
      <c r="O545" s="39"/>
      <c r="P545" s="24"/>
    </row>
    <row r="546" spans="1:16" x14ac:dyDescent="0.25">
      <c r="A546" s="20"/>
      <c r="B546" s="20"/>
      <c r="C546" s="20"/>
      <c r="D546" s="20"/>
      <c r="E546" s="21"/>
      <c r="F546" s="20"/>
      <c r="G546" s="22"/>
      <c r="H546" s="23"/>
      <c r="I546" s="25"/>
      <c r="J546" s="25"/>
      <c r="K546" s="25"/>
      <c r="L546" s="24"/>
      <c r="M546" s="43"/>
      <c r="N546" s="42"/>
      <c r="O546" s="39"/>
      <c r="P546" s="24"/>
    </row>
    <row r="547" spans="1:16" x14ac:dyDescent="0.25">
      <c r="A547" s="20"/>
      <c r="B547" s="20"/>
      <c r="C547" s="20"/>
      <c r="D547" s="20"/>
      <c r="E547" s="21"/>
      <c r="F547" s="20"/>
      <c r="G547" s="22"/>
      <c r="H547" s="23"/>
      <c r="I547" s="25"/>
      <c r="J547" s="25"/>
      <c r="K547" s="25"/>
      <c r="L547" s="24"/>
      <c r="M547" s="43"/>
      <c r="N547" s="42"/>
      <c r="O547" s="39"/>
      <c r="P547" s="24"/>
    </row>
    <row r="548" spans="1:16" x14ac:dyDescent="0.25">
      <c r="A548" s="20"/>
      <c r="B548" s="20"/>
      <c r="C548" s="20"/>
      <c r="D548" s="20"/>
      <c r="E548" s="21"/>
      <c r="F548" s="20"/>
      <c r="G548" s="22"/>
      <c r="H548" s="23"/>
      <c r="I548" s="25"/>
      <c r="J548" s="25"/>
      <c r="K548" s="25"/>
      <c r="L548" s="24"/>
      <c r="M548" s="43"/>
      <c r="N548" s="42"/>
      <c r="O548" s="39"/>
      <c r="P548" s="24"/>
    </row>
    <row r="549" spans="1:16" x14ac:dyDescent="0.25">
      <c r="A549" s="20"/>
      <c r="B549" s="20"/>
      <c r="C549" s="20"/>
      <c r="D549" s="20"/>
      <c r="E549" s="21"/>
      <c r="F549" s="20"/>
      <c r="G549" s="22"/>
      <c r="H549" s="23"/>
      <c r="I549" s="25"/>
      <c r="J549" s="25"/>
      <c r="K549" s="25"/>
      <c r="L549" s="24"/>
      <c r="M549" s="43"/>
      <c r="N549" s="42"/>
      <c r="O549" s="39"/>
      <c r="P549" s="24"/>
    </row>
    <row r="550" spans="1:16" x14ac:dyDescent="0.25">
      <c r="A550" s="20"/>
      <c r="B550" s="20"/>
      <c r="C550" s="20"/>
      <c r="D550" s="20"/>
      <c r="E550" s="21"/>
      <c r="F550" s="20"/>
      <c r="G550" s="22"/>
      <c r="H550" s="23"/>
      <c r="I550" s="25"/>
      <c r="J550" s="25"/>
      <c r="K550" s="25"/>
      <c r="L550" s="24"/>
      <c r="M550" s="43"/>
      <c r="N550" s="42"/>
      <c r="O550" s="39"/>
      <c r="P550" s="24"/>
    </row>
    <row r="551" spans="1:16" x14ac:dyDescent="0.25">
      <c r="A551" s="20"/>
      <c r="B551" s="20"/>
      <c r="C551" s="20"/>
      <c r="D551" s="20"/>
      <c r="E551" s="21"/>
      <c r="F551" s="20"/>
      <c r="G551" s="22"/>
      <c r="H551" s="23"/>
      <c r="I551" s="25"/>
      <c r="J551" s="25"/>
      <c r="K551" s="25"/>
      <c r="L551" s="24"/>
      <c r="M551" s="43"/>
      <c r="N551" s="42"/>
      <c r="O551" s="39"/>
      <c r="P551" s="24"/>
    </row>
    <row r="552" spans="1:16" x14ac:dyDescent="0.25">
      <c r="A552" s="20"/>
      <c r="B552" s="20"/>
      <c r="C552" s="20"/>
      <c r="D552" s="20"/>
      <c r="E552" s="21"/>
      <c r="F552" s="20"/>
      <c r="G552" s="22"/>
      <c r="H552" s="23"/>
      <c r="I552" s="25"/>
      <c r="J552" s="25"/>
      <c r="K552" s="25"/>
      <c r="L552" s="24"/>
      <c r="M552" s="43"/>
      <c r="N552" s="42"/>
      <c r="O552" s="39"/>
      <c r="P552" s="24"/>
    </row>
    <row r="553" spans="1:16" x14ac:dyDescent="0.25">
      <c r="A553" s="20"/>
      <c r="B553" s="20"/>
      <c r="C553" s="20"/>
      <c r="D553" s="20"/>
      <c r="E553" s="21"/>
      <c r="F553" s="20"/>
      <c r="G553" s="22"/>
      <c r="H553" s="23"/>
      <c r="I553" s="25"/>
      <c r="J553" s="25"/>
      <c r="K553" s="25"/>
      <c r="L553" s="24"/>
      <c r="M553" s="43"/>
      <c r="N553" s="42"/>
      <c r="O553" s="39"/>
      <c r="P553" s="24"/>
    </row>
    <row r="554" spans="1:16" x14ac:dyDescent="0.25">
      <c r="A554" s="20"/>
      <c r="B554" s="20"/>
      <c r="C554" s="20"/>
      <c r="D554" s="20"/>
      <c r="E554" s="21"/>
      <c r="F554" s="20"/>
      <c r="G554" s="22"/>
      <c r="H554" s="23"/>
      <c r="I554" s="25"/>
      <c r="J554" s="25"/>
      <c r="K554" s="25"/>
      <c r="L554" s="24"/>
      <c r="M554" s="43"/>
      <c r="N554" s="42"/>
      <c r="O554" s="39"/>
      <c r="P554" s="24"/>
    </row>
    <row r="555" spans="1:16" x14ac:dyDescent="0.25">
      <c r="A555" s="20"/>
      <c r="B555" s="20"/>
      <c r="C555" s="20"/>
      <c r="D555" s="20"/>
      <c r="E555" s="21"/>
      <c r="F555" s="20"/>
      <c r="G555" s="22"/>
      <c r="H555" s="23"/>
      <c r="I555" s="25"/>
      <c r="J555" s="25"/>
      <c r="K555" s="25"/>
      <c r="L555" s="24"/>
      <c r="M555" s="43"/>
      <c r="N555" s="42"/>
      <c r="O555" s="39"/>
      <c r="P555" s="24"/>
    </row>
    <row r="556" spans="1:16" x14ac:dyDescent="0.25">
      <c r="A556" s="20"/>
      <c r="B556" s="20"/>
      <c r="C556" s="20"/>
      <c r="D556" s="20"/>
      <c r="E556" s="21"/>
      <c r="F556" s="20"/>
      <c r="G556" s="22"/>
      <c r="H556" s="23"/>
      <c r="I556" s="25"/>
      <c r="J556" s="25"/>
      <c r="K556" s="25"/>
      <c r="L556" s="24"/>
      <c r="M556" s="43"/>
      <c r="N556" s="42"/>
      <c r="O556" s="39"/>
      <c r="P556" s="24"/>
    </row>
    <row r="557" spans="1:16" x14ac:dyDescent="0.25">
      <c r="A557" s="20"/>
      <c r="B557" s="20"/>
      <c r="C557" s="20"/>
      <c r="D557" s="20"/>
      <c r="E557" s="21"/>
      <c r="F557" s="20"/>
      <c r="G557" s="22"/>
      <c r="H557" s="23"/>
      <c r="I557" s="25"/>
      <c r="J557" s="25"/>
      <c r="K557" s="25"/>
      <c r="L557" s="24"/>
      <c r="M557" s="43"/>
      <c r="N557" s="42"/>
      <c r="O557" s="39"/>
      <c r="P557" s="24"/>
    </row>
    <row r="558" spans="1:16" x14ac:dyDescent="0.25">
      <c r="A558" s="20"/>
      <c r="B558" s="20"/>
      <c r="C558" s="20"/>
      <c r="D558" s="20"/>
      <c r="E558" s="21"/>
      <c r="F558" s="20"/>
      <c r="G558" s="22"/>
      <c r="H558" s="23"/>
      <c r="I558" s="25"/>
      <c r="J558" s="25"/>
      <c r="K558" s="25"/>
      <c r="L558" s="24"/>
      <c r="M558" s="43"/>
      <c r="N558" s="42"/>
      <c r="O558" s="39"/>
      <c r="P558" s="24"/>
    </row>
    <row r="559" spans="1:16" x14ac:dyDescent="0.25">
      <c r="A559" s="20"/>
      <c r="B559" s="20"/>
      <c r="C559" s="20"/>
      <c r="D559" s="20"/>
      <c r="E559" s="21"/>
      <c r="F559" s="20"/>
      <c r="G559" s="22"/>
      <c r="H559" s="23"/>
      <c r="I559" s="25"/>
      <c r="J559" s="25"/>
      <c r="K559" s="25"/>
      <c r="L559" s="24"/>
      <c r="M559" s="43"/>
      <c r="N559" s="42"/>
      <c r="O559" s="39"/>
      <c r="P559" s="24"/>
    </row>
    <row r="560" spans="1:16" x14ac:dyDescent="0.25">
      <c r="A560" s="20"/>
      <c r="B560" s="20"/>
      <c r="C560" s="20"/>
      <c r="D560" s="20"/>
      <c r="E560" s="21"/>
      <c r="F560" s="20"/>
      <c r="G560" s="22"/>
      <c r="H560" s="23"/>
      <c r="I560" s="25"/>
      <c r="J560" s="25"/>
      <c r="K560" s="25"/>
      <c r="L560" s="24"/>
      <c r="M560" s="43"/>
      <c r="N560" s="42"/>
      <c r="O560" s="39"/>
      <c r="P560" s="24"/>
    </row>
    <row r="561" spans="1:16" x14ac:dyDescent="0.25">
      <c r="A561" s="20"/>
      <c r="B561" s="20"/>
      <c r="C561" s="20"/>
      <c r="D561" s="20"/>
      <c r="E561" s="21"/>
      <c r="F561" s="20"/>
      <c r="G561" s="22"/>
      <c r="H561" s="23"/>
      <c r="I561" s="25"/>
      <c r="J561" s="25"/>
      <c r="K561" s="25"/>
      <c r="L561" s="24"/>
      <c r="M561" s="43"/>
      <c r="N561" s="42"/>
      <c r="O561" s="39"/>
      <c r="P561" s="24"/>
    </row>
    <row r="562" spans="1:16" x14ac:dyDescent="0.25">
      <c r="A562" s="20"/>
      <c r="B562" s="20"/>
      <c r="C562" s="20"/>
      <c r="D562" s="20"/>
      <c r="E562" s="21"/>
      <c r="F562" s="20"/>
      <c r="G562" s="22"/>
      <c r="H562" s="23"/>
      <c r="I562" s="25"/>
      <c r="J562" s="25"/>
      <c r="K562" s="25"/>
      <c r="L562" s="24"/>
      <c r="M562" s="43"/>
      <c r="N562" s="42"/>
      <c r="O562" s="39"/>
      <c r="P562" s="24"/>
    </row>
    <row r="563" spans="1:16" x14ac:dyDescent="0.25">
      <c r="A563" s="20"/>
      <c r="B563" s="20"/>
      <c r="C563" s="20"/>
      <c r="D563" s="20"/>
      <c r="E563" s="21"/>
      <c r="F563" s="20"/>
      <c r="G563" s="22"/>
      <c r="H563" s="23"/>
      <c r="I563" s="25"/>
      <c r="J563" s="25"/>
      <c r="K563" s="25"/>
      <c r="L563" s="24"/>
      <c r="M563" s="43"/>
      <c r="N563" s="42"/>
      <c r="O563" s="39"/>
      <c r="P563" s="24"/>
    </row>
    <row r="564" spans="1:16" x14ac:dyDescent="0.25">
      <c r="A564" s="20"/>
      <c r="B564" s="20"/>
      <c r="C564" s="20"/>
      <c r="D564" s="20"/>
      <c r="E564" s="21"/>
      <c r="F564" s="20"/>
      <c r="G564" s="22"/>
      <c r="H564" s="23"/>
      <c r="I564" s="25"/>
      <c r="J564" s="25"/>
      <c r="K564" s="25"/>
      <c r="L564" s="24"/>
      <c r="M564" s="43"/>
      <c r="N564" s="42"/>
      <c r="O564" s="39"/>
      <c r="P564" s="24"/>
    </row>
    <row r="565" spans="1:16" x14ac:dyDescent="0.25">
      <c r="A565" s="20"/>
      <c r="B565" s="20"/>
      <c r="C565" s="20"/>
      <c r="D565" s="20"/>
      <c r="E565" s="21"/>
      <c r="F565" s="20"/>
      <c r="G565" s="22"/>
      <c r="H565" s="23"/>
      <c r="I565" s="25"/>
      <c r="J565" s="25"/>
      <c r="K565" s="25"/>
      <c r="L565" s="24"/>
      <c r="M565" s="43"/>
      <c r="N565" s="42"/>
      <c r="O565" s="39"/>
      <c r="P565" s="24"/>
    </row>
    <row r="566" spans="1:16" x14ac:dyDescent="0.25">
      <c r="A566" s="20"/>
      <c r="B566" s="20"/>
      <c r="C566" s="20"/>
      <c r="D566" s="20"/>
      <c r="E566" s="21"/>
      <c r="F566" s="20"/>
      <c r="G566" s="22"/>
      <c r="H566" s="23"/>
      <c r="I566" s="25"/>
      <c r="J566" s="25"/>
      <c r="K566" s="25"/>
      <c r="L566" s="24"/>
      <c r="M566" s="43"/>
      <c r="N566" s="42"/>
      <c r="O566" s="39"/>
      <c r="P566" s="24"/>
    </row>
    <row r="567" spans="1:16" x14ac:dyDescent="0.25">
      <c r="A567" s="20"/>
      <c r="B567" s="20"/>
      <c r="C567" s="20"/>
      <c r="D567" s="20"/>
      <c r="E567" s="21"/>
      <c r="F567" s="20"/>
      <c r="G567" s="22"/>
      <c r="H567" s="23"/>
      <c r="I567" s="25"/>
      <c r="J567" s="25"/>
      <c r="K567" s="25"/>
      <c r="L567" s="24"/>
      <c r="M567" s="43"/>
      <c r="N567" s="42"/>
      <c r="O567" s="39"/>
      <c r="P567" s="24"/>
    </row>
    <row r="568" spans="1:16" x14ac:dyDescent="0.25">
      <c r="A568" s="20"/>
      <c r="B568" s="20"/>
      <c r="C568" s="20"/>
      <c r="D568" s="20"/>
      <c r="E568" s="21"/>
      <c r="F568" s="20"/>
      <c r="G568" s="22"/>
      <c r="H568" s="23"/>
      <c r="I568" s="25"/>
      <c r="J568" s="25"/>
      <c r="K568" s="25"/>
      <c r="L568" s="24"/>
      <c r="M568" s="43"/>
      <c r="N568" s="42"/>
      <c r="O568" s="39"/>
      <c r="P568" s="24"/>
    </row>
    <row r="569" spans="1:16" x14ac:dyDescent="0.25">
      <c r="A569" s="20"/>
      <c r="B569" s="20"/>
      <c r="C569" s="20"/>
      <c r="D569" s="20"/>
      <c r="E569" s="21"/>
      <c r="F569" s="20"/>
      <c r="G569" s="22"/>
      <c r="H569" s="23"/>
      <c r="I569" s="25"/>
      <c r="J569" s="25"/>
      <c r="K569" s="25"/>
      <c r="L569" s="24"/>
      <c r="M569" s="43"/>
      <c r="N569" s="42"/>
      <c r="O569" s="39"/>
      <c r="P569" s="24"/>
    </row>
    <row r="570" spans="1:16" x14ac:dyDescent="0.25">
      <c r="A570" s="20"/>
      <c r="B570" s="20"/>
      <c r="C570" s="20"/>
      <c r="D570" s="20"/>
      <c r="E570" s="21"/>
      <c r="F570" s="20"/>
      <c r="G570" s="22"/>
      <c r="H570" s="23"/>
      <c r="I570" s="25"/>
      <c r="J570" s="25"/>
      <c r="K570" s="25"/>
      <c r="L570" s="24"/>
      <c r="M570" s="43"/>
      <c r="N570" s="42"/>
      <c r="O570" s="39"/>
      <c r="P570" s="24"/>
    </row>
    <row r="571" spans="1:16" x14ac:dyDescent="0.25">
      <c r="A571" s="20"/>
      <c r="B571" s="20"/>
      <c r="C571" s="20"/>
      <c r="D571" s="20"/>
      <c r="E571" s="21"/>
      <c r="F571" s="20"/>
      <c r="G571" s="22"/>
      <c r="H571" s="23"/>
      <c r="I571" s="25"/>
      <c r="J571" s="25"/>
      <c r="K571" s="25"/>
      <c r="L571" s="24"/>
      <c r="M571" s="43"/>
      <c r="N571" s="42"/>
      <c r="O571" s="39"/>
      <c r="P571" s="24"/>
    </row>
    <row r="572" spans="1:16" x14ac:dyDescent="0.25">
      <c r="A572" s="20"/>
      <c r="B572" s="20"/>
      <c r="C572" s="20"/>
      <c r="D572" s="20"/>
      <c r="E572" s="21"/>
      <c r="F572" s="20"/>
      <c r="G572" s="22"/>
      <c r="H572" s="23"/>
      <c r="I572" s="25"/>
      <c r="J572" s="25"/>
      <c r="K572" s="25"/>
      <c r="L572" s="24"/>
      <c r="M572" s="43"/>
      <c r="N572" s="42"/>
      <c r="O572" s="39"/>
      <c r="P572" s="24"/>
    </row>
    <row r="573" spans="1:16" x14ac:dyDescent="0.25">
      <c r="A573" s="20"/>
      <c r="B573" s="20"/>
      <c r="C573" s="20"/>
      <c r="D573" s="20"/>
      <c r="E573" s="21"/>
      <c r="F573" s="20"/>
      <c r="G573" s="22"/>
      <c r="H573" s="23"/>
      <c r="I573" s="25"/>
      <c r="J573" s="25"/>
      <c r="K573" s="25"/>
      <c r="L573" s="24"/>
      <c r="M573" s="43"/>
      <c r="N573" s="42"/>
      <c r="O573" s="39"/>
      <c r="P573" s="24"/>
    </row>
    <row r="574" spans="1:16" x14ac:dyDescent="0.25">
      <c r="A574" s="20"/>
      <c r="B574" s="20"/>
      <c r="C574" s="20"/>
      <c r="D574" s="20"/>
      <c r="E574" s="21"/>
      <c r="F574" s="20"/>
      <c r="G574" s="22"/>
      <c r="H574" s="23"/>
      <c r="I574" s="25"/>
      <c r="J574" s="25"/>
      <c r="K574" s="25"/>
      <c r="L574" s="24"/>
      <c r="M574" s="43"/>
      <c r="N574" s="42"/>
      <c r="O574" s="39"/>
      <c r="P574" s="24"/>
    </row>
    <row r="575" spans="1:16" x14ac:dyDescent="0.25">
      <c r="A575" s="20"/>
      <c r="B575" s="20"/>
      <c r="C575" s="20"/>
      <c r="D575" s="20"/>
      <c r="E575" s="21"/>
      <c r="F575" s="20"/>
      <c r="G575" s="22"/>
      <c r="H575" s="23"/>
      <c r="I575" s="25"/>
      <c r="J575" s="25"/>
      <c r="K575" s="25"/>
      <c r="L575" s="24"/>
      <c r="M575" s="43"/>
      <c r="N575" s="42"/>
      <c r="O575" s="39"/>
      <c r="P575" s="24"/>
    </row>
    <row r="576" spans="1:16" x14ac:dyDescent="0.25">
      <c r="A576" s="20"/>
      <c r="B576" s="20"/>
      <c r="C576" s="20"/>
      <c r="D576" s="20"/>
      <c r="E576" s="21"/>
      <c r="F576" s="20"/>
      <c r="G576" s="22"/>
      <c r="H576" s="23"/>
      <c r="I576" s="25"/>
      <c r="J576" s="25"/>
      <c r="K576" s="25"/>
      <c r="L576" s="24"/>
      <c r="M576" s="43"/>
      <c r="N576" s="42"/>
      <c r="O576" s="39"/>
      <c r="P576" s="24"/>
    </row>
    <row r="577" spans="1:16" x14ac:dyDescent="0.25">
      <c r="A577" s="20"/>
      <c r="B577" s="20"/>
      <c r="C577" s="20"/>
      <c r="D577" s="20"/>
      <c r="E577" s="21"/>
      <c r="F577" s="20"/>
      <c r="G577" s="22"/>
      <c r="H577" s="23"/>
      <c r="I577" s="25"/>
      <c r="J577" s="25"/>
      <c r="K577" s="25"/>
      <c r="L577" s="24"/>
      <c r="M577" s="43"/>
      <c r="N577" s="42"/>
      <c r="O577" s="39"/>
      <c r="P577" s="24"/>
    </row>
    <row r="578" spans="1:16" x14ac:dyDescent="0.25">
      <c r="A578" s="20"/>
      <c r="B578" s="20"/>
      <c r="C578" s="20"/>
      <c r="D578" s="20"/>
      <c r="E578" s="21"/>
      <c r="F578" s="20"/>
      <c r="G578" s="22"/>
      <c r="H578" s="23"/>
      <c r="I578" s="25"/>
      <c r="J578" s="25"/>
      <c r="K578" s="25"/>
      <c r="L578" s="24"/>
      <c r="M578" s="43"/>
      <c r="N578" s="42"/>
      <c r="O578" s="39"/>
      <c r="P578" s="24"/>
    </row>
    <row r="579" spans="1:16" x14ac:dyDescent="0.25">
      <c r="A579" s="20"/>
      <c r="B579" s="20"/>
      <c r="C579" s="20"/>
      <c r="D579" s="20"/>
      <c r="E579" s="21"/>
      <c r="F579" s="20"/>
      <c r="G579" s="22"/>
      <c r="H579" s="23"/>
      <c r="I579" s="25"/>
      <c r="J579" s="25"/>
      <c r="K579" s="25"/>
      <c r="L579" s="24"/>
      <c r="M579" s="43"/>
      <c r="N579" s="42"/>
      <c r="O579" s="39"/>
      <c r="P579" s="24"/>
    </row>
    <row r="580" spans="1:16" x14ac:dyDescent="0.25">
      <c r="A580" s="20"/>
      <c r="B580" s="20"/>
      <c r="C580" s="20"/>
      <c r="D580" s="20"/>
      <c r="E580" s="21"/>
      <c r="F580" s="20"/>
      <c r="G580" s="22"/>
      <c r="H580" s="23"/>
      <c r="I580" s="25"/>
      <c r="J580" s="25"/>
      <c r="K580" s="25"/>
      <c r="L580" s="24"/>
      <c r="M580" s="43"/>
      <c r="N580" s="42"/>
      <c r="O580" s="39"/>
      <c r="P580" s="24"/>
    </row>
    <row r="581" spans="1:16" x14ac:dyDescent="0.25">
      <c r="A581" s="20"/>
      <c r="B581" s="20"/>
      <c r="C581" s="20"/>
      <c r="D581" s="20"/>
      <c r="E581" s="21"/>
      <c r="F581" s="20"/>
      <c r="G581" s="22"/>
      <c r="H581" s="23"/>
      <c r="I581" s="25"/>
      <c r="J581" s="25"/>
      <c r="K581" s="25"/>
      <c r="L581" s="24"/>
      <c r="M581" s="43"/>
      <c r="N581" s="42"/>
      <c r="O581" s="39"/>
      <c r="P581" s="24"/>
    </row>
    <row r="582" spans="1:16" x14ac:dyDescent="0.25">
      <c r="A582" s="20"/>
      <c r="B582" s="20"/>
      <c r="C582" s="20"/>
      <c r="D582" s="20"/>
      <c r="E582" s="21"/>
      <c r="F582" s="20"/>
      <c r="G582" s="22"/>
      <c r="H582" s="23"/>
      <c r="I582" s="25"/>
      <c r="J582" s="25"/>
      <c r="K582" s="25"/>
      <c r="L582" s="24"/>
      <c r="M582" s="43"/>
      <c r="N582" s="42"/>
      <c r="O582" s="39"/>
      <c r="P582" s="24"/>
    </row>
    <row r="583" spans="1:16" x14ac:dyDescent="0.25">
      <c r="A583" s="20"/>
      <c r="B583" s="20"/>
      <c r="C583" s="20"/>
      <c r="D583" s="20"/>
      <c r="E583" s="21"/>
      <c r="F583" s="20"/>
      <c r="G583" s="22"/>
      <c r="H583" s="23"/>
      <c r="I583" s="25"/>
      <c r="J583" s="25"/>
      <c r="K583" s="25"/>
      <c r="L583" s="24"/>
      <c r="M583" s="43"/>
      <c r="N583" s="42"/>
      <c r="O583" s="39"/>
      <c r="P583" s="24"/>
    </row>
    <row r="584" spans="1:16" x14ac:dyDescent="0.25">
      <c r="A584" s="20"/>
      <c r="B584" s="20"/>
      <c r="C584" s="20"/>
      <c r="D584" s="20"/>
      <c r="E584" s="21"/>
      <c r="F584" s="20"/>
      <c r="G584" s="22"/>
      <c r="H584" s="23"/>
      <c r="I584" s="25"/>
      <c r="J584" s="25"/>
      <c r="K584" s="25"/>
      <c r="L584" s="24"/>
      <c r="M584" s="43"/>
      <c r="N584" s="42"/>
      <c r="O584" s="39"/>
      <c r="P584" s="24"/>
    </row>
    <row r="585" spans="1:16" x14ac:dyDescent="0.25">
      <c r="A585" s="20"/>
      <c r="B585" s="20"/>
      <c r="C585" s="20"/>
      <c r="D585" s="20"/>
      <c r="E585" s="21"/>
      <c r="F585" s="20"/>
      <c r="G585" s="22"/>
      <c r="H585" s="23"/>
      <c r="I585" s="25"/>
      <c r="J585" s="25"/>
      <c r="K585" s="25"/>
      <c r="L585" s="24"/>
      <c r="M585" s="43"/>
      <c r="N585" s="42"/>
      <c r="O585" s="39"/>
      <c r="P585" s="24"/>
    </row>
    <row r="586" spans="1:16" x14ac:dyDescent="0.25">
      <c r="A586" s="20"/>
      <c r="B586" s="20"/>
      <c r="C586" s="20"/>
      <c r="D586" s="20"/>
      <c r="E586" s="21"/>
      <c r="F586" s="20"/>
      <c r="G586" s="22"/>
      <c r="H586" s="23"/>
      <c r="I586" s="25"/>
      <c r="J586" s="25"/>
      <c r="K586" s="25"/>
      <c r="L586" s="24"/>
      <c r="M586" s="43"/>
      <c r="N586" s="42"/>
      <c r="O586" s="39"/>
      <c r="P586" s="24"/>
    </row>
    <row r="587" spans="1:16" x14ac:dyDescent="0.25">
      <c r="A587" s="20"/>
      <c r="B587" s="20"/>
      <c r="C587" s="20"/>
      <c r="D587" s="20"/>
      <c r="E587" s="21"/>
      <c r="F587" s="20"/>
      <c r="G587" s="22"/>
      <c r="H587" s="23"/>
      <c r="I587" s="25"/>
      <c r="J587" s="25"/>
      <c r="K587" s="25"/>
      <c r="L587" s="24"/>
      <c r="M587" s="43"/>
      <c r="N587" s="42"/>
      <c r="O587" s="39"/>
      <c r="P587" s="24"/>
    </row>
    <row r="588" spans="1:16" x14ac:dyDescent="0.25">
      <c r="A588" s="20"/>
      <c r="B588" s="20"/>
      <c r="C588" s="20"/>
      <c r="D588" s="20"/>
      <c r="E588" s="21"/>
      <c r="F588" s="20"/>
      <c r="G588" s="22"/>
      <c r="H588" s="23"/>
      <c r="I588" s="25"/>
      <c r="J588" s="25"/>
      <c r="K588" s="25"/>
      <c r="L588" s="24"/>
      <c r="M588" s="43"/>
      <c r="N588" s="42"/>
      <c r="O588" s="39"/>
      <c r="P588" s="24"/>
    </row>
    <row r="589" spans="1:16" x14ac:dyDescent="0.25">
      <c r="A589" s="20"/>
      <c r="B589" s="20"/>
      <c r="C589" s="20"/>
      <c r="D589" s="20"/>
      <c r="E589" s="21"/>
      <c r="F589" s="20"/>
      <c r="G589" s="22"/>
      <c r="H589" s="23"/>
      <c r="I589" s="25"/>
      <c r="J589" s="25"/>
      <c r="K589" s="25"/>
      <c r="L589" s="24"/>
      <c r="M589" s="43"/>
      <c r="N589" s="42"/>
      <c r="O589" s="39"/>
      <c r="P589" s="24"/>
    </row>
    <row r="590" spans="1:16" x14ac:dyDescent="0.25">
      <c r="A590" s="20"/>
      <c r="B590" s="20"/>
      <c r="C590" s="20"/>
      <c r="D590" s="20"/>
      <c r="E590" s="21"/>
      <c r="F590" s="20"/>
      <c r="G590" s="22"/>
      <c r="H590" s="23"/>
      <c r="I590" s="25"/>
      <c r="J590" s="25"/>
      <c r="K590" s="25"/>
      <c r="L590" s="24"/>
      <c r="M590" s="43"/>
      <c r="N590" s="42"/>
      <c r="O590" s="39"/>
      <c r="P590" s="24"/>
    </row>
    <row r="591" spans="1:16" x14ac:dyDescent="0.25">
      <c r="A591" s="20"/>
      <c r="B591" s="20"/>
      <c r="C591" s="20"/>
      <c r="D591" s="20"/>
      <c r="E591" s="21"/>
      <c r="F591" s="20"/>
      <c r="G591" s="22"/>
      <c r="H591" s="23"/>
      <c r="I591" s="25"/>
      <c r="J591" s="25"/>
      <c r="K591" s="25"/>
      <c r="L591" s="24"/>
      <c r="M591" s="43"/>
      <c r="N591" s="42"/>
      <c r="O591" s="39"/>
      <c r="P591" s="24"/>
    </row>
    <row r="592" spans="1:16" x14ac:dyDescent="0.25">
      <c r="A592" s="20"/>
      <c r="B592" s="20"/>
      <c r="C592" s="20"/>
      <c r="D592" s="20"/>
      <c r="E592" s="21"/>
      <c r="F592" s="20"/>
      <c r="G592" s="22"/>
      <c r="H592" s="23"/>
      <c r="I592" s="25"/>
      <c r="J592" s="25"/>
      <c r="K592" s="25"/>
      <c r="L592" s="24"/>
      <c r="M592" s="43"/>
      <c r="N592" s="42"/>
      <c r="O592" s="39"/>
      <c r="P592" s="24"/>
    </row>
    <row r="593" spans="1:16" x14ac:dyDescent="0.25">
      <c r="A593" s="20"/>
      <c r="B593" s="20"/>
      <c r="C593" s="20"/>
      <c r="D593" s="20"/>
      <c r="E593" s="21"/>
      <c r="F593" s="20"/>
      <c r="G593" s="22"/>
      <c r="H593" s="23"/>
      <c r="I593" s="25"/>
      <c r="J593" s="25"/>
      <c r="K593" s="25"/>
      <c r="L593" s="24"/>
      <c r="M593" s="43"/>
      <c r="N593" s="42"/>
      <c r="O593" s="39"/>
      <c r="P593" s="24"/>
    </row>
    <row r="594" spans="1:16" x14ac:dyDescent="0.25">
      <c r="A594" s="20"/>
      <c r="B594" s="20"/>
      <c r="C594" s="20"/>
      <c r="D594" s="20"/>
      <c r="E594" s="21"/>
      <c r="F594" s="20"/>
      <c r="G594" s="22"/>
      <c r="H594" s="23"/>
      <c r="I594" s="25"/>
      <c r="J594" s="25"/>
      <c r="K594" s="25"/>
      <c r="L594" s="24"/>
      <c r="M594" s="43"/>
      <c r="N594" s="42"/>
      <c r="O594" s="39"/>
      <c r="P594" s="24"/>
    </row>
    <row r="595" spans="1:16" x14ac:dyDescent="0.25">
      <c r="A595" s="20"/>
      <c r="B595" s="20"/>
      <c r="C595" s="20"/>
      <c r="D595" s="20"/>
      <c r="E595" s="21"/>
      <c r="F595" s="20"/>
      <c r="G595" s="22"/>
      <c r="H595" s="23"/>
      <c r="I595" s="25"/>
      <c r="J595" s="25"/>
      <c r="K595" s="25"/>
      <c r="L595" s="24"/>
      <c r="M595" s="43"/>
      <c r="N595" s="42"/>
      <c r="O595" s="39"/>
      <c r="P595" s="24"/>
    </row>
    <row r="596" spans="1:16" x14ac:dyDescent="0.25">
      <c r="A596" s="20"/>
      <c r="B596" s="20"/>
      <c r="C596" s="20"/>
      <c r="D596" s="20"/>
      <c r="E596" s="21"/>
      <c r="F596" s="20"/>
      <c r="G596" s="22"/>
      <c r="H596" s="23"/>
      <c r="I596" s="25"/>
      <c r="J596" s="25"/>
      <c r="K596" s="25"/>
      <c r="L596" s="24"/>
      <c r="M596" s="43"/>
      <c r="N596" s="42"/>
      <c r="O596" s="39"/>
      <c r="P596" s="24"/>
    </row>
    <row r="597" spans="1:16" x14ac:dyDescent="0.25">
      <c r="A597" s="20"/>
      <c r="B597" s="20"/>
      <c r="C597" s="20"/>
      <c r="D597" s="20"/>
      <c r="E597" s="21"/>
      <c r="F597" s="20"/>
      <c r="G597" s="22"/>
      <c r="H597" s="23"/>
      <c r="I597" s="25"/>
      <c r="J597" s="25"/>
      <c r="K597" s="25"/>
      <c r="L597" s="24"/>
      <c r="M597" s="43"/>
      <c r="N597" s="42"/>
      <c r="O597" s="39"/>
      <c r="P597" s="24"/>
    </row>
    <row r="598" spans="1:16" x14ac:dyDescent="0.25">
      <c r="A598" s="20"/>
      <c r="B598" s="20"/>
      <c r="C598" s="20"/>
      <c r="D598" s="20"/>
      <c r="E598" s="21"/>
      <c r="F598" s="20"/>
      <c r="G598" s="22"/>
      <c r="H598" s="23"/>
      <c r="I598" s="25"/>
      <c r="J598" s="25"/>
      <c r="K598" s="25"/>
      <c r="L598" s="24"/>
      <c r="M598" s="43"/>
      <c r="N598" s="42"/>
      <c r="O598" s="39"/>
      <c r="P598" s="24"/>
    </row>
    <row r="599" spans="1:16" x14ac:dyDescent="0.25">
      <c r="A599" s="20"/>
      <c r="B599" s="20"/>
      <c r="C599" s="20"/>
      <c r="D599" s="20"/>
      <c r="E599" s="21"/>
      <c r="F599" s="20"/>
      <c r="G599" s="22"/>
      <c r="H599" s="23"/>
      <c r="I599" s="25"/>
      <c r="J599" s="25"/>
      <c r="K599" s="25"/>
      <c r="L599" s="24"/>
      <c r="M599" s="43"/>
      <c r="N599" s="42"/>
      <c r="O599" s="39"/>
      <c r="P599" s="24"/>
    </row>
    <row r="600" spans="1:16" x14ac:dyDescent="0.25">
      <c r="A600" s="20"/>
      <c r="B600" s="20"/>
      <c r="C600" s="20"/>
      <c r="D600" s="20"/>
      <c r="E600" s="21"/>
      <c r="F600" s="20"/>
      <c r="G600" s="22"/>
      <c r="H600" s="23"/>
      <c r="I600" s="25"/>
      <c r="J600" s="25"/>
      <c r="K600" s="25"/>
      <c r="L600" s="24"/>
      <c r="M600" s="43"/>
      <c r="N600" s="42"/>
      <c r="O600" s="39"/>
      <c r="P600" s="24"/>
    </row>
    <row r="601" spans="1:16" x14ac:dyDescent="0.25">
      <c r="A601" s="20"/>
      <c r="B601" s="20"/>
      <c r="C601" s="20"/>
      <c r="D601" s="20"/>
      <c r="E601" s="21"/>
      <c r="F601" s="20"/>
      <c r="G601" s="22"/>
      <c r="H601" s="23"/>
      <c r="I601" s="25"/>
      <c r="J601" s="25"/>
      <c r="K601" s="25"/>
      <c r="L601" s="24"/>
      <c r="M601" s="43"/>
      <c r="N601" s="42"/>
      <c r="O601" s="39"/>
      <c r="P601" s="24"/>
    </row>
    <row r="602" spans="1:16" x14ac:dyDescent="0.25">
      <c r="A602" s="20"/>
      <c r="B602" s="20"/>
      <c r="C602" s="20"/>
      <c r="D602" s="20"/>
      <c r="E602" s="21"/>
      <c r="F602" s="20"/>
      <c r="G602" s="22"/>
      <c r="H602" s="23"/>
      <c r="I602" s="25"/>
      <c r="J602" s="25"/>
      <c r="K602" s="25"/>
      <c r="L602" s="24"/>
      <c r="M602" s="43"/>
      <c r="N602" s="42"/>
      <c r="O602" s="39"/>
      <c r="P602" s="24"/>
    </row>
    <row r="603" spans="1:16" x14ac:dyDescent="0.25">
      <c r="A603" s="20"/>
      <c r="B603" s="20"/>
      <c r="C603" s="20"/>
      <c r="D603" s="20"/>
      <c r="E603" s="21"/>
      <c r="F603" s="20"/>
      <c r="G603" s="22"/>
      <c r="H603" s="23"/>
      <c r="I603" s="25"/>
      <c r="J603" s="25"/>
      <c r="K603" s="25"/>
      <c r="L603" s="24"/>
      <c r="M603" s="43"/>
      <c r="N603" s="42"/>
      <c r="O603" s="39"/>
      <c r="P603" s="24"/>
    </row>
    <row r="604" spans="1:16" x14ac:dyDescent="0.25">
      <c r="A604" s="20"/>
      <c r="B604" s="20"/>
      <c r="C604" s="20"/>
      <c r="D604" s="20"/>
      <c r="E604" s="21"/>
      <c r="F604" s="20"/>
      <c r="G604" s="22"/>
      <c r="H604" s="23"/>
      <c r="I604" s="25"/>
      <c r="J604" s="25"/>
      <c r="K604" s="25"/>
      <c r="L604" s="24"/>
      <c r="M604" s="43"/>
      <c r="N604" s="42"/>
      <c r="O604" s="39"/>
      <c r="P604" s="24"/>
    </row>
    <row r="605" spans="1:16" x14ac:dyDescent="0.25">
      <c r="A605" s="20"/>
      <c r="B605" s="20"/>
      <c r="C605" s="20"/>
      <c r="D605" s="20"/>
      <c r="E605" s="21"/>
      <c r="F605" s="20"/>
      <c r="G605" s="22"/>
      <c r="H605" s="23"/>
      <c r="I605" s="25"/>
      <c r="J605" s="25"/>
      <c r="K605" s="25"/>
      <c r="L605" s="24"/>
      <c r="M605" s="43"/>
      <c r="N605" s="42"/>
      <c r="O605" s="39"/>
      <c r="P605" s="24"/>
    </row>
    <row r="606" spans="1:16" x14ac:dyDescent="0.25">
      <c r="A606" s="20"/>
      <c r="B606" s="20"/>
      <c r="C606" s="20"/>
      <c r="D606" s="20"/>
      <c r="E606" s="21"/>
      <c r="F606" s="20"/>
      <c r="G606" s="22"/>
      <c r="H606" s="23"/>
      <c r="I606" s="25"/>
      <c r="J606" s="25"/>
      <c r="K606" s="25"/>
      <c r="L606" s="24"/>
      <c r="M606" s="43"/>
      <c r="N606" s="42"/>
      <c r="O606" s="39"/>
      <c r="P606" s="24"/>
    </row>
    <row r="607" spans="1:16" x14ac:dyDescent="0.25">
      <c r="A607" s="20"/>
      <c r="B607" s="20"/>
      <c r="C607" s="20"/>
      <c r="D607" s="20"/>
      <c r="E607" s="21"/>
      <c r="F607" s="20"/>
      <c r="G607" s="22"/>
      <c r="H607" s="23"/>
      <c r="I607" s="25"/>
      <c r="J607" s="25"/>
      <c r="K607" s="25"/>
      <c r="L607" s="24"/>
      <c r="M607" s="43"/>
      <c r="N607" s="42"/>
      <c r="O607" s="39"/>
      <c r="P607" s="24"/>
    </row>
    <row r="608" spans="1:16" x14ac:dyDescent="0.25">
      <c r="A608" s="20"/>
      <c r="B608" s="20"/>
      <c r="C608" s="20"/>
      <c r="D608" s="20"/>
      <c r="E608" s="21"/>
      <c r="F608" s="20"/>
      <c r="G608" s="22"/>
      <c r="H608" s="23"/>
      <c r="I608" s="25"/>
      <c r="J608" s="25"/>
      <c r="K608" s="25"/>
      <c r="L608" s="24"/>
      <c r="M608" s="43"/>
      <c r="N608" s="42"/>
      <c r="O608" s="39"/>
      <c r="P608" s="24"/>
    </row>
    <row r="609" spans="1:16" x14ac:dyDescent="0.25">
      <c r="A609" s="20"/>
      <c r="B609" s="20"/>
      <c r="C609" s="20"/>
      <c r="D609" s="20"/>
      <c r="E609" s="21"/>
      <c r="F609" s="20"/>
      <c r="G609" s="22"/>
      <c r="H609" s="23"/>
      <c r="I609" s="25"/>
      <c r="J609" s="25"/>
      <c r="K609" s="25"/>
      <c r="L609" s="24"/>
      <c r="M609" s="43"/>
      <c r="N609" s="42"/>
      <c r="O609" s="39"/>
      <c r="P609" s="24"/>
    </row>
    <row r="610" spans="1:16" x14ac:dyDescent="0.25">
      <c r="A610" s="20"/>
      <c r="B610" s="20"/>
      <c r="C610" s="20"/>
      <c r="D610" s="20"/>
      <c r="E610" s="21"/>
      <c r="F610" s="20"/>
      <c r="G610" s="22"/>
      <c r="H610" s="23"/>
      <c r="I610" s="25"/>
      <c r="J610" s="25"/>
      <c r="K610" s="25"/>
      <c r="L610" s="24"/>
      <c r="M610" s="43"/>
      <c r="N610" s="42"/>
      <c r="O610" s="39"/>
      <c r="P610" s="24"/>
    </row>
    <row r="611" spans="1:16" x14ac:dyDescent="0.25">
      <c r="A611" s="20"/>
      <c r="B611" s="20"/>
      <c r="C611" s="20"/>
      <c r="D611" s="20"/>
      <c r="E611" s="21"/>
      <c r="F611" s="20"/>
      <c r="G611" s="22"/>
      <c r="H611" s="23"/>
      <c r="I611" s="25"/>
      <c r="J611" s="25"/>
      <c r="K611" s="25"/>
      <c r="L611" s="24"/>
      <c r="M611" s="43"/>
      <c r="N611" s="42"/>
      <c r="O611" s="39"/>
      <c r="P611" s="24"/>
    </row>
    <row r="612" spans="1:16" x14ac:dyDescent="0.25">
      <c r="A612" s="20"/>
      <c r="B612" s="20"/>
      <c r="C612" s="20"/>
      <c r="D612" s="20"/>
      <c r="E612" s="21"/>
      <c r="F612" s="20"/>
      <c r="G612" s="22"/>
      <c r="H612" s="23"/>
      <c r="I612" s="25"/>
      <c r="J612" s="25"/>
      <c r="K612" s="25"/>
      <c r="L612" s="24"/>
      <c r="M612" s="43"/>
      <c r="N612" s="42"/>
      <c r="O612" s="39"/>
      <c r="P612" s="24"/>
    </row>
    <row r="613" spans="1:16" x14ac:dyDescent="0.25">
      <c r="A613" s="20"/>
      <c r="B613" s="20"/>
      <c r="C613" s="20"/>
      <c r="D613" s="20"/>
      <c r="E613" s="21"/>
      <c r="F613" s="20"/>
      <c r="G613" s="22"/>
      <c r="H613" s="23"/>
      <c r="I613" s="25"/>
      <c r="J613" s="25"/>
      <c r="K613" s="25"/>
      <c r="L613" s="24"/>
      <c r="M613" s="43"/>
      <c r="N613" s="42"/>
      <c r="O613" s="39"/>
      <c r="P613" s="24"/>
    </row>
    <row r="614" spans="1:16" x14ac:dyDescent="0.25">
      <c r="A614" s="20"/>
      <c r="B614" s="20"/>
      <c r="C614" s="20"/>
      <c r="D614" s="20"/>
      <c r="E614" s="21"/>
      <c r="F614" s="20"/>
      <c r="G614" s="22"/>
      <c r="H614" s="23"/>
      <c r="I614" s="25"/>
      <c r="J614" s="25"/>
      <c r="K614" s="25"/>
      <c r="L614" s="24"/>
      <c r="M614" s="43"/>
      <c r="N614" s="42"/>
      <c r="O614" s="39"/>
      <c r="P614" s="24"/>
    </row>
    <row r="615" spans="1:16" x14ac:dyDescent="0.25">
      <c r="A615" s="20"/>
      <c r="B615" s="20"/>
      <c r="C615" s="20"/>
      <c r="D615" s="20"/>
      <c r="E615" s="21"/>
      <c r="F615" s="20"/>
      <c r="G615" s="22"/>
      <c r="H615" s="23"/>
      <c r="I615" s="25"/>
      <c r="J615" s="25"/>
      <c r="K615" s="25"/>
      <c r="L615" s="24"/>
      <c r="M615" s="43"/>
      <c r="N615" s="42"/>
      <c r="O615" s="39"/>
      <c r="P615" s="24"/>
    </row>
    <row r="616" spans="1:16" x14ac:dyDescent="0.25">
      <c r="A616" s="20"/>
      <c r="B616" s="20"/>
      <c r="C616" s="20"/>
      <c r="D616" s="20"/>
      <c r="E616" s="21"/>
      <c r="F616" s="20"/>
      <c r="G616" s="22"/>
      <c r="H616" s="23"/>
      <c r="I616" s="25"/>
      <c r="J616" s="25"/>
      <c r="K616" s="25"/>
      <c r="L616" s="24"/>
      <c r="M616" s="43"/>
      <c r="N616" s="42"/>
      <c r="O616" s="39"/>
      <c r="P616" s="24"/>
    </row>
    <row r="617" spans="1:16" x14ac:dyDescent="0.25">
      <c r="A617" s="20"/>
      <c r="B617" s="20"/>
      <c r="C617" s="20"/>
      <c r="D617" s="20"/>
      <c r="E617" s="21"/>
      <c r="F617" s="20"/>
      <c r="G617" s="22"/>
      <c r="H617" s="23"/>
      <c r="I617" s="25"/>
      <c r="J617" s="25"/>
      <c r="K617" s="25"/>
      <c r="L617" s="24"/>
      <c r="M617" s="43"/>
      <c r="N617" s="42"/>
      <c r="O617" s="39"/>
      <c r="P617" s="24"/>
    </row>
    <row r="618" spans="1:16" x14ac:dyDescent="0.25">
      <c r="A618" s="20"/>
      <c r="B618" s="20"/>
      <c r="C618" s="20"/>
      <c r="D618" s="20"/>
      <c r="E618" s="21"/>
      <c r="F618" s="20"/>
      <c r="G618" s="22"/>
      <c r="H618" s="23"/>
      <c r="I618" s="25"/>
      <c r="J618" s="25"/>
      <c r="K618" s="25"/>
      <c r="L618" s="24"/>
      <c r="M618" s="43"/>
      <c r="N618" s="42"/>
      <c r="O618" s="39"/>
      <c r="P618" s="24"/>
    </row>
    <row r="619" spans="1:16" x14ac:dyDescent="0.25">
      <c r="A619" s="20"/>
      <c r="B619" s="20"/>
      <c r="C619" s="20"/>
      <c r="D619" s="20"/>
      <c r="E619" s="21"/>
      <c r="F619" s="20"/>
      <c r="G619" s="22"/>
      <c r="H619" s="23"/>
      <c r="I619" s="25"/>
      <c r="J619" s="25"/>
      <c r="K619" s="25"/>
      <c r="L619" s="24"/>
      <c r="M619" s="43"/>
      <c r="N619" s="42"/>
      <c r="O619" s="39"/>
      <c r="P619" s="24"/>
    </row>
    <row r="620" spans="1:16" x14ac:dyDescent="0.25">
      <c r="A620" s="20"/>
      <c r="B620" s="20"/>
      <c r="C620" s="20"/>
      <c r="D620" s="20"/>
      <c r="E620" s="21"/>
      <c r="F620" s="20"/>
      <c r="G620" s="22"/>
      <c r="H620" s="23"/>
      <c r="I620" s="25"/>
      <c r="J620" s="25"/>
      <c r="K620" s="25"/>
      <c r="L620" s="24"/>
      <c r="M620" s="43"/>
      <c r="N620" s="42"/>
      <c r="O620" s="39"/>
      <c r="P620" s="24"/>
    </row>
    <row r="621" spans="1:16" x14ac:dyDescent="0.25">
      <c r="A621" s="20"/>
      <c r="B621" s="20"/>
      <c r="C621" s="20"/>
      <c r="D621" s="20"/>
      <c r="E621" s="21"/>
      <c r="F621" s="20"/>
      <c r="G621" s="22"/>
      <c r="H621" s="23"/>
      <c r="I621" s="25"/>
      <c r="J621" s="25"/>
      <c r="K621" s="25"/>
      <c r="L621" s="24"/>
      <c r="M621" s="43"/>
      <c r="N621" s="42"/>
      <c r="O621" s="39"/>
      <c r="P621" s="24"/>
    </row>
    <row r="622" spans="1:16" x14ac:dyDescent="0.25">
      <c r="A622" s="20"/>
      <c r="B622" s="20"/>
      <c r="C622" s="20"/>
      <c r="D622" s="20"/>
      <c r="E622" s="21"/>
      <c r="F622" s="20"/>
      <c r="G622" s="22"/>
      <c r="H622" s="23"/>
      <c r="I622" s="25"/>
      <c r="J622" s="25"/>
      <c r="K622" s="25"/>
      <c r="L622" s="24"/>
      <c r="M622" s="43"/>
      <c r="N622" s="42"/>
      <c r="O622" s="39"/>
      <c r="P622" s="24"/>
    </row>
    <row r="623" spans="1:16" x14ac:dyDescent="0.25">
      <c r="A623" s="20"/>
      <c r="B623" s="20"/>
      <c r="C623" s="20"/>
      <c r="D623" s="20"/>
      <c r="E623" s="21"/>
      <c r="F623" s="20"/>
      <c r="G623" s="22"/>
      <c r="H623" s="23"/>
      <c r="I623" s="25"/>
      <c r="J623" s="25"/>
      <c r="K623" s="25"/>
      <c r="L623" s="24"/>
      <c r="M623" s="43"/>
      <c r="N623" s="42"/>
      <c r="O623" s="39"/>
      <c r="P623" s="24"/>
    </row>
    <row r="624" spans="1:16" x14ac:dyDescent="0.25">
      <c r="A624" s="20"/>
      <c r="B624" s="20"/>
      <c r="C624" s="20"/>
      <c r="D624" s="20"/>
      <c r="E624" s="21"/>
      <c r="F624" s="20"/>
      <c r="G624" s="22"/>
      <c r="H624" s="23"/>
      <c r="I624" s="25"/>
      <c r="J624" s="25"/>
      <c r="K624" s="25"/>
      <c r="L624" s="24"/>
      <c r="M624" s="43"/>
      <c r="N624" s="42"/>
      <c r="O624" s="39"/>
      <c r="P624" s="24"/>
    </row>
    <row r="625" spans="1:16" x14ac:dyDescent="0.25">
      <c r="A625" s="20"/>
      <c r="B625" s="20"/>
      <c r="C625" s="20"/>
      <c r="D625" s="20"/>
      <c r="E625" s="21"/>
      <c r="F625" s="20"/>
      <c r="G625" s="22"/>
      <c r="H625" s="23"/>
      <c r="I625" s="25"/>
      <c r="J625" s="25"/>
      <c r="K625" s="25"/>
      <c r="L625" s="24"/>
      <c r="M625" s="43"/>
      <c r="N625" s="42"/>
      <c r="O625" s="39"/>
      <c r="P625" s="24"/>
    </row>
    <row r="626" spans="1:16" x14ac:dyDescent="0.25">
      <c r="A626" s="20"/>
      <c r="B626" s="20"/>
      <c r="C626" s="20"/>
      <c r="D626" s="20"/>
      <c r="E626" s="21"/>
      <c r="F626" s="20"/>
      <c r="G626" s="22"/>
      <c r="H626" s="23"/>
      <c r="I626" s="25"/>
      <c r="J626" s="25"/>
      <c r="K626" s="25"/>
      <c r="L626" s="24"/>
      <c r="M626" s="43"/>
      <c r="N626" s="42"/>
      <c r="O626" s="39"/>
      <c r="P626" s="24"/>
    </row>
    <row r="627" spans="1:16" x14ac:dyDescent="0.25">
      <c r="A627" s="20"/>
      <c r="B627" s="20"/>
      <c r="C627" s="20"/>
      <c r="D627" s="20"/>
      <c r="E627" s="21"/>
      <c r="F627" s="20"/>
      <c r="G627" s="22"/>
      <c r="H627" s="23"/>
      <c r="I627" s="25"/>
      <c r="J627" s="25"/>
      <c r="K627" s="25"/>
      <c r="L627" s="24"/>
      <c r="M627" s="43"/>
      <c r="N627" s="42"/>
      <c r="O627" s="39"/>
      <c r="P627" s="24"/>
    </row>
    <row r="628" spans="1:16" x14ac:dyDescent="0.25">
      <c r="A628" s="20"/>
      <c r="B628" s="20"/>
      <c r="C628" s="20"/>
      <c r="D628" s="20"/>
      <c r="E628" s="21"/>
      <c r="F628" s="20"/>
      <c r="G628" s="22"/>
      <c r="H628" s="23"/>
      <c r="I628" s="25"/>
      <c r="J628" s="25"/>
      <c r="K628" s="25"/>
      <c r="L628" s="24"/>
      <c r="M628" s="43"/>
      <c r="N628" s="42"/>
      <c r="O628" s="39"/>
      <c r="P628" s="24"/>
    </row>
    <row r="629" spans="1:16" x14ac:dyDescent="0.25">
      <c r="A629" s="20"/>
      <c r="B629" s="20"/>
      <c r="C629" s="20"/>
      <c r="D629" s="20"/>
      <c r="E629" s="21"/>
      <c r="F629" s="20"/>
      <c r="G629" s="22"/>
      <c r="H629" s="23"/>
      <c r="I629" s="25"/>
      <c r="J629" s="25"/>
      <c r="K629" s="25"/>
      <c r="L629" s="24"/>
      <c r="M629" s="43"/>
      <c r="N629" s="42"/>
      <c r="O629" s="39"/>
      <c r="P629" s="24"/>
    </row>
    <row r="630" spans="1:16" x14ac:dyDescent="0.25">
      <c r="A630" s="20"/>
      <c r="B630" s="20"/>
      <c r="C630" s="20"/>
      <c r="D630" s="20"/>
      <c r="E630" s="21"/>
      <c r="F630" s="20"/>
      <c r="G630" s="22"/>
      <c r="H630" s="23"/>
      <c r="I630" s="25"/>
      <c r="J630" s="25"/>
      <c r="K630" s="25"/>
      <c r="L630" s="24"/>
      <c r="M630" s="43"/>
      <c r="N630" s="42"/>
      <c r="O630" s="39"/>
      <c r="P630" s="24"/>
    </row>
    <row r="631" spans="1:16" x14ac:dyDescent="0.25">
      <c r="A631" s="20"/>
      <c r="B631" s="20"/>
      <c r="C631" s="20"/>
      <c r="D631" s="20"/>
      <c r="E631" s="21"/>
      <c r="F631" s="20"/>
      <c r="G631" s="22"/>
      <c r="H631" s="23"/>
      <c r="I631" s="25"/>
      <c r="J631" s="25"/>
      <c r="K631" s="25"/>
      <c r="L631" s="24"/>
      <c r="M631" s="43"/>
      <c r="N631" s="42"/>
      <c r="O631" s="39"/>
      <c r="P631" s="24"/>
    </row>
    <row r="632" spans="1:16" x14ac:dyDescent="0.25">
      <c r="A632" s="20"/>
      <c r="B632" s="20"/>
      <c r="C632" s="20"/>
      <c r="D632" s="20"/>
      <c r="E632" s="21"/>
      <c r="F632" s="20"/>
      <c r="G632" s="22"/>
      <c r="H632" s="23"/>
      <c r="I632" s="25"/>
      <c r="J632" s="25"/>
      <c r="K632" s="25"/>
      <c r="L632" s="24"/>
      <c r="M632" s="43"/>
      <c r="N632" s="42"/>
      <c r="O632" s="39"/>
      <c r="P632" s="24"/>
    </row>
    <row r="633" spans="1:16" x14ac:dyDescent="0.25">
      <c r="A633" s="20"/>
      <c r="B633" s="20"/>
      <c r="C633" s="20"/>
      <c r="D633" s="20"/>
      <c r="E633" s="21"/>
      <c r="F633" s="20"/>
      <c r="G633" s="22"/>
      <c r="H633" s="23"/>
      <c r="I633" s="25"/>
      <c r="J633" s="25"/>
      <c r="K633" s="25"/>
      <c r="L633" s="24"/>
      <c r="M633" s="43"/>
      <c r="N633" s="42"/>
      <c r="O633" s="39"/>
      <c r="P633" s="24"/>
    </row>
    <row r="634" spans="1:16" x14ac:dyDescent="0.25">
      <c r="A634" s="20"/>
      <c r="B634" s="20"/>
      <c r="C634" s="20"/>
      <c r="D634" s="20"/>
      <c r="E634" s="21"/>
      <c r="F634" s="20"/>
      <c r="G634" s="22"/>
      <c r="H634" s="23"/>
      <c r="I634" s="25"/>
      <c r="J634" s="25"/>
      <c r="K634" s="25"/>
      <c r="L634" s="24"/>
      <c r="M634" s="43"/>
      <c r="N634" s="42"/>
      <c r="O634" s="39"/>
      <c r="P634" s="24"/>
    </row>
    <row r="635" spans="1:16" x14ac:dyDescent="0.25">
      <c r="A635" s="20"/>
      <c r="B635" s="20"/>
      <c r="C635" s="20"/>
      <c r="D635" s="20"/>
      <c r="E635" s="21"/>
      <c r="F635" s="20"/>
      <c r="G635" s="22"/>
      <c r="H635" s="23"/>
      <c r="I635" s="25"/>
      <c r="J635" s="25"/>
      <c r="K635" s="25"/>
      <c r="L635" s="24"/>
      <c r="M635" s="43"/>
      <c r="N635" s="42"/>
      <c r="O635" s="39"/>
      <c r="P635" s="24"/>
    </row>
    <row r="636" spans="1:16" x14ac:dyDescent="0.25">
      <c r="A636" s="20"/>
      <c r="B636" s="20"/>
      <c r="C636" s="20"/>
      <c r="D636" s="20"/>
      <c r="E636" s="21"/>
      <c r="F636" s="20"/>
      <c r="G636" s="22"/>
      <c r="H636" s="23"/>
      <c r="I636" s="25"/>
      <c r="J636" s="25"/>
      <c r="K636" s="25"/>
      <c r="L636" s="24"/>
      <c r="M636" s="43"/>
      <c r="N636" s="42"/>
      <c r="O636" s="39"/>
      <c r="P636" s="24"/>
    </row>
    <row r="637" spans="1:16" x14ac:dyDescent="0.25">
      <c r="A637" s="20"/>
      <c r="B637" s="20"/>
      <c r="C637" s="20"/>
      <c r="D637" s="20"/>
      <c r="E637" s="21"/>
      <c r="F637" s="20"/>
      <c r="G637" s="22"/>
      <c r="H637" s="23"/>
      <c r="I637" s="25"/>
      <c r="J637" s="25"/>
      <c r="K637" s="25"/>
      <c r="L637" s="24"/>
      <c r="M637" s="43"/>
      <c r="N637" s="42"/>
      <c r="O637" s="39"/>
      <c r="P637" s="24"/>
    </row>
    <row r="638" spans="1:16" x14ac:dyDescent="0.25">
      <c r="A638" s="20"/>
      <c r="B638" s="20"/>
      <c r="C638" s="20"/>
      <c r="D638" s="20"/>
      <c r="E638" s="21"/>
      <c r="F638" s="20"/>
      <c r="G638" s="22"/>
      <c r="H638" s="23"/>
      <c r="I638" s="25"/>
      <c r="J638" s="25"/>
      <c r="K638" s="25"/>
      <c r="L638" s="24"/>
      <c r="M638" s="43"/>
      <c r="N638" s="42"/>
      <c r="O638" s="39"/>
      <c r="P638" s="24"/>
    </row>
    <row r="639" spans="1:16" x14ac:dyDescent="0.25">
      <c r="A639" s="20"/>
      <c r="B639" s="20"/>
      <c r="C639" s="20"/>
      <c r="D639" s="20"/>
      <c r="E639" s="21"/>
      <c r="F639" s="20"/>
      <c r="G639" s="22"/>
      <c r="H639" s="23"/>
      <c r="I639" s="25"/>
      <c r="J639" s="25"/>
      <c r="K639" s="25"/>
      <c r="L639" s="24"/>
      <c r="M639" s="43"/>
      <c r="N639" s="42"/>
      <c r="O639" s="39"/>
      <c r="P639" s="24"/>
    </row>
    <row r="640" spans="1:16" x14ac:dyDescent="0.25">
      <c r="A640" s="20"/>
      <c r="B640" s="20"/>
      <c r="C640" s="20"/>
      <c r="D640" s="20"/>
      <c r="E640" s="21"/>
      <c r="F640" s="20"/>
      <c r="G640" s="22"/>
      <c r="H640" s="23"/>
      <c r="I640" s="25"/>
      <c r="J640" s="25"/>
      <c r="K640" s="25"/>
      <c r="L640" s="24"/>
      <c r="M640" s="43"/>
      <c r="N640" s="42"/>
      <c r="O640" s="39"/>
      <c r="P640" s="24"/>
    </row>
    <row r="641" spans="1:16" x14ac:dyDescent="0.25">
      <c r="A641" s="20"/>
      <c r="B641" s="20"/>
      <c r="C641" s="20"/>
      <c r="D641" s="20"/>
      <c r="E641" s="21"/>
      <c r="F641" s="20"/>
      <c r="G641" s="22"/>
      <c r="H641" s="23"/>
      <c r="I641" s="25"/>
      <c r="J641" s="25"/>
      <c r="K641" s="25"/>
      <c r="L641" s="24"/>
      <c r="M641" s="43"/>
      <c r="N641" s="42"/>
      <c r="O641" s="39"/>
      <c r="P641" s="24"/>
    </row>
    <row r="642" spans="1:16" x14ac:dyDescent="0.25">
      <c r="A642" s="20"/>
      <c r="B642" s="20"/>
      <c r="C642" s="20"/>
      <c r="D642" s="20"/>
      <c r="E642" s="21"/>
      <c r="F642" s="20"/>
      <c r="G642" s="22"/>
      <c r="H642" s="23"/>
      <c r="I642" s="25"/>
      <c r="J642" s="25"/>
      <c r="K642" s="25"/>
      <c r="L642" s="24"/>
      <c r="M642" s="43"/>
      <c r="N642" s="42"/>
      <c r="O642" s="39"/>
      <c r="P642" s="24"/>
    </row>
    <row r="643" spans="1:16" x14ac:dyDescent="0.25">
      <c r="A643" s="20"/>
      <c r="B643" s="20"/>
      <c r="C643" s="20"/>
      <c r="D643" s="20"/>
      <c r="E643" s="21"/>
      <c r="F643" s="20"/>
      <c r="G643" s="22"/>
      <c r="H643" s="23"/>
      <c r="I643" s="25"/>
      <c r="J643" s="25"/>
      <c r="K643" s="25"/>
      <c r="L643" s="24"/>
      <c r="M643" s="43"/>
      <c r="N643" s="42"/>
      <c r="O643" s="39"/>
      <c r="P643" s="24"/>
    </row>
    <row r="644" spans="1:16" x14ac:dyDescent="0.25">
      <c r="A644" s="20"/>
      <c r="B644" s="20"/>
      <c r="C644" s="20"/>
      <c r="D644" s="20"/>
      <c r="E644" s="21"/>
      <c r="F644" s="20"/>
      <c r="G644" s="22"/>
      <c r="H644" s="23"/>
      <c r="I644" s="25"/>
      <c r="J644" s="25"/>
      <c r="K644" s="25"/>
      <c r="L644" s="24"/>
      <c r="M644" s="43"/>
      <c r="N644" s="42"/>
      <c r="O644" s="39"/>
      <c r="P644" s="24"/>
    </row>
    <row r="645" spans="1:16" x14ac:dyDescent="0.25">
      <c r="A645" s="20"/>
      <c r="B645" s="20"/>
      <c r="C645" s="20"/>
      <c r="D645" s="20"/>
      <c r="E645" s="21"/>
      <c r="F645" s="20"/>
      <c r="G645" s="22"/>
      <c r="H645" s="23"/>
      <c r="I645" s="25"/>
      <c r="J645" s="25"/>
      <c r="K645" s="25"/>
      <c r="L645" s="24"/>
      <c r="M645" s="43"/>
      <c r="N645" s="42"/>
      <c r="O645" s="39"/>
      <c r="P645" s="24"/>
    </row>
    <row r="646" spans="1:16" x14ac:dyDescent="0.25">
      <c r="A646" s="20"/>
      <c r="B646" s="20"/>
      <c r="C646" s="20"/>
      <c r="D646" s="20"/>
      <c r="E646" s="21"/>
      <c r="F646" s="20"/>
      <c r="G646" s="22"/>
      <c r="H646" s="23"/>
      <c r="I646" s="25"/>
      <c r="J646" s="25"/>
      <c r="K646" s="25"/>
      <c r="L646" s="24"/>
      <c r="M646" s="43"/>
      <c r="N646" s="42"/>
      <c r="O646" s="39"/>
      <c r="P646" s="24"/>
    </row>
    <row r="647" spans="1:16" x14ac:dyDescent="0.25">
      <c r="A647" s="20"/>
      <c r="B647" s="20"/>
      <c r="C647" s="20"/>
      <c r="D647" s="20"/>
      <c r="E647" s="21"/>
      <c r="F647" s="20"/>
      <c r="G647" s="22"/>
      <c r="H647" s="23"/>
      <c r="I647" s="25"/>
      <c r="J647" s="25"/>
      <c r="K647" s="25"/>
      <c r="L647" s="24"/>
      <c r="M647" s="43"/>
      <c r="N647" s="42"/>
      <c r="O647" s="39"/>
      <c r="P647" s="24"/>
    </row>
    <row r="648" spans="1:16" x14ac:dyDescent="0.25">
      <c r="A648" s="20"/>
      <c r="B648" s="20"/>
      <c r="C648" s="20"/>
      <c r="D648" s="20"/>
      <c r="E648" s="21"/>
      <c r="F648" s="20"/>
      <c r="G648" s="22"/>
      <c r="H648" s="23"/>
      <c r="I648" s="25"/>
      <c r="J648" s="25"/>
      <c r="K648" s="25"/>
      <c r="L648" s="24"/>
      <c r="M648" s="43"/>
      <c r="N648" s="42"/>
      <c r="O648" s="39"/>
      <c r="P648" s="24"/>
    </row>
    <row r="649" spans="1:16" x14ac:dyDescent="0.25">
      <c r="A649" s="20"/>
      <c r="B649" s="20"/>
      <c r="C649" s="20"/>
      <c r="D649" s="20"/>
      <c r="E649" s="21"/>
      <c r="F649" s="20"/>
      <c r="G649" s="22"/>
      <c r="H649" s="23"/>
      <c r="I649" s="25"/>
      <c r="J649" s="25"/>
      <c r="K649" s="25"/>
      <c r="L649" s="24"/>
      <c r="M649" s="43"/>
      <c r="N649" s="42"/>
      <c r="O649" s="39"/>
      <c r="P649" s="24"/>
    </row>
    <row r="650" spans="1:16" x14ac:dyDescent="0.25">
      <c r="A650" s="20"/>
      <c r="B650" s="20"/>
      <c r="C650" s="20"/>
      <c r="D650" s="20"/>
      <c r="E650" s="21"/>
      <c r="F650" s="20"/>
      <c r="G650" s="22"/>
      <c r="H650" s="23"/>
      <c r="I650" s="25"/>
      <c r="J650" s="25"/>
      <c r="K650" s="25"/>
      <c r="L650" s="24"/>
      <c r="M650" s="43"/>
      <c r="N650" s="42"/>
      <c r="O650" s="39"/>
      <c r="P650" s="24"/>
    </row>
    <row r="651" spans="1:16" x14ac:dyDescent="0.25">
      <c r="A651" s="20"/>
      <c r="B651" s="20"/>
      <c r="C651" s="20"/>
      <c r="D651" s="20"/>
      <c r="E651" s="21"/>
      <c r="F651" s="20"/>
      <c r="G651" s="22"/>
      <c r="H651" s="23"/>
      <c r="I651" s="25"/>
      <c r="J651" s="25"/>
      <c r="K651" s="25"/>
      <c r="L651" s="24"/>
      <c r="M651" s="43"/>
      <c r="N651" s="42"/>
      <c r="O651" s="39"/>
      <c r="P651" s="24"/>
    </row>
    <row r="652" spans="1:16" x14ac:dyDescent="0.25">
      <c r="A652" s="20"/>
      <c r="B652" s="20"/>
      <c r="C652" s="20"/>
      <c r="D652" s="20"/>
      <c r="E652" s="21"/>
      <c r="F652" s="20"/>
      <c r="G652" s="22"/>
      <c r="H652" s="23"/>
      <c r="I652" s="25"/>
      <c r="J652" s="25"/>
      <c r="K652" s="25"/>
      <c r="L652" s="24"/>
      <c r="M652" s="43"/>
      <c r="N652" s="42"/>
      <c r="O652" s="39"/>
      <c r="P652" s="24"/>
    </row>
    <row r="653" spans="1:16" x14ac:dyDescent="0.25">
      <c r="A653" s="20"/>
      <c r="B653" s="20"/>
      <c r="C653" s="20"/>
      <c r="D653" s="20"/>
      <c r="E653" s="21"/>
      <c r="F653" s="20"/>
      <c r="G653" s="22"/>
      <c r="H653" s="23"/>
      <c r="I653" s="25"/>
      <c r="J653" s="25"/>
      <c r="K653" s="25"/>
      <c r="L653" s="24"/>
      <c r="M653" s="43"/>
      <c r="N653" s="42"/>
      <c r="O653" s="39"/>
      <c r="P653" s="24"/>
    </row>
    <row r="654" spans="1:16" x14ac:dyDescent="0.25">
      <c r="A654" s="20"/>
      <c r="B654" s="20"/>
      <c r="C654" s="20"/>
      <c r="D654" s="20"/>
      <c r="E654" s="21"/>
      <c r="F654" s="20"/>
      <c r="G654" s="22"/>
      <c r="H654" s="23"/>
      <c r="I654" s="25"/>
      <c r="J654" s="25"/>
      <c r="K654" s="25"/>
      <c r="L654" s="24"/>
      <c r="M654" s="43"/>
      <c r="N654" s="42"/>
      <c r="O654" s="39"/>
      <c r="P654" s="24"/>
    </row>
    <row r="655" spans="1:16" x14ac:dyDescent="0.25">
      <c r="A655" s="20"/>
      <c r="B655" s="20"/>
      <c r="C655" s="20"/>
      <c r="D655" s="20"/>
      <c r="E655" s="21"/>
      <c r="F655" s="20"/>
      <c r="G655" s="22"/>
      <c r="H655" s="23"/>
      <c r="I655" s="25"/>
      <c r="J655" s="25"/>
      <c r="K655" s="25"/>
      <c r="L655" s="24"/>
      <c r="M655" s="43"/>
      <c r="N655" s="42"/>
      <c r="O655" s="39"/>
      <c r="P655" s="24"/>
    </row>
    <row r="656" spans="1:16" x14ac:dyDescent="0.25">
      <c r="A656" s="20"/>
      <c r="B656" s="20"/>
      <c r="C656" s="20"/>
      <c r="D656" s="20"/>
      <c r="E656" s="21"/>
      <c r="F656" s="20"/>
      <c r="G656" s="22"/>
      <c r="H656" s="23"/>
      <c r="I656" s="25"/>
      <c r="J656" s="25"/>
      <c r="K656" s="25"/>
      <c r="L656" s="24"/>
      <c r="M656" s="43"/>
      <c r="N656" s="42"/>
      <c r="O656" s="39"/>
      <c r="P656" s="24"/>
    </row>
    <row r="657" spans="1:16" x14ac:dyDescent="0.25">
      <c r="A657" s="20"/>
      <c r="B657" s="20"/>
      <c r="C657" s="20"/>
      <c r="D657" s="20"/>
      <c r="E657" s="21"/>
      <c r="F657" s="20"/>
      <c r="G657" s="22"/>
      <c r="H657" s="23"/>
      <c r="I657" s="25"/>
      <c r="J657" s="25"/>
      <c r="K657" s="25"/>
      <c r="L657" s="24"/>
      <c r="M657" s="43"/>
      <c r="N657" s="42"/>
      <c r="O657" s="39"/>
      <c r="P657" s="24"/>
    </row>
    <row r="658" spans="1:16" x14ac:dyDescent="0.25">
      <c r="A658" s="20"/>
      <c r="B658" s="20"/>
      <c r="C658" s="20"/>
      <c r="D658" s="20"/>
      <c r="E658" s="21"/>
      <c r="F658" s="20"/>
      <c r="G658" s="22"/>
      <c r="H658" s="23"/>
      <c r="I658" s="25"/>
      <c r="J658" s="25"/>
      <c r="K658" s="25"/>
      <c r="L658" s="24"/>
      <c r="M658" s="43"/>
      <c r="N658" s="42"/>
      <c r="O658" s="39"/>
      <c r="P658" s="24"/>
    </row>
    <row r="659" spans="1:16" x14ac:dyDescent="0.25">
      <c r="A659" s="20"/>
      <c r="B659" s="20"/>
      <c r="C659" s="20"/>
      <c r="D659" s="20"/>
      <c r="E659" s="21"/>
      <c r="F659" s="20"/>
      <c r="G659" s="22"/>
      <c r="H659" s="23"/>
      <c r="I659" s="25"/>
      <c r="J659" s="25"/>
      <c r="K659" s="25"/>
      <c r="L659" s="24"/>
      <c r="M659" s="43"/>
      <c r="N659" s="42"/>
      <c r="O659" s="39"/>
      <c r="P659" s="24"/>
    </row>
    <row r="660" spans="1:16" x14ac:dyDescent="0.25">
      <c r="A660" s="20"/>
      <c r="B660" s="20"/>
      <c r="C660" s="20"/>
      <c r="D660" s="20"/>
      <c r="E660" s="21"/>
      <c r="F660" s="20"/>
      <c r="G660" s="22"/>
      <c r="H660" s="23"/>
      <c r="I660" s="25"/>
      <c r="J660" s="25"/>
      <c r="K660" s="25"/>
      <c r="L660" s="24"/>
      <c r="M660" s="43"/>
      <c r="N660" s="42"/>
      <c r="O660" s="39"/>
      <c r="P660" s="24"/>
    </row>
    <row r="661" spans="1:16" x14ac:dyDescent="0.25">
      <c r="A661" s="20"/>
      <c r="B661" s="20"/>
      <c r="C661" s="20"/>
      <c r="D661" s="20"/>
      <c r="E661" s="21"/>
      <c r="F661" s="20"/>
      <c r="G661" s="22"/>
      <c r="H661" s="23"/>
      <c r="I661" s="25"/>
      <c r="J661" s="25"/>
      <c r="K661" s="25"/>
      <c r="L661" s="24"/>
      <c r="M661" s="43"/>
      <c r="N661" s="42"/>
      <c r="O661" s="39"/>
      <c r="P661" s="24"/>
    </row>
    <row r="662" spans="1:16" x14ac:dyDescent="0.25">
      <c r="A662" s="20"/>
      <c r="B662" s="20"/>
      <c r="C662" s="20"/>
      <c r="D662" s="20"/>
      <c r="E662" s="21"/>
      <c r="F662" s="20"/>
      <c r="G662" s="22"/>
      <c r="H662" s="23"/>
      <c r="I662" s="25"/>
      <c r="J662" s="25"/>
      <c r="K662" s="25"/>
      <c r="L662" s="24"/>
      <c r="M662" s="43"/>
      <c r="N662" s="42"/>
      <c r="O662" s="39"/>
      <c r="P662" s="24"/>
    </row>
    <row r="663" spans="1:16" x14ac:dyDescent="0.25">
      <c r="A663" s="20"/>
      <c r="B663" s="20"/>
      <c r="C663" s="20"/>
      <c r="D663" s="20"/>
      <c r="E663" s="21"/>
      <c r="F663" s="20"/>
      <c r="G663" s="22"/>
      <c r="H663" s="23"/>
      <c r="I663" s="25"/>
      <c r="J663" s="25"/>
      <c r="K663" s="25"/>
      <c r="L663" s="24"/>
      <c r="M663" s="43"/>
      <c r="N663" s="42"/>
      <c r="O663" s="39"/>
      <c r="P663" s="24"/>
    </row>
    <row r="664" spans="1:16" x14ac:dyDescent="0.25">
      <c r="A664" s="20"/>
      <c r="B664" s="20"/>
      <c r="C664" s="20"/>
      <c r="D664" s="20"/>
      <c r="E664" s="21"/>
      <c r="F664" s="20"/>
      <c r="G664" s="22"/>
      <c r="H664" s="23"/>
      <c r="I664" s="25"/>
      <c r="J664" s="25"/>
      <c r="K664" s="25"/>
      <c r="L664" s="24"/>
      <c r="M664" s="43"/>
      <c r="N664" s="42"/>
      <c r="O664" s="39"/>
      <c r="P664" s="24"/>
    </row>
    <row r="665" spans="1:16" x14ac:dyDescent="0.25">
      <c r="A665" s="20"/>
      <c r="B665" s="20"/>
      <c r="C665" s="20"/>
      <c r="D665" s="20"/>
      <c r="E665" s="21"/>
      <c r="F665" s="20"/>
      <c r="G665" s="22"/>
      <c r="H665" s="23"/>
      <c r="I665" s="25"/>
      <c r="J665" s="25"/>
      <c r="K665" s="25"/>
      <c r="L665" s="24"/>
      <c r="M665" s="43"/>
      <c r="N665" s="42"/>
      <c r="O665" s="39"/>
      <c r="P665" s="24"/>
    </row>
    <row r="666" spans="1:16" x14ac:dyDescent="0.25">
      <c r="A666" s="20"/>
      <c r="B666" s="20"/>
      <c r="C666" s="20"/>
      <c r="D666" s="20"/>
      <c r="E666" s="21"/>
      <c r="F666" s="20"/>
      <c r="G666" s="22"/>
      <c r="H666" s="23"/>
      <c r="I666" s="25"/>
      <c r="J666" s="25"/>
      <c r="K666" s="25"/>
      <c r="L666" s="24"/>
      <c r="M666" s="43"/>
      <c r="N666" s="42"/>
      <c r="O666" s="39"/>
      <c r="P666" s="24"/>
    </row>
    <row r="667" spans="1:16" x14ac:dyDescent="0.25">
      <c r="A667" s="20"/>
      <c r="B667" s="20"/>
      <c r="C667" s="20"/>
      <c r="D667" s="20"/>
      <c r="E667" s="21"/>
      <c r="F667" s="20"/>
      <c r="G667" s="22"/>
      <c r="H667" s="23"/>
      <c r="I667" s="25"/>
      <c r="J667" s="25"/>
      <c r="K667" s="25"/>
      <c r="L667" s="24"/>
      <c r="M667" s="43"/>
      <c r="N667" s="42"/>
      <c r="O667" s="39"/>
      <c r="P667" s="24"/>
    </row>
    <row r="668" spans="1:16" x14ac:dyDescent="0.25">
      <c r="A668" s="20"/>
      <c r="B668" s="20"/>
      <c r="C668" s="20"/>
      <c r="D668" s="20"/>
      <c r="E668" s="21"/>
      <c r="F668" s="20"/>
      <c r="G668" s="22"/>
      <c r="H668" s="23"/>
      <c r="I668" s="25"/>
      <c r="J668" s="25"/>
      <c r="K668" s="25"/>
      <c r="L668" s="24"/>
      <c r="M668" s="43"/>
      <c r="N668" s="42"/>
      <c r="O668" s="39"/>
      <c r="P668" s="24"/>
    </row>
    <row r="669" spans="1:16" x14ac:dyDescent="0.25">
      <c r="A669" s="20"/>
      <c r="B669" s="20"/>
      <c r="C669" s="20"/>
      <c r="D669" s="20"/>
      <c r="E669" s="21"/>
      <c r="F669" s="20"/>
      <c r="G669" s="22"/>
      <c r="H669" s="23"/>
      <c r="I669" s="25"/>
      <c r="J669" s="25"/>
      <c r="K669" s="25"/>
      <c r="L669" s="24"/>
      <c r="M669" s="43"/>
      <c r="N669" s="42"/>
      <c r="O669" s="39"/>
      <c r="P669" s="24"/>
    </row>
    <row r="670" spans="1:16" x14ac:dyDescent="0.25">
      <c r="A670" s="20"/>
      <c r="B670" s="20"/>
      <c r="C670" s="20"/>
      <c r="D670" s="20"/>
      <c r="E670" s="21"/>
      <c r="F670" s="20"/>
      <c r="G670" s="22"/>
      <c r="H670" s="23"/>
      <c r="I670" s="25"/>
      <c r="J670" s="25"/>
      <c r="K670" s="25"/>
      <c r="L670" s="24"/>
      <c r="M670" s="43"/>
      <c r="N670" s="42"/>
      <c r="O670" s="39"/>
      <c r="P670" s="24"/>
    </row>
    <row r="671" spans="1:16" x14ac:dyDescent="0.25">
      <c r="A671" s="20"/>
      <c r="B671" s="20"/>
      <c r="C671" s="20"/>
      <c r="D671" s="20"/>
      <c r="E671" s="21"/>
      <c r="F671" s="20"/>
      <c r="G671" s="22"/>
      <c r="H671" s="23"/>
      <c r="I671" s="25"/>
      <c r="J671" s="25"/>
      <c r="K671" s="25"/>
      <c r="L671" s="24"/>
      <c r="M671" s="43"/>
      <c r="N671" s="42"/>
      <c r="O671" s="39"/>
      <c r="P671" s="24"/>
    </row>
    <row r="672" spans="1:16" x14ac:dyDescent="0.25">
      <c r="A672" s="20"/>
      <c r="B672" s="20"/>
      <c r="C672" s="20"/>
      <c r="D672" s="20"/>
      <c r="E672" s="21"/>
      <c r="F672" s="20"/>
      <c r="G672" s="22"/>
      <c r="H672" s="23"/>
      <c r="I672" s="25"/>
      <c r="J672" s="25"/>
      <c r="K672" s="25"/>
      <c r="L672" s="24"/>
      <c r="M672" s="43"/>
      <c r="N672" s="42"/>
      <c r="O672" s="39"/>
      <c r="P672" s="24"/>
    </row>
    <row r="673" spans="1:16" x14ac:dyDescent="0.25">
      <c r="A673" s="20"/>
      <c r="B673" s="20"/>
      <c r="C673" s="20"/>
      <c r="D673" s="20"/>
      <c r="E673" s="21"/>
      <c r="F673" s="20"/>
      <c r="G673" s="22"/>
      <c r="H673" s="23"/>
      <c r="I673" s="25"/>
      <c r="J673" s="25"/>
      <c r="K673" s="25"/>
      <c r="L673" s="24"/>
      <c r="M673" s="43"/>
      <c r="N673" s="42"/>
      <c r="O673" s="39"/>
      <c r="P673" s="24"/>
    </row>
    <row r="674" spans="1:16" x14ac:dyDescent="0.25">
      <c r="A674" s="20"/>
      <c r="B674" s="20"/>
      <c r="C674" s="20"/>
      <c r="D674" s="20"/>
      <c r="E674" s="21"/>
      <c r="F674" s="20"/>
      <c r="G674" s="22"/>
      <c r="H674" s="23"/>
      <c r="I674" s="25"/>
      <c r="J674" s="25"/>
      <c r="K674" s="25"/>
      <c r="L674" s="24"/>
      <c r="M674" s="43"/>
      <c r="N674" s="42"/>
      <c r="O674" s="39"/>
      <c r="P674" s="24"/>
    </row>
    <row r="675" spans="1:16" x14ac:dyDescent="0.25">
      <c r="A675" s="20"/>
      <c r="B675" s="20"/>
      <c r="C675" s="20"/>
      <c r="D675" s="20"/>
      <c r="E675" s="21"/>
      <c r="F675" s="20"/>
      <c r="G675" s="22"/>
      <c r="H675" s="23"/>
      <c r="I675" s="25"/>
      <c r="J675" s="25"/>
      <c r="K675" s="25"/>
      <c r="L675" s="24"/>
      <c r="M675" s="43"/>
      <c r="N675" s="42"/>
      <c r="O675" s="39"/>
      <c r="P675" s="24"/>
    </row>
    <row r="676" spans="1:16" x14ac:dyDescent="0.25">
      <c r="A676" s="20"/>
      <c r="B676" s="20"/>
      <c r="C676" s="20"/>
      <c r="D676" s="20"/>
      <c r="E676" s="21"/>
      <c r="F676" s="20"/>
      <c r="G676" s="22"/>
      <c r="H676" s="23"/>
      <c r="I676" s="25"/>
      <c r="J676" s="25"/>
      <c r="K676" s="25"/>
      <c r="L676" s="24"/>
      <c r="M676" s="43"/>
      <c r="N676" s="42"/>
      <c r="O676" s="39"/>
      <c r="P676" s="24"/>
    </row>
    <row r="677" spans="1:16" x14ac:dyDescent="0.25">
      <c r="A677" s="20"/>
      <c r="B677" s="20"/>
      <c r="C677" s="20"/>
      <c r="D677" s="20"/>
      <c r="E677" s="21"/>
      <c r="F677" s="20"/>
      <c r="G677" s="22"/>
      <c r="H677" s="23"/>
      <c r="I677" s="25"/>
      <c r="J677" s="25"/>
      <c r="K677" s="25"/>
      <c r="L677" s="24"/>
      <c r="M677" s="43"/>
      <c r="N677" s="42"/>
      <c r="O677" s="39"/>
      <c r="P677" s="24"/>
    </row>
    <row r="678" spans="1:16" x14ac:dyDescent="0.25">
      <c r="A678" s="20"/>
      <c r="B678" s="20"/>
      <c r="C678" s="20"/>
      <c r="D678" s="20"/>
      <c r="E678" s="21"/>
      <c r="F678" s="20"/>
      <c r="G678" s="22"/>
      <c r="H678" s="23"/>
      <c r="I678" s="25"/>
      <c r="J678" s="25"/>
      <c r="K678" s="25"/>
      <c r="L678" s="24"/>
      <c r="M678" s="43"/>
      <c r="N678" s="42"/>
      <c r="O678" s="39"/>
      <c r="P678" s="24"/>
    </row>
    <row r="679" spans="1:16" x14ac:dyDescent="0.25">
      <c r="A679" s="20"/>
      <c r="B679" s="20"/>
      <c r="C679" s="20"/>
      <c r="D679" s="20"/>
      <c r="E679" s="21"/>
      <c r="F679" s="20"/>
      <c r="G679" s="22"/>
      <c r="H679" s="23"/>
      <c r="I679" s="25"/>
      <c r="J679" s="25"/>
      <c r="K679" s="25"/>
      <c r="L679" s="24"/>
      <c r="M679" s="43"/>
      <c r="N679" s="42"/>
      <c r="O679" s="39"/>
      <c r="P679" s="24"/>
    </row>
    <row r="680" spans="1:16" x14ac:dyDescent="0.25">
      <c r="A680" s="20"/>
      <c r="B680" s="20"/>
      <c r="C680" s="20"/>
      <c r="D680" s="20"/>
      <c r="E680" s="21"/>
      <c r="F680" s="20"/>
      <c r="G680" s="22"/>
      <c r="H680" s="23"/>
      <c r="I680" s="25"/>
      <c r="J680" s="25"/>
      <c r="K680" s="25"/>
      <c r="L680" s="24"/>
      <c r="M680" s="43"/>
      <c r="N680" s="42"/>
      <c r="O680" s="39"/>
      <c r="P680" s="24"/>
    </row>
    <row r="681" spans="1:16" x14ac:dyDescent="0.25">
      <c r="A681" s="20"/>
      <c r="B681" s="20"/>
      <c r="C681" s="20"/>
      <c r="D681" s="20"/>
      <c r="E681" s="21"/>
      <c r="F681" s="20"/>
      <c r="G681" s="22"/>
      <c r="H681" s="23"/>
      <c r="I681" s="25"/>
      <c r="J681" s="25"/>
      <c r="K681" s="25"/>
      <c r="L681" s="24"/>
      <c r="M681" s="43"/>
      <c r="N681" s="42"/>
      <c r="O681" s="39"/>
      <c r="P681" s="24"/>
    </row>
    <row r="682" spans="1:16" x14ac:dyDescent="0.25">
      <c r="A682" s="20"/>
      <c r="B682" s="20"/>
      <c r="C682" s="20"/>
      <c r="D682" s="20"/>
      <c r="E682" s="21"/>
      <c r="F682" s="20"/>
      <c r="G682" s="22"/>
      <c r="H682" s="23"/>
      <c r="I682" s="25"/>
      <c r="J682" s="25"/>
      <c r="K682" s="25"/>
      <c r="L682" s="24"/>
      <c r="M682" s="43"/>
      <c r="N682" s="42"/>
      <c r="O682" s="39"/>
      <c r="P682" s="24"/>
    </row>
    <row r="683" spans="1:16" x14ac:dyDescent="0.25">
      <c r="A683" s="20"/>
      <c r="B683" s="20"/>
      <c r="C683" s="20"/>
      <c r="D683" s="20"/>
      <c r="E683" s="21"/>
      <c r="F683" s="20"/>
      <c r="G683" s="22"/>
      <c r="H683" s="23"/>
      <c r="I683" s="25"/>
      <c r="J683" s="25"/>
      <c r="K683" s="25"/>
      <c r="L683" s="24"/>
      <c r="M683" s="43"/>
      <c r="N683" s="42"/>
      <c r="O683" s="39"/>
      <c r="P683" s="24"/>
    </row>
    <row r="684" spans="1:16" x14ac:dyDescent="0.25">
      <c r="A684" s="20"/>
      <c r="B684" s="20"/>
      <c r="C684" s="20"/>
      <c r="D684" s="20"/>
      <c r="E684" s="21"/>
      <c r="F684" s="20"/>
      <c r="G684" s="22"/>
      <c r="H684" s="23"/>
      <c r="I684" s="25"/>
      <c r="J684" s="25"/>
      <c r="K684" s="25"/>
      <c r="L684" s="24"/>
      <c r="M684" s="43"/>
      <c r="N684" s="42"/>
      <c r="O684" s="39"/>
      <c r="P684" s="24"/>
    </row>
    <row r="685" spans="1:16" x14ac:dyDescent="0.25">
      <c r="A685" s="20"/>
      <c r="B685" s="20"/>
      <c r="C685" s="20"/>
      <c r="D685" s="20"/>
      <c r="E685" s="21"/>
      <c r="F685" s="20"/>
      <c r="G685" s="22"/>
      <c r="H685" s="23"/>
      <c r="I685" s="25"/>
      <c r="J685" s="25"/>
      <c r="K685" s="25"/>
      <c r="L685" s="24"/>
      <c r="M685" s="43"/>
      <c r="N685" s="42"/>
      <c r="O685" s="39"/>
      <c r="P685" s="24"/>
    </row>
    <row r="686" spans="1:16" x14ac:dyDescent="0.25">
      <c r="A686" s="20"/>
      <c r="B686" s="20"/>
      <c r="C686" s="20"/>
      <c r="D686" s="20"/>
      <c r="E686" s="21"/>
      <c r="F686" s="20"/>
      <c r="G686" s="22"/>
      <c r="H686" s="23"/>
      <c r="I686" s="25"/>
      <c r="J686" s="25"/>
      <c r="K686" s="25"/>
      <c r="L686" s="24"/>
      <c r="M686" s="43"/>
      <c r="N686" s="42"/>
      <c r="O686" s="39"/>
      <c r="P686" s="24"/>
    </row>
    <row r="687" spans="1:16" x14ac:dyDescent="0.25">
      <c r="A687" s="20"/>
      <c r="B687" s="20"/>
      <c r="C687" s="20"/>
      <c r="D687" s="20"/>
      <c r="E687" s="21"/>
      <c r="F687" s="20"/>
      <c r="G687" s="22"/>
      <c r="H687" s="23"/>
      <c r="I687" s="25"/>
      <c r="J687" s="25"/>
      <c r="K687" s="25"/>
      <c r="L687" s="24"/>
      <c r="M687" s="43"/>
      <c r="N687" s="42"/>
      <c r="O687" s="39"/>
      <c r="P687" s="24"/>
    </row>
    <row r="688" spans="1:16" x14ac:dyDescent="0.25">
      <c r="A688" s="20"/>
      <c r="B688" s="20"/>
      <c r="C688" s="20"/>
      <c r="D688" s="20"/>
      <c r="E688" s="21"/>
      <c r="F688" s="20"/>
      <c r="G688" s="22"/>
      <c r="H688" s="23"/>
      <c r="I688" s="25"/>
      <c r="J688" s="25"/>
      <c r="K688" s="25"/>
      <c r="L688" s="24"/>
      <c r="M688" s="43"/>
      <c r="N688" s="42"/>
      <c r="O688" s="39"/>
      <c r="P688" s="24"/>
    </row>
    <row r="689" spans="1:16" x14ac:dyDescent="0.25">
      <c r="A689" s="20"/>
      <c r="B689" s="20"/>
      <c r="C689" s="20"/>
      <c r="D689" s="20"/>
      <c r="E689" s="21"/>
      <c r="F689" s="20"/>
      <c r="G689" s="22"/>
      <c r="H689" s="23"/>
      <c r="I689" s="25"/>
      <c r="J689" s="25"/>
      <c r="K689" s="25"/>
      <c r="L689" s="24"/>
      <c r="M689" s="43"/>
      <c r="N689" s="42"/>
      <c r="O689" s="39"/>
      <c r="P689" s="24"/>
    </row>
    <row r="690" spans="1:16" x14ac:dyDescent="0.25">
      <c r="A690" s="20"/>
      <c r="B690" s="20"/>
      <c r="C690" s="20"/>
      <c r="D690" s="20"/>
      <c r="E690" s="21"/>
      <c r="F690" s="20"/>
      <c r="G690" s="22"/>
      <c r="H690" s="23"/>
      <c r="I690" s="25"/>
      <c r="J690" s="25"/>
      <c r="K690" s="25"/>
      <c r="L690" s="24"/>
      <c r="M690" s="43"/>
      <c r="N690" s="42"/>
      <c r="O690" s="39"/>
      <c r="P690" s="24"/>
    </row>
    <row r="691" spans="1:16" x14ac:dyDescent="0.25">
      <c r="A691" s="20"/>
      <c r="B691" s="20"/>
      <c r="C691" s="20"/>
      <c r="D691" s="20"/>
      <c r="E691" s="21"/>
      <c r="F691" s="20"/>
      <c r="G691" s="22"/>
      <c r="H691" s="23"/>
      <c r="I691" s="25"/>
      <c r="J691" s="25"/>
      <c r="K691" s="25"/>
      <c r="L691" s="24"/>
      <c r="M691" s="43"/>
      <c r="N691" s="42"/>
      <c r="O691" s="39"/>
      <c r="P691" s="24"/>
    </row>
    <row r="692" spans="1:16" x14ac:dyDescent="0.25">
      <c r="A692" s="20"/>
      <c r="B692" s="20"/>
      <c r="C692" s="20"/>
      <c r="D692" s="20"/>
      <c r="E692" s="21"/>
      <c r="F692" s="20"/>
      <c r="G692" s="22"/>
      <c r="H692" s="23"/>
      <c r="I692" s="25"/>
      <c r="J692" s="25"/>
      <c r="K692" s="25"/>
      <c r="L692" s="24"/>
      <c r="M692" s="43"/>
      <c r="N692" s="42"/>
      <c r="O692" s="39"/>
      <c r="P692" s="24"/>
    </row>
    <row r="693" spans="1:16" x14ac:dyDescent="0.25">
      <c r="A693" s="20"/>
      <c r="B693" s="20"/>
      <c r="C693" s="20"/>
      <c r="D693" s="20"/>
      <c r="E693" s="21"/>
      <c r="F693" s="20"/>
      <c r="G693" s="22"/>
      <c r="H693" s="23"/>
      <c r="I693" s="25"/>
      <c r="J693" s="25"/>
      <c r="K693" s="25"/>
      <c r="L693" s="24"/>
      <c r="M693" s="43"/>
      <c r="N693" s="42"/>
      <c r="O693" s="39"/>
      <c r="P693" s="24"/>
    </row>
    <row r="694" spans="1:16" x14ac:dyDescent="0.25">
      <c r="A694" s="20"/>
      <c r="B694" s="20"/>
      <c r="C694" s="20"/>
      <c r="D694" s="20"/>
      <c r="E694" s="21"/>
      <c r="F694" s="20"/>
      <c r="G694" s="22"/>
      <c r="H694" s="23"/>
      <c r="I694" s="25"/>
      <c r="J694" s="25"/>
      <c r="K694" s="25"/>
      <c r="L694" s="24"/>
      <c r="M694" s="43"/>
      <c r="N694" s="42"/>
      <c r="O694" s="39"/>
      <c r="P694" s="24"/>
    </row>
    <row r="695" spans="1:16" x14ac:dyDescent="0.25">
      <c r="A695" s="20"/>
      <c r="B695" s="20"/>
      <c r="C695" s="20"/>
      <c r="D695" s="20"/>
      <c r="E695" s="21"/>
      <c r="F695" s="20"/>
      <c r="G695" s="22"/>
      <c r="H695" s="23"/>
      <c r="I695" s="25"/>
      <c r="J695" s="25"/>
      <c r="K695" s="25"/>
      <c r="L695" s="24"/>
      <c r="M695" s="43"/>
      <c r="N695" s="42"/>
      <c r="O695" s="39"/>
      <c r="P695" s="24"/>
    </row>
    <row r="696" spans="1:16" x14ac:dyDescent="0.25">
      <c r="A696" s="20"/>
      <c r="B696" s="20"/>
      <c r="C696" s="20"/>
      <c r="D696" s="20"/>
      <c r="E696" s="21"/>
      <c r="F696" s="20"/>
      <c r="G696" s="22"/>
      <c r="H696" s="23"/>
      <c r="I696" s="25"/>
      <c r="J696" s="25"/>
      <c r="K696" s="25"/>
      <c r="L696" s="24"/>
      <c r="M696" s="43"/>
      <c r="N696" s="42"/>
      <c r="O696" s="39"/>
      <c r="P696" s="24"/>
    </row>
    <row r="697" spans="1:16" x14ac:dyDescent="0.25">
      <c r="A697" s="20"/>
      <c r="B697" s="20"/>
      <c r="C697" s="20"/>
      <c r="D697" s="20"/>
      <c r="E697" s="21"/>
      <c r="F697" s="20"/>
      <c r="G697" s="22"/>
      <c r="H697" s="23"/>
      <c r="I697" s="25"/>
      <c r="J697" s="25"/>
      <c r="K697" s="25"/>
      <c r="L697" s="24"/>
      <c r="M697" s="43"/>
      <c r="N697" s="42"/>
      <c r="O697" s="39"/>
      <c r="P697" s="24"/>
    </row>
    <row r="698" spans="1:16" x14ac:dyDescent="0.25">
      <c r="A698" s="20"/>
      <c r="B698" s="20"/>
      <c r="C698" s="20"/>
      <c r="D698" s="20"/>
      <c r="E698" s="21"/>
      <c r="F698" s="20"/>
      <c r="G698" s="22"/>
      <c r="H698" s="23"/>
      <c r="I698" s="25"/>
      <c r="J698" s="25"/>
      <c r="K698" s="25"/>
      <c r="L698" s="24"/>
      <c r="M698" s="43"/>
      <c r="N698" s="42"/>
      <c r="O698" s="39"/>
      <c r="P698" s="24"/>
    </row>
    <row r="699" spans="1:16" x14ac:dyDescent="0.25">
      <c r="A699" s="20"/>
      <c r="B699" s="20"/>
      <c r="C699" s="20"/>
      <c r="D699" s="20"/>
      <c r="E699" s="21"/>
      <c r="F699" s="20"/>
      <c r="G699" s="22"/>
      <c r="H699" s="23"/>
      <c r="I699" s="25"/>
      <c r="J699" s="25"/>
      <c r="K699" s="25"/>
      <c r="L699" s="24"/>
      <c r="M699" s="43"/>
      <c r="N699" s="42"/>
      <c r="O699" s="39"/>
      <c r="P699" s="24"/>
    </row>
    <row r="700" spans="1:16" x14ac:dyDescent="0.25">
      <c r="A700" s="20"/>
      <c r="B700" s="20"/>
      <c r="C700" s="20"/>
      <c r="D700" s="20"/>
      <c r="E700" s="21"/>
      <c r="F700" s="20"/>
      <c r="G700" s="22"/>
      <c r="H700" s="23"/>
      <c r="I700" s="25"/>
      <c r="J700" s="25"/>
      <c r="K700" s="25"/>
      <c r="L700" s="24"/>
      <c r="M700" s="43"/>
      <c r="N700" s="42"/>
      <c r="O700" s="39"/>
      <c r="P700" s="24"/>
    </row>
    <row r="701" spans="1:16" x14ac:dyDescent="0.25">
      <c r="A701" s="20"/>
      <c r="B701" s="20"/>
      <c r="C701" s="20"/>
      <c r="D701" s="20"/>
      <c r="E701" s="21"/>
      <c r="F701" s="20"/>
      <c r="G701" s="22"/>
      <c r="H701" s="23"/>
      <c r="I701" s="25"/>
      <c r="J701" s="25"/>
      <c r="K701" s="25"/>
      <c r="L701" s="24"/>
      <c r="M701" s="43"/>
      <c r="N701" s="42"/>
      <c r="O701" s="39"/>
      <c r="P701" s="24"/>
    </row>
    <row r="702" spans="1:16" x14ac:dyDescent="0.25">
      <c r="A702" s="20"/>
      <c r="B702" s="20"/>
      <c r="C702" s="20"/>
      <c r="D702" s="20"/>
      <c r="E702" s="21"/>
      <c r="F702" s="20"/>
      <c r="G702" s="22"/>
      <c r="H702" s="23"/>
      <c r="I702" s="25"/>
      <c r="J702" s="25"/>
      <c r="K702" s="25"/>
      <c r="L702" s="24"/>
      <c r="M702" s="43"/>
      <c r="N702" s="42"/>
      <c r="O702" s="39"/>
      <c r="P702" s="24"/>
    </row>
    <row r="703" spans="1:16" x14ac:dyDescent="0.25">
      <c r="A703" s="20"/>
      <c r="B703" s="20"/>
      <c r="C703" s="20"/>
      <c r="D703" s="20"/>
      <c r="E703" s="21"/>
      <c r="F703" s="20"/>
      <c r="G703" s="22"/>
      <c r="H703" s="23"/>
      <c r="I703" s="25"/>
      <c r="J703" s="25"/>
      <c r="K703" s="25"/>
      <c r="L703" s="24"/>
      <c r="M703" s="43"/>
      <c r="N703" s="42"/>
      <c r="O703" s="39"/>
      <c r="P703" s="24"/>
    </row>
    <row r="704" spans="1:16" x14ac:dyDescent="0.25">
      <c r="A704" s="20"/>
      <c r="B704" s="20"/>
      <c r="C704" s="20"/>
      <c r="D704" s="20"/>
      <c r="E704" s="21"/>
      <c r="F704" s="20"/>
      <c r="G704" s="22"/>
      <c r="H704" s="23"/>
      <c r="I704" s="25"/>
      <c r="J704" s="25"/>
      <c r="K704" s="25"/>
      <c r="L704" s="24"/>
      <c r="M704" s="43"/>
      <c r="N704" s="42"/>
      <c r="O704" s="39"/>
      <c r="P704" s="24"/>
    </row>
    <row r="705" spans="1:16" x14ac:dyDescent="0.25">
      <c r="A705" s="20"/>
      <c r="B705" s="20"/>
      <c r="C705" s="20"/>
      <c r="D705" s="20"/>
      <c r="E705" s="21"/>
      <c r="F705" s="20"/>
      <c r="G705" s="22"/>
      <c r="H705" s="23"/>
      <c r="I705" s="25"/>
      <c r="J705" s="25"/>
      <c r="K705" s="25"/>
      <c r="L705" s="24"/>
      <c r="M705" s="43"/>
      <c r="N705" s="42"/>
      <c r="O705" s="39"/>
      <c r="P705" s="24"/>
    </row>
    <row r="706" spans="1:16" x14ac:dyDescent="0.25">
      <c r="A706" s="20"/>
      <c r="B706" s="20"/>
      <c r="C706" s="20"/>
      <c r="D706" s="20"/>
      <c r="E706" s="21"/>
      <c r="F706" s="20"/>
      <c r="G706" s="22"/>
      <c r="H706" s="23"/>
      <c r="I706" s="25"/>
      <c r="J706" s="25"/>
      <c r="K706" s="25"/>
      <c r="L706" s="24"/>
      <c r="M706" s="43"/>
      <c r="N706" s="42"/>
      <c r="O706" s="39"/>
      <c r="P706" s="24"/>
    </row>
    <row r="707" spans="1:16" x14ac:dyDescent="0.25">
      <c r="A707" s="20"/>
      <c r="B707" s="20"/>
      <c r="C707" s="20"/>
      <c r="D707" s="20"/>
      <c r="E707" s="21"/>
      <c r="F707" s="20"/>
      <c r="G707" s="22"/>
      <c r="H707" s="23"/>
      <c r="I707" s="25"/>
      <c r="J707" s="25"/>
      <c r="K707" s="25"/>
      <c r="L707" s="24"/>
      <c r="M707" s="43"/>
      <c r="N707" s="42"/>
      <c r="O707" s="39"/>
      <c r="P707" s="24"/>
    </row>
    <row r="708" spans="1:16" x14ac:dyDescent="0.25">
      <c r="A708" s="20"/>
      <c r="B708" s="20"/>
      <c r="C708" s="20"/>
      <c r="D708" s="20"/>
      <c r="E708" s="21"/>
      <c r="F708" s="20"/>
      <c r="G708" s="22"/>
      <c r="H708" s="23"/>
      <c r="I708" s="25"/>
      <c r="J708" s="25"/>
      <c r="K708" s="25"/>
      <c r="L708" s="24"/>
      <c r="M708" s="43"/>
      <c r="N708" s="42"/>
      <c r="O708" s="39"/>
      <c r="P708" s="24"/>
    </row>
    <row r="709" spans="1:16" x14ac:dyDescent="0.25">
      <c r="A709" s="20"/>
      <c r="B709" s="20"/>
      <c r="C709" s="20"/>
      <c r="D709" s="20"/>
      <c r="E709" s="21"/>
      <c r="F709" s="20"/>
      <c r="G709" s="22"/>
      <c r="H709" s="23"/>
      <c r="I709" s="25"/>
      <c r="J709" s="25"/>
      <c r="K709" s="25"/>
      <c r="L709" s="24"/>
      <c r="M709" s="43"/>
      <c r="N709" s="42"/>
      <c r="O709" s="39"/>
      <c r="P709" s="24"/>
    </row>
    <row r="710" spans="1:16" x14ac:dyDescent="0.25">
      <c r="A710" s="20"/>
      <c r="B710" s="20"/>
      <c r="C710" s="20"/>
      <c r="D710" s="20"/>
      <c r="E710" s="21"/>
      <c r="F710" s="20"/>
      <c r="G710" s="22"/>
      <c r="H710" s="23"/>
      <c r="I710" s="25"/>
      <c r="J710" s="25"/>
      <c r="K710" s="25"/>
      <c r="L710" s="24"/>
      <c r="M710" s="43"/>
      <c r="N710" s="42"/>
      <c r="O710" s="39"/>
      <c r="P710" s="24"/>
    </row>
    <row r="711" spans="1:16" x14ac:dyDescent="0.25">
      <c r="A711" s="20"/>
      <c r="B711" s="20"/>
      <c r="C711" s="20"/>
      <c r="D711" s="20"/>
      <c r="E711" s="21"/>
      <c r="F711" s="20"/>
      <c r="G711" s="22"/>
      <c r="H711" s="23"/>
      <c r="I711" s="25"/>
      <c r="J711" s="25"/>
      <c r="K711" s="25"/>
      <c r="L711" s="24"/>
      <c r="M711" s="43"/>
      <c r="N711" s="42"/>
      <c r="O711" s="39"/>
      <c r="P711" s="24"/>
    </row>
    <row r="712" spans="1:16" x14ac:dyDescent="0.25">
      <c r="A712" s="20"/>
      <c r="B712" s="20"/>
      <c r="C712" s="20"/>
      <c r="D712" s="20"/>
      <c r="E712" s="21"/>
      <c r="F712" s="20"/>
      <c r="G712" s="22"/>
      <c r="H712" s="23"/>
      <c r="I712" s="25"/>
      <c r="J712" s="25"/>
      <c r="K712" s="25"/>
      <c r="L712" s="24"/>
      <c r="M712" s="43"/>
      <c r="N712" s="42"/>
      <c r="O712" s="39"/>
      <c r="P712" s="24"/>
    </row>
    <row r="713" spans="1:16" x14ac:dyDescent="0.25">
      <c r="A713" s="20"/>
      <c r="B713" s="20"/>
      <c r="C713" s="20"/>
      <c r="D713" s="20"/>
      <c r="E713" s="21"/>
      <c r="F713" s="20"/>
      <c r="G713" s="22"/>
      <c r="H713" s="23"/>
      <c r="I713" s="25"/>
      <c r="J713" s="25"/>
      <c r="K713" s="25"/>
      <c r="L713" s="24"/>
      <c r="M713" s="43"/>
      <c r="N713" s="42"/>
      <c r="O713" s="39"/>
      <c r="P713" s="24"/>
    </row>
    <row r="714" spans="1:16" x14ac:dyDescent="0.25">
      <c r="A714" s="20"/>
      <c r="B714" s="20"/>
      <c r="C714" s="20"/>
      <c r="D714" s="20"/>
      <c r="E714" s="21"/>
      <c r="F714" s="20"/>
      <c r="G714" s="22"/>
      <c r="H714" s="23"/>
      <c r="I714" s="25"/>
      <c r="J714" s="25"/>
      <c r="K714" s="25"/>
      <c r="L714" s="24"/>
      <c r="M714" s="43"/>
      <c r="N714" s="42"/>
      <c r="O714" s="39"/>
      <c r="P714" s="24"/>
    </row>
    <row r="715" spans="1:16" x14ac:dyDescent="0.25">
      <c r="A715" s="20"/>
      <c r="B715" s="20"/>
      <c r="C715" s="20"/>
      <c r="D715" s="20"/>
      <c r="E715" s="21"/>
      <c r="F715" s="20"/>
      <c r="G715" s="22"/>
      <c r="H715" s="23"/>
      <c r="I715" s="25"/>
      <c r="J715" s="25"/>
      <c r="K715" s="25"/>
      <c r="L715" s="24"/>
      <c r="M715" s="43"/>
      <c r="N715" s="42"/>
      <c r="O715" s="39"/>
      <c r="P715" s="24"/>
    </row>
    <row r="716" spans="1:16" x14ac:dyDescent="0.25">
      <c r="A716" s="20"/>
      <c r="B716" s="20"/>
      <c r="C716" s="20"/>
      <c r="D716" s="20"/>
      <c r="E716" s="21"/>
      <c r="F716" s="20"/>
      <c r="G716" s="22"/>
      <c r="H716" s="23"/>
      <c r="I716" s="25"/>
      <c r="J716" s="25"/>
      <c r="K716" s="25"/>
      <c r="L716" s="24"/>
      <c r="M716" s="43"/>
      <c r="N716" s="42"/>
      <c r="O716" s="39"/>
      <c r="P716" s="24"/>
    </row>
    <row r="717" spans="1:16" x14ac:dyDescent="0.25">
      <c r="A717" s="20"/>
      <c r="B717" s="20"/>
      <c r="C717" s="20"/>
      <c r="D717" s="20"/>
      <c r="E717" s="21"/>
      <c r="F717" s="20"/>
      <c r="G717" s="22"/>
      <c r="H717" s="23"/>
      <c r="I717" s="25"/>
      <c r="J717" s="25"/>
      <c r="K717" s="25"/>
      <c r="L717" s="24"/>
      <c r="M717" s="43"/>
      <c r="N717" s="42"/>
      <c r="O717" s="39"/>
      <c r="P717" s="24"/>
    </row>
    <row r="718" spans="1:16" x14ac:dyDescent="0.25">
      <c r="A718" s="20"/>
      <c r="B718" s="20"/>
      <c r="C718" s="20"/>
      <c r="D718" s="20"/>
      <c r="E718" s="21"/>
      <c r="F718" s="20"/>
      <c r="G718" s="22"/>
      <c r="H718" s="23"/>
      <c r="I718" s="25"/>
      <c r="J718" s="25"/>
      <c r="K718" s="25"/>
      <c r="L718" s="24"/>
      <c r="M718" s="43"/>
      <c r="N718" s="42"/>
      <c r="O718" s="39"/>
      <c r="P718" s="24"/>
    </row>
    <row r="719" spans="1:16" x14ac:dyDescent="0.25">
      <c r="A719" s="20"/>
      <c r="B719" s="20"/>
      <c r="C719" s="20"/>
      <c r="D719" s="20"/>
      <c r="E719" s="21"/>
      <c r="F719" s="20"/>
      <c r="G719" s="22"/>
      <c r="H719" s="23"/>
      <c r="I719" s="25"/>
      <c r="J719" s="25"/>
      <c r="K719" s="25"/>
      <c r="L719" s="24"/>
      <c r="M719" s="43"/>
      <c r="N719" s="42"/>
      <c r="O719" s="39"/>
      <c r="P719" s="24"/>
    </row>
    <row r="720" spans="1:16" x14ac:dyDescent="0.25">
      <c r="A720" s="20"/>
      <c r="B720" s="20"/>
      <c r="C720" s="20"/>
      <c r="D720" s="20"/>
      <c r="E720" s="21"/>
      <c r="F720" s="20"/>
      <c r="G720" s="22"/>
      <c r="H720" s="23"/>
      <c r="I720" s="25"/>
      <c r="J720" s="25"/>
      <c r="K720" s="25"/>
      <c r="L720" s="24"/>
      <c r="M720" s="43"/>
      <c r="N720" s="42"/>
      <c r="O720" s="39"/>
      <c r="P720" s="24"/>
    </row>
    <row r="721" spans="1:16" x14ac:dyDescent="0.25">
      <c r="A721" s="20"/>
      <c r="B721" s="20"/>
      <c r="C721" s="20"/>
      <c r="D721" s="20"/>
      <c r="E721" s="21"/>
      <c r="F721" s="20"/>
      <c r="G721" s="22"/>
      <c r="H721" s="23"/>
      <c r="I721" s="25"/>
      <c r="J721" s="25"/>
      <c r="K721" s="25"/>
      <c r="L721" s="24"/>
      <c r="M721" s="43"/>
      <c r="N721" s="42"/>
      <c r="O721" s="39"/>
      <c r="P721" s="24"/>
    </row>
    <row r="722" spans="1:16" x14ac:dyDescent="0.25">
      <c r="A722" s="20"/>
      <c r="B722" s="20"/>
      <c r="C722" s="20"/>
      <c r="D722" s="20"/>
      <c r="E722" s="21"/>
      <c r="F722" s="20"/>
      <c r="G722" s="22"/>
      <c r="H722" s="23"/>
      <c r="I722" s="25"/>
      <c r="J722" s="25"/>
      <c r="K722" s="25"/>
      <c r="L722" s="24"/>
      <c r="M722" s="43"/>
      <c r="N722" s="42"/>
      <c r="O722" s="39"/>
      <c r="P722" s="24"/>
    </row>
    <row r="723" spans="1:16" x14ac:dyDescent="0.25">
      <c r="A723" s="20"/>
      <c r="B723" s="20"/>
      <c r="C723" s="20"/>
      <c r="D723" s="20"/>
      <c r="E723" s="21"/>
      <c r="F723" s="20"/>
      <c r="G723" s="22"/>
      <c r="H723" s="23"/>
      <c r="I723" s="25"/>
      <c r="J723" s="25"/>
      <c r="K723" s="25"/>
      <c r="L723" s="24"/>
      <c r="M723" s="43"/>
      <c r="N723" s="42"/>
      <c r="O723" s="39"/>
      <c r="P723" s="24"/>
    </row>
    <row r="724" spans="1:16" x14ac:dyDescent="0.25">
      <c r="A724" s="20"/>
      <c r="B724" s="20"/>
      <c r="C724" s="20"/>
      <c r="D724" s="20"/>
      <c r="E724" s="21"/>
      <c r="F724" s="20"/>
      <c r="G724" s="22"/>
      <c r="H724" s="23"/>
      <c r="I724" s="25"/>
      <c r="J724" s="25"/>
      <c r="K724" s="25"/>
      <c r="L724" s="24"/>
      <c r="M724" s="43"/>
      <c r="N724" s="42"/>
      <c r="O724" s="39"/>
      <c r="P724" s="24"/>
    </row>
    <row r="725" spans="1:16" x14ac:dyDescent="0.25">
      <c r="A725" s="20"/>
      <c r="B725" s="20"/>
      <c r="C725" s="20"/>
      <c r="D725" s="20"/>
      <c r="E725" s="21"/>
      <c r="F725" s="20"/>
      <c r="G725" s="22"/>
      <c r="H725" s="23"/>
      <c r="I725" s="25"/>
      <c r="J725" s="25"/>
      <c r="K725" s="25"/>
      <c r="L725" s="24"/>
      <c r="M725" s="43"/>
      <c r="N725" s="42"/>
      <c r="O725" s="39"/>
      <c r="P725" s="24"/>
    </row>
    <row r="726" spans="1:16" x14ac:dyDescent="0.25">
      <c r="A726" s="20"/>
      <c r="B726" s="20"/>
      <c r="C726" s="20"/>
      <c r="D726" s="20"/>
      <c r="E726" s="21"/>
      <c r="F726" s="20"/>
      <c r="G726" s="22"/>
      <c r="H726" s="23"/>
      <c r="I726" s="25"/>
      <c r="J726" s="25"/>
      <c r="K726" s="25"/>
      <c r="L726" s="24"/>
      <c r="M726" s="43"/>
      <c r="N726" s="42"/>
      <c r="O726" s="39"/>
      <c r="P726" s="24"/>
    </row>
    <row r="727" spans="1:16" x14ac:dyDescent="0.25">
      <c r="A727" s="20"/>
      <c r="B727" s="20"/>
      <c r="C727" s="20"/>
      <c r="D727" s="20"/>
      <c r="E727" s="21"/>
      <c r="F727" s="20"/>
      <c r="G727" s="22"/>
      <c r="H727" s="23"/>
      <c r="I727" s="25"/>
      <c r="J727" s="25"/>
      <c r="K727" s="25"/>
      <c r="L727" s="24"/>
      <c r="M727" s="43"/>
      <c r="N727" s="42"/>
      <c r="O727" s="39"/>
      <c r="P727" s="24"/>
    </row>
    <row r="728" spans="1:16" x14ac:dyDescent="0.25">
      <c r="A728" s="20"/>
      <c r="B728" s="20"/>
      <c r="C728" s="20"/>
      <c r="D728" s="20"/>
      <c r="E728" s="21"/>
      <c r="F728" s="20"/>
      <c r="G728" s="22"/>
      <c r="H728" s="23"/>
      <c r="I728" s="25"/>
      <c r="J728" s="25"/>
      <c r="K728" s="25"/>
      <c r="L728" s="24"/>
      <c r="M728" s="43"/>
      <c r="N728" s="42"/>
      <c r="O728" s="39"/>
      <c r="P728" s="24"/>
    </row>
    <row r="729" spans="1:16" x14ac:dyDescent="0.25">
      <c r="A729" s="20"/>
      <c r="B729" s="20"/>
      <c r="C729" s="20"/>
      <c r="D729" s="20"/>
      <c r="E729" s="21"/>
      <c r="F729" s="20"/>
      <c r="G729" s="22"/>
      <c r="H729" s="23"/>
      <c r="I729" s="25"/>
      <c r="J729" s="25"/>
      <c r="K729" s="25"/>
      <c r="L729" s="24"/>
      <c r="M729" s="43"/>
      <c r="N729" s="42"/>
      <c r="O729" s="39"/>
      <c r="P729" s="24"/>
    </row>
    <row r="730" spans="1:16" x14ac:dyDescent="0.25">
      <c r="A730" s="20"/>
      <c r="B730" s="20"/>
      <c r="C730" s="20"/>
      <c r="D730" s="20"/>
      <c r="E730" s="21"/>
      <c r="F730" s="20"/>
      <c r="G730" s="22"/>
      <c r="H730" s="23"/>
      <c r="I730" s="25"/>
      <c r="J730" s="25"/>
      <c r="K730" s="25"/>
      <c r="L730" s="24"/>
      <c r="M730" s="43"/>
      <c r="N730" s="42"/>
      <c r="O730" s="39"/>
      <c r="P730" s="24"/>
    </row>
    <row r="731" spans="1:16" x14ac:dyDescent="0.25">
      <c r="A731" s="20"/>
      <c r="B731" s="20"/>
      <c r="C731" s="20"/>
      <c r="D731" s="20"/>
      <c r="E731" s="21"/>
      <c r="F731" s="20"/>
      <c r="G731" s="22"/>
      <c r="H731" s="23"/>
      <c r="I731" s="25"/>
      <c r="J731" s="25"/>
      <c r="K731" s="25"/>
      <c r="L731" s="24"/>
      <c r="M731" s="43"/>
      <c r="N731" s="42"/>
      <c r="O731" s="39"/>
      <c r="P731" s="24"/>
    </row>
    <row r="732" spans="1:16" x14ac:dyDescent="0.25">
      <c r="A732" s="20"/>
      <c r="B732" s="20"/>
      <c r="C732" s="20"/>
      <c r="D732" s="20"/>
      <c r="E732" s="21"/>
      <c r="F732" s="20"/>
      <c r="G732" s="22"/>
      <c r="H732" s="23"/>
      <c r="I732" s="25"/>
      <c r="J732" s="25"/>
      <c r="K732" s="25"/>
      <c r="L732" s="24"/>
      <c r="M732" s="43"/>
      <c r="N732" s="42"/>
      <c r="O732" s="39"/>
      <c r="P732" s="24"/>
    </row>
    <row r="733" spans="1:16" x14ac:dyDescent="0.25">
      <c r="A733" s="20"/>
      <c r="B733" s="20"/>
      <c r="C733" s="20"/>
      <c r="D733" s="20"/>
      <c r="E733" s="21"/>
      <c r="F733" s="20"/>
      <c r="G733" s="22"/>
      <c r="H733" s="23"/>
      <c r="I733" s="25"/>
      <c r="J733" s="25"/>
      <c r="K733" s="25"/>
      <c r="L733" s="24"/>
      <c r="M733" s="43"/>
      <c r="N733" s="42"/>
      <c r="O733" s="39"/>
      <c r="P733" s="24"/>
    </row>
    <row r="734" spans="1:16" x14ac:dyDescent="0.25">
      <c r="A734" s="20"/>
      <c r="B734" s="20"/>
      <c r="C734" s="20"/>
      <c r="D734" s="20"/>
      <c r="E734" s="21"/>
      <c r="F734" s="20"/>
      <c r="G734" s="22"/>
      <c r="H734" s="23"/>
      <c r="I734" s="25"/>
      <c r="J734" s="25"/>
      <c r="K734" s="25"/>
      <c r="L734" s="24"/>
      <c r="M734" s="43"/>
      <c r="N734" s="42"/>
      <c r="O734" s="39"/>
      <c r="P734" s="24"/>
    </row>
    <row r="735" spans="1:16" x14ac:dyDescent="0.25">
      <c r="A735" s="20"/>
      <c r="B735" s="20"/>
      <c r="C735" s="20"/>
      <c r="D735" s="20"/>
      <c r="E735" s="21"/>
      <c r="F735" s="20"/>
      <c r="G735" s="22"/>
      <c r="H735" s="23"/>
      <c r="I735" s="25"/>
      <c r="J735" s="25"/>
      <c r="K735" s="25"/>
      <c r="L735" s="24"/>
      <c r="M735" s="43"/>
      <c r="N735" s="42"/>
      <c r="O735" s="39"/>
      <c r="P735" s="24"/>
    </row>
    <row r="736" spans="1:16" x14ac:dyDescent="0.25">
      <c r="A736" s="20"/>
      <c r="B736" s="20"/>
      <c r="C736" s="20"/>
      <c r="D736" s="20"/>
      <c r="E736" s="21"/>
      <c r="F736" s="20"/>
      <c r="G736" s="22"/>
      <c r="H736" s="23"/>
      <c r="I736" s="25"/>
      <c r="J736" s="25"/>
      <c r="K736" s="25"/>
      <c r="L736" s="24"/>
      <c r="M736" s="43"/>
      <c r="N736" s="42"/>
      <c r="O736" s="39"/>
      <c r="P736" s="24"/>
    </row>
    <row r="737" spans="1:16" x14ac:dyDescent="0.25">
      <c r="A737" s="20"/>
      <c r="B737" s="20"/>
      <c r="C737" s="20"/>
      <c r="D737" s="20"/>
      <c r="E737" s="21"/>
      <c r="F737" s="20"/>
      <c r="G737" s="22"/>
      <c r="H737" s="23"/>
      <c r="I737" s="25"/>
      <c r="J737" s="25"/>
      <c r="K737" s="25"/>
      <c r="L737" s="24"/>
      <c r="M737" s="43"/>
      <c r="N737" s="42"/>
      <c r="O737" s="39"/>
      <c r="P737" s="24"/>
    </row>
    <row r="738" spans="1:16" x14ac:dyDescent="0.25">
      <c r="A738" s="20"/>
      <c r="B738" s="20"/>
      <c r="C738" s="20"/>
      <c r="D738" s="20"/>
      <c r="E738" s="21"/>
      <c r="F738" s="20"/>
      <c r="G738" s="22"/>
      <c r="H738" s="23"/>
      <c r="I738" s="25"/>
      <c r="J738" s="25"/>
      <c r="K738" s="25"/>
      <c r="L738" s="24"/>
      <c r="M738" s="43"/>
      <c r="N738" s="42"/>
      <c r="O738" s="39"/>
      <c r="P738" s="24"/>
    </row>
    <row r="739" spans="1:16" x14ac:dyDescent="0.25">
      <c r="A739" s="20"/>
      <c r="B739" s="20"/>
      <c r="C739" s="20"/>
      <c r="D739" s="20"/>
      <c r="E739" s="21"/>
      <c r="F739" s="20"/>
      <c r="G739" s="22"/>
      <c r="H739" s="23"/>
      <c r="I739" s="25"/>
      <c r="J739" s="25"/>
      <c r="K739" s="25"/>
      <c r="L739" s="24"/>
      <c r="M739" s="43"/>
      <c r="N739" s="42"/>
      <c r="O739" s="39"/>
      <c r="P739" s="24"/>
    </row>
    <row r="740" spans="1:16" x14ac:dyDescent="0.25">
      <c r="A740" s="20"/>
      <c r="B740" s="20"/>
      <c r="C740" s="20"/>
      <c r="D740" s="20"/>
      <c r="E740" s="21"/>
      <c r="F740" s="20"/>
      <c r="G740" s="22"/>
      <c r="H740" s="23"/>
      <c r="I740" s="25"/>
      <c r="J740" s="25"/>
      <c r="K740" s="25"/>
      <c r="L740" s="24"/>
      <c r="M740" s="43"/>
      <c r="N740" s="42"/>
      <c r="O740" s="39"/>
      <c r="P740" s="24"/>
    </row>
    <row r="741" spans="1:16" x14ac:dyDescent="0.25">
      <c r="A741" s="20"/>
      <c r="B741" s="20"/>
      <c r="C741" s="20"/>
      <c r="D741" s="20"/>
      <c r="E741" s="21"/>
      <c r="F741" s="20"/>
      <c r="G741" s="22"/>
      <c r="H741" s="23"/>
      <c r="I741" s="25"/>
      <c r="J741" s="25"/>
      <c r="K741" s="25"/>
      <c r="L741" s="24"/>
      <c r="M741" s="43"/>
      <c r="N741" s="42"/>
      <c r="O741" s="39"/>
      <c r="P741" s="24"/>
    </row>
    <row r="742" spans="1:16" x14ac:dyDescent="0.25">
      <c r="A742" s="20"/>
      <c r="B742" s="20"/>
      <c r="C742" s="20"/>
      <c r="D742" s="20"/>
      <c r="E742" s="21"/>
      <c r="F742" s="20"/>
      <c r="G742" s="22"/>
      <c r="H742" s="23"/>
      <c r="I742" s="25"/>
      <c r="J742" s="25"/>
      <c r="K742" s="25"/>
      <c r="L742" s="24"/>
      <c r="M742" s="43"/>
      <c r="N742" s="42"/>
      <c r="O742" s="39"/>
      <c r="P742" s="24"/>
    </row>
    <row r="743" spans="1:16" x14ac:dyDescent="0.25">
      <c r="A743" s="20"/>
      <c r="B743" s="20"/>
      <c r="C743" s="20"/>
      <c r="D743" s="20"/>
      <c r="E743" s="21"/>
      <c r="F743" s="20"/>
      <c r="G743" s="22"/>
      <c r="H743" s="23"/>
      <c r="I743" s="25"/>
      <c r="J743" s="25"/>
      <c r="K743" s="25"/>
      <c r="L743" s="24"/>
      <c r="M743" s="43"/>
      <c r="N743" s="42"/>
      <c r="O743" s="39"/>
      <c r="P743" s="24"/>
    </row>
    <row r="744" spans="1:16" x14ac:dyDescent="0.25">
      <c r="A744" s="20"/>
      <c r="B744" s="20"/>
      <c r="C744" s="20"/>
      <c r="D744" s="20"/>
      <c r="E744" s="21"/>
      <c r="F744" s="20"/>
      <c r="G744" s="22"/>
      <c r="H744" s="23"/>
      <c r="I744" s="25"/>
      <c r="J744" s="25"/>
      <c r="K744" s="25"/>
      <c r="L744" s="24"/>
      <c r="M744" s="43"/>
      <c r="N744" s="42"/>
      <c r="O744" s="39"/>
      <c r="P744" s="24"/>
    </row>
    <row r="745" spans="1:16" x14ac:dyDescent="0.25">
      <c r="A745" s="20"/>
      <c r="B745" s="20"/>
      <c r="C745" s="20"/>
      <c r="D745" s="20"/>
      <c r="E745" s="21"/>
      <c r="F745" s="20"/>
      <c r="G745" s="22"/>
      <c r="H745" s="23"/>
      <c r="I745" s="25"/>
      <c r="J745" s="25"/>
      <c r="K745" s="25"/>
      <c r="L745" s="24"/>
      <c r="M745" s="43"/>
      <c r="N745" s="42"/>
      <c r="O745" s="39"/>
      <c r="P745" s="24"/>
    </row>
    <row r="746" spans="1:16" x14ac:dyDescent="0.25">
      <c r="A746" s="20"/>
      <c r="B746" s="20"/>
      <c r="C746" s="20"/>
      <c r="D746" s="20"/>
      <c r="E746" s="21"/>
      <c r="F746" s="20"/>
      <c r="G746" s="22"/>
      <c r="H746" s="23"/>
      <c r="I746" s="25"/>
      <c r="J746" s="25"/>
      <c r="K746" s="25"/>
      <c r="L746" s="24"/>
      <c r="M746" s="43"/>
      <c r="N746" s="42"/>
      <c r="O746" s="39"/>
      <c r="P746" s="24"/>
    </row>
    <row r="747" spans="1:16" x14ac:dyDescent="0.25">
      <c r="A747" s="20"/>
      <c r="B747" s="20"/>
      <c r="C747" s="20"/>
      <c r="D747" s="20"/>
      <c r="E747" s="21"/>
      <c r="F747" s="20"/>
      <c r="G747" s="22"/>
      <c r="H747" s="23"/>
      <c r="I747" s="25"/>
      <c r="J747" s="25"/>
      <c r="K747" s="25"/>
      <c r="L747" s="24"/>
      <c r="M747" s="43"/>
      <c r="N747" s="42"/>
      <c r="O747" s="39"/>
      <c r="P747" s="24"/>
    </row>
    <row r="748" spans="1:16" x14ac:dyDescent="0.25">
      <c r="A748" s="20"/>
      <c r="B748" s="20"/>
      <c r="C748" s="20"/>
      <c r="D748" s="20"/>
      <c r="E748" s="21"/>
      <c r="F748" s="20"/>
      <c r="G748" s="22"/>
      <c r="H748" s="23"/>
      <c r="I748" s="25"/>
      <c r="J748" s="25"/>
      <c r="K748" s="25"/>
      <c r="L748" s="24"/>
      <c r="M748" s="43"/>
      <c r="N748" s="42"/>
      <c r="O748" s="39"/>
      <c r="P748" s="24"/>
    </row>
    <row r="749" spans="1:16" x14ac:dyDescent="0.25">
      <c r="A749" s="20"/>
      <c r="B749" s="20"/>
      <c r="C749" s="20"/>
      <c r="D749" s="20"/>
      <c r="E749" s="21"/>
      <c r="F749" s="20"/>
      <c r="G749" s="22"/>
      <c r="H749" s="23"/>
      <c r="I749" s="25"/>
      <c r="J749" s="25"/>
      <c r="K749" s="25"/>
      <c r="L749" s="24"/>
      <c r="M749" s="43"/>
      <c r="N749" s="42"/>
      <c r="O749" s="39"/>
      <c r="P749" s="24"/>
    </row>
    <row r="750" spans="1:16" x14ac:dyDescent="0.25">
      <c r="A750" s="20"/>
      <c r="B750" s="20"/>
      <c r="C750" s="20"/>
      <c r="D750" s="20"/>
      <c r="E750" s="21"/>
      <c r="F750" s="20"/>
      <c r="G750" s="22"/>
      <c r="H750" s="23"/>
      <c r="I750" s="25"/>
      <c r="J750" s="25"/>
      <c r="K750" s="25"/>
      <c r="L750" s="24"/>
      <c r="M750" s="43"/>
      <c r="N750" s="42"/>
      <c r="O750" s="39"/>
      <c r="P750" s="24"/>
    </row>
    <row r="751" spans="1:16" x14ac:dyDescent="0.25">
      <c r="A751" s="20"/>
      <c r="B751" s="20"/>
      <c r="C751" s="20"/>
      <c r="D751" s="20"/>
      <c r="E751" s="21"/>
      <c r="F751" s="20"/>
      <c r="G751" s="22"/>
      <c r="H751" s="23"/>
      <c r="I751" s="25"/>
      <c r="J751" s="25"/>
      <c r="K751" s="25"/>
      <c r="L751" s="24"/>
      <c r="M751" s="43"/>
      <c r="N751" s="42"/>
      <c r="O751" s="39"/>
      <c r="P751" s="24"/>
    </row>
    <row r="752" spans="1:16" x14ac:dyDescent="0.25">
      <c r="A752" s="20"/>
      <c r="B752" s="20"/>
      <c r="C752" s="20"/>
      <c r="D752" s="20"/>
      <c r="E752" s="21"/>
      <c r="F752" s="20"/>
      <c r="G752" s="22"/>
      <c r="H752" s="23"/>
      <c r="I752" s="25"/>
      <c r="J752" s="25"/>
      <c r="K752" s="25"/>
      <c r="L752" s="24"/>
      <c r="M752" s="43"/>
      <c r="N752" s="42"/>
      <c r="O752" s="39"/>
      <c r="P752" s="24"/>
    </row>
    <row r="753" spans="1:16" x14ac:dyDescent="0.25">
      <c r="A753" s="20"/>
      <c r="B753" s="20"/>
      <c r="C753" s="20"/>
      <c r="D753" s="20"/>
      <c r="E753" s="21"/>
      <c r="F753" s="20"/>
      <c r="G753" s="22"/>
      <c r="H753" s="23"/>
      <c r="I753" s="25"/>
      <c r="J753" s="25"/>
      <c r="K753" s="25"/>
      <c r="L753" s="24"/>
      <c r="M753" s="43"/>
      <c r="N753" s="42"/>
      <c r="O753" s="39"/>
      <c r="P753" s="24"/>
    </row>
    <row r="754" spans="1:16" x14ac:dyDescent="0.25">
      <c r="A754" s="20"/>
      <c r="B754" s="20"/>
      <c r="C754" s="20"/>
      <c r="D754" s="20"/>
      <c r="E754" s="21"/>
      <c r="F754" s="20"/>
      <c r="G754" s="22"/>
      <c r="H754" s="23"/>
      <c r="I754" s="25"/>
      <c r="J754" s="25"/>
      <c r="K754" s="25"/>
      <c r="L754" s="24"/>
      <c r="M754" s="43"/>
      <c r="N754" s="42"/>
      <c r="O754" s="39"/>
      <c r="P754" s="24"/>
    </row>
    <row r="755" spans="1:16" x14ac:dyDescent="0.25">
      <c r="A755" s="20"/>
      <c r="B755" s="20"/>
      <c r="C755" s="20"/>
      <c r="D755" s="20"/>
      <c r="E755" s="21"/>
      <c r="F755" s="20"/>
      <c r="G755" s="22"/>
      <c r="H755" s="23"/>
      <c r="I755" s="25"/>
      <c r="J755" s="25"/>
      <c r="K755" s="25"/>
      <c r="L755" s="24"/>
      <c r="M755" s="43"/>
      <c r="N755" s="42"/>
      <c r="O755" s="39"/>
      <c r="P755" s="24"/>
    </row>
    <row r="756" spans="1:16" x14ac:dyDescent="0.25">
      <c r="A756" s="20"/>
      <c r="B756" s="20"/>
      <c r="C756" s="20"/>
      <c r="D756" s="20"/>
      <c r="E756" s="21"/>
      <c r="F756" s="20"/>
      <c r="G756" s="22"/>
      <c r="H756" s="23"/>
      <c r="I756" s="25"/>
      <c r="J756" s="25"/>
      <c r="K756" s="25"/>
      <c r="L756" s="24"/>
      <c r="M756" s="43"/>
      <c r="N756" s="42"/>
      <c r="O756" s="39"/>
      <c r="P756" s="24"/>
    </row>
    <row r="757" spans="1:16" x14ac:dyDescent="0.25">
      <c r="A757" s="20"/>
      <c r="B757" s="20"/>
      <c r="C757" s="20"/>
      <c r="D757" s="20"/>
      <c r="E757" s="21"/>
      <c r="F757" s="20"/>
      <c r="G757" s="22"/>
      <c r="H757" s="23"/>
      <c r="I757" s="25"/>
      <c r="J757" s="25"/>
      <c r="K757" s="25"/>
      <c r="L757" s="24"/>
      <c r="M757" s="43"/>
      <c r="N757" s="42"/>
      <c r="O757" s="39"/>
      <c r="P757" s="24"/>
    </row>
    <row r="758" spans="1:16" x14ac:dyDescent="0.25">
      <c r="A758" s="20"/>
      <c r="B758" s="20"/>
      <c r="C758" s="20"/>
      <c r="D758" s="20"/>
      <c r="E758" s="21"/>
      <c r="F758" s="20"/>
      <c r="G758" s="22"/>
      <c r="H758" s="23"/>
      <c r="I758" s="25"/>
      <c r="J758" s="25"/>
      <c r="K758" s="25"/>
      <c r="L758" s="24"/>
      <c r="M758" s="43"/>
      <c r="N758" s="42"/>
      <c r="O758" s="39"/>
      <c r="P758" s="24"/>
    </row>
    <row r="759" spans="1:16" x14ac:dyDescent="0.25">
      <c r="A759" s="20"/>
      <c r="B759" s="20"/>
      <c r="C759" s="20"/>
      <c r="D759" s="20"/>
      <c r="E759" s="21"/>
      <c r="F759" s="20"/>
      <c r="G759" s="22"/>
      <c r="H759" s="23"/>
      <c r="I759" s="25"/>
      <c r="J759" s="25"/>
      <c r="K759" s="25"/>
      <c r="L759" s="24"/>
      <c r="M759" s="43"/>
      <c r="N759" s="42"/>
      <c r="O759" s="39"/>
      <c r="P759" s="24"/>
    </row>
    <row r="760" spans="1:16" x14ac:dyDescent="0.25">
      <c r="A760" s="20"/>
      <c r="B760" s="20"/>
      <c r="C760" s="20"/>
      <c r="D760" s="20"/>
      <c r="E760" s="21"/>
      <c r="F760" s="20"/>
      <c r="G760" s="22"/>
      <c r="H760" s="23"/>
      <c r="I760" s="25"/>
      <c r="J760" s="25"/>
      <c r="K760" s="25"/>
      <c r="L760" s="24"/>
      <c r="M760" s="43"/>
      <c r="N760" s="42"/>
      <c r="O760" s="39"/>
      <c r="P760" s="24"/>
    </row>
    <row r="761" spans="1:16" x14ac:dyDescent="0.25">
      <c r="A761" s="20"/>
      <c r="B761" s="20"/>
      <c r="C761" s="20"/>
      <c r="D761" s="20"/>
      <c r="E761" s="21"/>
      <c r="F761" s="20"/>
      <c r="G761" s="22"/>
      <c r="H761" s="23"/>
      <c r="I761" s="25"/>
      <c r="J761" s="25"/>
      <c r="K761" s="25"/>
      <c r="L761" s="24"/>
      <c r="M761" s="43"/>
      <c r="N761" s="42"/>
      <c r="O761" s="39"/>
      <c r="P761" s="24"/>
    </row>
    <row r="762" spans="1:16" x14ac:dyDescent="0.25">
      <c r="A762" s="20"/>
      <c r="B762" s="20"/>
      <c r="C762" s="20"/>
      <c r="D762" s="20"/>
      <c r="E762" s="21"/>
      <c r="F762" s="20"/>
      <c r="G762" s="22"/>
      <c r="H762" s="23"/>
      <c r="I762" s="25"/>
      <c r="J762" s="25"/>
      <c r="K762" s="25"/>
      <c r="L762" s="24"/>
      <c r="M762" s="43"/>
      <c r="N762" s="42"/>
      <c r="O762" s="39"/>
      <c r="P762" s="24"/>
    </row>
    <row r="763" spans="1:16" x14ac:dyDescent="0.25">
      <c r="A763" s="20"/>
      <c r="B763" s="20"/>
      <c r="C763" s="20"/>
      <c r="D763" s="20"/>
      <c r="E763" s="21"/>
      <c r="F763" s="20"/>
      <c r="G763" s="22"/>
      <c r="H763" s="23"/>
      <c r="I763" s="25"/>
      <c r="J763" s="25"/>
      <c r="K763" s="25"/>
      <c r="L763" s="24"/>
      <c r="M763" s="43"/>
      <c r="N763" s="42"/>
      <c r="O763" s="39"/>
      <c r="P763" s="24"/>
    </row>
    <row r="764" spans="1:16" x14ac:dyDescent="0.25">
      <c r="A764" s="20"/>
      <c r="B764" s="20"/>
      <c r="C764" s="20"/>
      <c r="D764" s="20"/>
      <c r="E764" s="21"/>
      <c r="F764" s="20"/>
      <c r="G764" s="22"/>
      <c r="H764" s="23"/>
      <c r="I764" s="25"/>
      <c r="J764" s="25"/>
      <c r="K764" s="25"/>
      <c r="L764" s="24"/>
      <c r="M764" s="43"/>
      <c r="N764" s="42"/>
      <c r="O764" s="39"/>
      <c r="P764" s="24"/>
    </row>
    <row r="765" spans="1:16" x14ac:dyDescent="0.25">
      <c r="A765" s="20"/>
      <c r="B765" s="20"/>
      <c r="C765" s="20"/>
      <c r="D765" s="20"/>
      <c r="E765" s="21"/>
      <c r="F765" s="20"/>
      <c r="G765" s="22"/>
      <c r="H765" s="23"/>
      <c r="I765" s="25"/>
      <c r="J765" s="25"/>
      <c r="K765" s="25"/>
      <c r="L765" s="24"/>
      <c r="M765" s="43"/>
      <c r="N765" s="42"/>
      <c r="O765" s="39"/>
      <c r="P765" s="24"/>
    </row>
    <row r="766" spans="1:16" x14ac:dyDescent="0.25">
      <c r="A766" s="20"/>
      <c r="B766" s="20"/>
      <c r="C766" s="20"/>
      <c r="D766" s="20"/>
      <c r="E766" s="21"/>
      <c r="F766" s="20"/>
      <c r="G766" s="22"/>
      <c r="H766" s="23"/>
      <c r="I766" s="25"/>
      <c r="J766" s="25"/>
      <c r="K766" s="25"/>
      <c r="L766" s="24"/>
      <c r="M766" s="43"/>
      <c r="N766" s="42"/>
      <c r="O766" s="39"/>
      <c r="P766" s="24"/>
    </row>
    <row r="767" spans="1:16" x14ac:dyDescent="0.25">
      <c r="A767" s="20"/>
      <c r="B767" s="20"/>
      <c r="C767" s="20"/>
      <c r="D767" s="20"/>
      <c r="E767" s="21"/>
      <c r="F767" s="20"/>
      <c r="G767" s="22"/>
      <c r="H767" s="23"/>
      <c r="I767" s="25"/>
      <c r="J767" s="25"/>
      <c r="K767" s="25"/>
      <c r="L767" s="24"/>
      <c r="M767" s="43"/>
      <c r="N767" s="42"/>
      <c r="O767" s="39"/>
      <c r="P767" s="24"/>
    </row>
    <row r="768" spans="1:16" x14ac:dyDescent="0.25">
      <c r="A768" s="20"/>
      <c r="B768" s="20"/>
      <c r="C768" s="20"/>
      <c r="D768" s="20"/>
      <c r="E768" s="21"/>
      <c r="F768" s="20"/>
      <c r="G768" s="22"/>
      <c r="H768" s="23"/>
      <c r="I768" s="25"/>
      <c r="J768" s="25"/>
      <c r="K768" s="25"/>
      <c r="L768" s="24"/>
      <c r="M768" s="43"/>
      <c r="N768" s="42"/>
      <c r="O768" s="39"/>
      <c r="P768" s="24"/>
    </row>
    <row r="769" spans="1:16" x14ac:dyDescent="0.25">
      <c r="A769" s="20"/>
      <c r="B769" s="20"/>
      <c r="C769" s="20"/>
      <c r="D769" s="20"/>
      <c r="E769" s="21"/>
      <c r="F769" s="20"/>
      <c r="G769" s="22"/>
      <c r="H769" s="23"/>
      <c r="I769" s="25"/>
      <c r="J769" s="25"/>
      <c r="K769" s="25"/>
      <c r="L769" s="24"/>
      <c r="M769" s="43"/>
      <c r="N769" s="42"/>
      <c r="O769" s="39"/>
      <c r="P769" s="24"/>
    </row>
    <row r="770" spans="1:16" x14ac:dyDescent="0.25">
      <c r="A770" s="20"/>
      <c r="B770" s="20"/>
      <c r="C770" s="20"/>
      <c r="D770" s="20"/>
      <c r="E770" s="21"/>
      <c r="F770" s="20"/>
      <c r="G770" s="22"/>
      <c r="H770" s="23"/>
      <c r="I770" s="25"/>
      <c r="J770" s="25"/>
      <c r="K770" s="25"/>
      <c r="L770" s="24"/>
      <c r="M770" s="43"/>
      <c r="N770" s="42"/>
      <c r="O770" s="39"/>
      <c r="P770" s="24"/>
    </row>
    <row r="771" spans="1:16" x14ac:dyDescent="0.25">
      <c r="A771" s="20"/>
      <c r="B771" s="20"/>
      <c r="C771" s="20"/>
      <c r="D771" s="20"/>
      <c r="E771" s="21"/>
      <c r="F771" s="20"/>
      <c r="G771" s="22"/>
      <c r="H771" s="23"/>
      <c r="I771" s="25"/>
      <c r="J771" s="25"/>
      <c r="K771" s="25"/>
      <c r="L771" s="24"/>
      <c r="M771" s="43"/>
      <c r="N771" s="42"/>
      <c r="O771" s="39"/>
      <c r="P771" s="24"/>
    </row>
    <row r="772" spans="1:16" x14ac:dyDescent="0.25">
      <c r="A772" s="20"/>
      <c r="B772" s="20"/>
      <c r="C772" s="20"/>
      <c r="D772" s="20"/>
      <c r="E772" s="21"/>
      <c r="F772" s="20"/>
      <c r="G772" s="22"/>
      <c r="H772" s="23"/>
      <c r="I772" s="25"/>
      <c r="J772" s="25"/>
      <c r="K772" s="25"/>
      <c r="L772" s="24"/>
      <c r="M772" s="43"/>
      <c r="N772" s="42"/>
      <c r="O772" s="39"/>
      <c r="P772" s="24"/>
    </row>
    <row r="773" spans="1:16" x14ac:dyDescent="0.25">
      <c r="A773" s="20"/>
      <c r="B773" s="20"/>
      <c r="C773" s="20"/>
      <c r="D773" s="20"/>
      <c r="E773" s="21"/>
      <c r="F773" s="20"/>
      <c r="G773" s="22"/>
      <c r="H773" s="23"/>
      <c r="I773" s="25"/>
      <c r="J773" s="25"/>
      <c r="K773" s="25"/>
      <c r="L773" s="24"/>
      <c r="M773" s="43"/>
      <c r="N773" s="42"/>
      <c r="O773" s="39"/>
      <c r="P773" s="24"/>
    </row>
    <row r="774" spans="1:16" x14ac:dyDescent="0.25">
      <c r="A774" s="20"/>
      <c r="B774" s="20"/>
      <c r="C774" s="20"/>
      <c r="D774" s="20"/>
      <c r="E774" s="21"/>
      <c r="F774" s="20"/>
      <c r="G774" s="22"/>
      <c r="H774" s="23"/>
      <c r="I774" s="25"/>
      <c r="J774" s="25"/>
      <c r="K774" s="25"/>
      <c r="L774" s="24"/>
      <c r="M774" s="43"/>
      <c r="N774" s="42"/>
      <c r="O774" s="39"/>
      <c r="P774" s="24"/>
    </row>
    <row r="775" spans="1:16" x14ac:dyDescent="0.25">
      <c r="A775" s="20"/>
      <c r="B775" s="20"/>
      <c r="C775" s="20"/>
      <c r="D775" s="20"/>
      <c r="E775" s="21"/>
      <c r="F775" s="20"/>
      <c r="G775" s="22"/>
      <c r="H775" s="23"/>
      <c r="I775" s="25"/>
      <c r="J775" s="25"/>
      <c r="K775" s="25"/>
      <c r="L775" s="24"/>
      <c r="M775" s="43"/>
      <c r="N775" s="42"/>
      <c r="O775" s="39"/>
      <c r="P775" s="24"/>
    </row>
    <row r="776" spans="1:16" x14ac:dyDescent="0.25">
      <c r="A776" s="20"/>
      <c r="B776" s="20"/>
      <c r="C776" s="20"/>
      <c r="D776" s="20"/>
      <c r="E776" s="21"/>
      <c r="F776" s="20"/>
      <c r="G776" s="22"/>
      <c r="H776" s="23"/>
      <c r="I776" s="25"/>
      <c r="J776" s="25"/>
      <c r="K776" s="25"/>
      <c r="L776" s="24"/>
      <c r="M776" s="43"/>
      <c r="N776" s="42"/>
      <c r="O776" s="39"/>
      <c r="P776" s="24"/>
    </row>
    <row r="777" spans="1:16" x14ac:dyDescent="0.25">
      <c r="A777" s="20"/>
      <c r="B777" s="20"/>
      <c r="C777" s="20"/>
      <c r="D777" s="20"/>
      <c r="E777" s="21"/>
      <c r="F777" s="20"/>
      <c r="G777" s="22"/>
      <c r="H777" s="23"/>
      <c r="I777" s="25"/>
      <c r="J777" s="25"/>
      <c r="K777" s="25"/>
      <c r="L777" s="24"/>
      <c r="M777" s="43"/>
      <c r="N777" s="42"/>
      <c r="O777" s="39"/>
      <c r="P777" s="24"/>
    </row>
    <row r="778" spans="1:16" x14ac:dyDescent="0.25">
      <c r="A778" s="20"/>
      <c r="B778" s="20"/>
      <c r="C778" s="20"/>
      <c r="D778" s="20"/>
      <c r="E778" s="21"/>
      <c r="F778" s="20"/>
      <c r="G778" s="22"/>
      <c r="H778" s="23"/>
      <c r="I778" s="25"/>
      <c r="J778" s="25"/>
      <c r="K778" s="25"/>
      <c r="L778" s="24"/>
      <c r="M778" s="43"/>
      <c r="N778" s="42"/>
      <c r="O778" s="39"/>
      <c r="P778" s="24"/>
    </row>
    <row r="779" spans="1:16" x14ac:dyDescent="0.25">
      <c r="A779" s="20"/>
      <c r="B779" s="20"/>
      <c r="C779" s="20"/>
      <c r="D779" s="20"/>
      <c r="E779" s="21"/>
      <c r="F779" s="20"/>
      <c r="G779" s="22"/>
      <c r="H779" s="23"/>
      <c r="I779" s="25"/>
      <c r="J779" s="25"/>
      <c r="K779" s="25"/>
      <c r="L779" s="24"/>
      <c r="M779" s="43"/>
      <c r="N779" s="42"/>
      <c r="O779" s="39"/>
      <c r="P779" s="24"/>
    </row>
    <row r="780" spans="1:16" x14ac:dyDescent="0.25">
      <c r="A780" s="20"/>
      <c r="B780" s="20"/>
      <c r="C780" s="20"/>
      <c r="D780" s="20"/>
      <c r="E780" s="21"/>
      <c r="F780" s="20"/>
      <c r="G780" s="22"/>
      <c r="H780" s="23"/>
      <c r="I780" s="25"/>
      <c r="J780" s="25"/>
      <c r="K780" s="25"/>
      <c r="L780" s="24"/>
      <c r="M780" s="43"/>
      <c r="N780" s="42"/>
      <c r="O780" s="39"/>
      <c r="P780" s="24"/>
    </row>
    <row r="781" spans="1:16" x14ac:dyDescent="0.25">
      <c r="A781" s="20"/>
      <c r="B781" s="20"/>
      <c r="C781" s="20"/>
      <c r="D781" s="20"/>
      <c r="E781" s="21"/>
      <c r="F781" s="20"/>
      <c r="G781" s="22"/>
      <c r="H781" s="23"/>
      <c r="I781" s="25"/>
      <c r="J781" s="25"/>
      <c r="K781" s="25"/>
      <c r="L781" s="24"/>
      <c r="M781" s="43"/>
      <c r="N781" s="42"/>
      <c r="O781" s="39"/>
      <c r="P781" s="24"/>
    </row>
    <row r="782" spans="1:16" x14ac:dyDescent="0.25">
      <c r="A782" s="20"/>
      <c r="B782" s="20"/>
      <c r="C782" s="20"/>
      <c r="D782" s="20"/>
      <c r="E782" s="21"/>
      <c r="F782" s="20"/>
      <c r="G782" s="22"/>
      <c r="H782" s="23"/>
      <c r="I782" s="25"/>
      <c r="J782" s="25"/>
      <c r="K782" s="25"/>
      <c r="L782" s="24"/>
      <c r="M782" s="43"/>
      <c r="N782" s="42"/>
      <c r="O782" s="39"/>
      <c r="P782" s="24"/>
    </row>
    <row r="783" spans="1:16" x14ac:dyDescent="0.25">
      <c r="A783" s="20"/>
      <c r="B783" s="20"/>
      <c r="C783" s="20"/>
      <c r="D783" s="20"/>
      <c r="E783" s="21"/>
      <c r="F783" s="20"/>
      <c r="G783" s="22"/>
      <c r="H783" s="23"/>
      <c r="I783" s="25"/>
      <c r="J783" s="25"/>
      <c r="K783" s="25"/>
      <c r="L783" s="24"/>
      <c r="M783" s="43"/>
      <c r="N783" s="42"/>
      <c r="O783" s="39"/>
      <c r="P783" s="24"/>
    </row>
    <row r="784" spans="1:16" x14ac:dyDescent="0.25">
      <c r="A784" s="20"/>
      <c r="B784" s="20"/>
      <c r="C784" s="20"/>
      <c r="D784" s="20"/>
      <c r="E784" s="21"/>
      <c r="F784" s="20"/>
      <c r="G784" s="22"/>
      <c r="H784" s="23"/>
      <c r="I784" s="25"/>
      <c r="J784" s="25"/>
      <c r="K784" s="25"/>
      <c r="L784" s="24"/>
      <c r="M784" s="43"/>
      <c r="N784" s="42"/>
      <c r="O784" s="39"/>
      <c r="P784" s="24"/>
    </row>
    <row r="785" spans="1:16" x14ac:dyDescent="0.25">
      <c r="A785" s="20"/>
      <c r="B785" s="20"/>
      <c r="C785" s="20"/>
      <c r="D785" s="20"/>
      <c r="E785" s="21"/>
      <c r="F785" s="20"/>
      <c r="G785" s="22"/>
      <c r="H785" s="23"/>
      <c r="I785" s="25"/>
      <c r="J785" s="25"/>
      <c r="K785" s="25"/>
      <c r="L785" s="24"/>
      <c r="M785" s="43"/>
      <c r="N785" s="42"/>
      <c r="O785" s="39"/>
      <c r="P785" s="24"/>
    </row>
    <row r="786" spans="1:16" x14ac:dyDescent="0.25">
      <c r="A786" s="20"/>
      <c r="B786" s="20"/>
      <c r="C786" s="20"/>
      <c r="D786" s="20"/>
      <c r="E786" s="21"/>
      <c r="F786" s="20"/>
      <c r="G786" s="22"/>
      <c r="H786" s="23"/>
      <c r="I786" s="25"/>
      <c r="J786" s="25"/>
      <c r="K786" s="25"/>
      <c r="L786" s="24"/>
      <c r="M786" s="43"/>
      <c r="N786" s="42"/>
      <c r="O786" s="39"/>
      <c r="P786" s="24"/>
    </row>
    <row r="787" spans="1:16" x14ac:dyDescent="0.25">
      <c r="A787" s="20"/>
      <c r="B787" s="20"/>
      <c r="C787" s="20"/>
      <c r="D787" s="20"/>
      <c r="E787" s="21"/>
      <c r="F787" s="20"/>
      <c r="G787" s="22"/>
      <c r="H787" s="23"/>
      <c r="I787" s="25"/>
      <c r="J787" s="25"/>
      <c r="K787" s="25"/>
      <c r="L787" s="24"/>
      <c r="M787" s="43"/>
      <c r="N787" s="42"/>
      <c r="O787" s="39"/>
      <c r="P787" s="24"/>
    </row>
    <row r="788" spans="1:16" x14ac:dyDescent="0.25">
      <c r="A788" s="20"/>
      <c r="B788" s="20"/>
      <c r="C788" s="20"/>
      <c r="D788" s="20"/>
      <c r="E788" s="21"/>
      <c r="F788" s="20"/>
      <c r="G788" s="22"/>
      <c r="H788" s="23"/>
      <c r="I788" s="25"/>
      <c r="J788" s="25"/>
      <c r="K788" s="25"/>
      <c r="L788" s="24"/>
      <c r="M788" s="43"/>
      <c r="N788" s="42"/>
      <c r="O788" s="39"/>
      <c r="P788" s="24"/>
    </row>
    <row r="789" spans="1:16" x14ac:dyDescent="0.25">
      <c r="A789" s="20"/>
      <c r="B789" s="20"/>
      <c r="C789" s="20"/>
      <c r="D789" s="20"/>
      <c r="E789" s="21"/>
      <c r="F789" s="20"/>
      <c r="G789" s="22"/>
      <c r="H789" s="23"/>
      <c r="I789" s="25"/>
      <c r="J789" s="25"/>
      <c r="K789" s="25"/>
      <c r="L789" s="24"/>
      <c r="M789" s="43"/>
      <c r="N789" s="42"/>
      <c r="O789" s="39"/>
      <c r="P789" s="24"/>
    </row>
    <row r="790" spans="1:16" x14ac:dyDescent="0.25">
      <c r="A790" s="20"/>
      <c r="B790" s="20"/>
      <c r="C790" s="20"/>
      <c r="D790" s="20"/>
      <c r="E790" s="21"/>
      <c r="F790" s="20"/>
      <c r="G790" s="22"/>
      <c r="H790" s="23"/>
      <c r="I790" s="25"/>
      <c r="J790" s="25"/>
      <c r="K790" s="25"/>
      <c r="L790" s="24"/>
      <c r="M790" s="43"/>
      <c r="N790" s="42"/>
      <c r="O790" s="39"/>
      <c r="P790" s="24"/>
    </row>
    <row r="791" spans="1:16" x14ac:dyDescent="0.25">
      <c r="A791" s="20"/>
      <c r="B791" s="20"/>
      <c r="C791" s="20"/>
      <c r="D791" s="20"/>
      <c r="E791" s="21"/>
      <c r="F791" s="20"/>
      <c r="G791" s="22"/>
      <c r="H791" s="23"/>
      <c r="I791" s="25"/>
      <c r="J791" s="25"/>
      <c r="K791" s="25"/>
      <c r="L791" s="24"/>
      <c r="M791" s="43"/>
      <c r="N791" s="42"/>
      <c r="O791" s="39"/>
      <c r="P791" s="24"/>
    </row>
    <row r="792" spans="1:16" x14ac:dyDescent="0.25">
      <c r="A792" s="20"/>
      <c r="B792" s="20"/>
      <c r="C792" s="20"/>
      <c r="D792" s="20"/>
      <c r="E792" s="21"/>
      <c r="F792" s="20"/>
      <c r="G792" s="22"/>
      <c r="H792" s="23"/>
      <c r="I792" s="25"/>
      <c r="J792" s="25"/>
      <c r="K792" s="25"/>
      <c r="L792" s="24"/>
      <c r="M792" s="43"/>
      <c r="N792" s="42"/>
      <c r="O792" s="39"/>
      <c r="P792" s="24"/>
    </row>
    <row r="793" spans="1:16" x14ac:dyDescent="0.25">
      <c r="A793" s="20"/>
      <c r="B793" s="20"/>
      <c r="C793" s="20"/>
      <c r="D793" s="20"/>
      <c r="E793" s="21"/>
      <c r="F793" s="20"/>
      <c r="G793" s="22"/>
      <c r="H793" s="23"/>
      <c r="I793" s="25"/>
      <c r="J793" s="25"/>
      <c r="K793" s="25"/>
      <c r="L793" s="24"/>
      <c r="M793" s="43"/>
      <c r="N793" s="42"/>
      <c r="O793" s="39"/>
      <c r="P793" s="24"/>
    </row>
    <row r="794" spans="1:16" x14ac:dyDescent="0.25">
      <c r="A794" s="20"/>
      <c r="B794" s="20"/>
      <c r="C794" s="20"/>
      <c r="D794" s="20"/>
      <c r="E794" s="21"/>
      <c r="F794" s="20"/>
      <c r="G794" s="22"/>
      <c r="H794" s="23"/>
      <c r="I794" s="25"/>
      <c r="J794" s="25"/>
      <c r="K794" s="25"/>
      <c r="L794" s="24"/>
      <c r="M794" s="43"/>
      <c r="N794" s="42"/>
      <c r="O794" s="39"/>
      <c r="P794" s="24"/>
    </row>
    <row r="795" spans="1:16" x14ac:dyDescent="0.25">
      <c r="A795" s="20"/>
      <c r="B795" s="20"/>
      <c r="C795" s="20"/>
      <c r="D795" s="20"/>
      <c r="E795" s="21"/>
      <c r="F795" s="20"/>
      <c r="G795" s="22"/>
      <c r="H795" s="23"/>
      <c r="I795" s="25"/>
      <c r="J795" s="25"/>
      <c r="K795" s="25"/>
      <c r="L795" s="24"/>
      <c r="M795" s="43"/>
      <c r="N795" s="42"/>
      <c r="O795" s="39"/>
      <c r="P795" s="24"/>
    </row>
    <row r="796" spans="1:16" x14ac:dyDescent="0.25">
      <c r="A796" s="20"/>
      <c r="B796" s="20"/>
      <c r="C796" s="20"/>
      <c r="D796" s="20"/>
      <c r="E796" s="21"/>
      <c r="F796" s="20"/>
      <c r="G796" s="22"/>
      <c r="H796" s="23"/>
      <c r="I796" s="25"/>
      <c r="J796" s="25"/>
      <c r="K796" s="25"/>
      <c r="L796" s="24"/>
      <c r="M796" s="43"/>
      <c r="N796" s="42"/>
      <c r="O796" s="39"/>
      <c r="P796" s="24"/>
    </row>
    <row r="797" spans="1:16" x14ac:dyDescent="0.25">
      <c r="A797" s="20"/>
      <c r="B797" s="20"/>
      <c r="C797" s="20"/>
      <c r="D797" s="20"/>
      <c r="E797" s="21"/>
      <c r="F797" s="20"/>
      <c r="G797" s="22"/>
      <c r="H797" s="23"/>
      <c r="I797" s="25"/>
      <c r="J797" s="25"/>
      <c r="K797" s="25"/>
      <c r="L797" s="24"/>
      <c r="M797" s="43"/>
      <c r="N797" s="42"/>
      <c r="O797" s="39"/>
      <c r="P797" s="24"/>
    </row>
    <row r="798" spans="1:16" x14ac:dyDescent="0.25">
      <c r="A798" s="20"/>
      <c r="B798" s="20"/>
      <c r="C798" s="20"/>
      <c r="D798" s="20"/>
      <c r="E798" s="21"/>
      <c r="F798" s="20"/>
      <c r="G798" s="22"/>
      <c r="H798" s="23"/>
      <c r="I798" s="25"/>
      <c r="J798" s="25"/>
      <c r="K798" s="25"/>
      <c r="L798" s="24"/>
      <c r="M798" s="43"/>
      <c r="N798" s="42"/>
      <c r="O798" s="39"/>
      <c r="P798" s="24"/>
    </row>
    <row r="799" spans="1:16" x14ac:dyDescent="0.25">
      <c r="A799" s="20"/>
      <c r="B799" s="20"/>
      <c r="C799" s="20"/>
      <c r="D799" s="20"/>
      <c r="E799" s="21"/>
      <c r="F799" s="20"/>
      <c r="G799" s="22"/>
      <c r="H799" s="23"/>
      <c r="I799" s="25"/>
      <c r="J799" s="25"/>
      <c r="K799" s="25"/>
      <c r="L799" s="24"/>
      <c r="M799" s="43"/>
      <c r="N799" s="42"/>
      <c r="O799" s="39"/>
      <c r="P799" s="24"/>
    </row>
    <row r="800" spans="1:16" x14ac:dyDescent="0.25">
      <c r="A800" s="20"/>
      <c r="B800" s="20"/>
      <c r="C800" s="20"/>
      <c r="D800" s="20"/>
      <c r="E800" s="21"/>
      <c r="F800" s="20"/>
      <c r="G800" s="22"/>
      <c r="H800" s="23"/>
      <c r="I800" s="25"/>
      <c r="J800" s="25"/>
      <c r="K800" s="25"/>
      <c r="L800" s="24"/>
      <c r="M800" s="43"/>
      <c r="N800" s="42"/>
      <c r="O800" s="39"/>
      <c r="P800" s="24"/>
    </row>
    <row r="801" spans="1:16" x14ac:dyDescent="0.25">
      <c r="A801" s="20"/>
      <c r="B801" s="20"/>
      <c r="C801" s="20"/>
      <c r="D801" s="20"/>
      <c r="E801" s="21"/>
      <c r="F801" s="20"/>
      <c r="G801" s="22"/>
      <c r="H801" s="23"/>
      <c r="I801" s="25"/>
      <c r="J801" s="25"/>
      <c r="K801" s="25"/>
      <c r="L801" s="24"/>
      <c r="M801" s="43"/>
      <c r="N801" s="42"/>
      <c r="O801" s="39"/>
      <c r="P801" s="24"/>
    </row>
    <row r="802" spans="1:16" x14ac:dyDescent="0.25">
      <c r="A802" s="20"/>
      <c r="B802" s="20"/>
      <c r="C802" s="20"/>
      <c r="D802" s="20"/>
      <c r="E802" s="21"/>
      <c r="F802" s="20"/>
      <c r="G802" s="22"/>
      <c r="H802" s="23"/>
      <c r="I802" s="25"/>
      <c r="J802" s="25"/>
      <c r="K802" s="25"/>
      <c r="L802" s="24"/>
      <c r="M802" s="43"/>
      <c r="N802" s="42"/>
      <c r="O802" s="39"/>
      <c r="P802" s="24"/>
    </row>
    <row r="803" spans="1:16" x14ac:dyDescent="0.25">
      <c r="A803" s="20"/>
      <c r="B803" s="20"/>
      <c r="C803" s="20"/>
      <c r="D803" s="20"/>
      <c r="E803" s="21"/>
      <c r="F803" s="20"/>
      <c r="G803" s="22"/>
      <c r="H803" s="23"/>
      <c r="I803" s="25"/>
      <c r="J803" s="25"/>
      <c r="K803" s="25"/>
      <c r="L803" s="24"/>
      <c r="M803" s="43"/>
      <c r="N803" s="42"/>
      <c r="O803" s="39"/>
      <c r="P803" s="24"/>
    </row>
    <row r="804" spans="1:16" x14ac:dyDescent="0.25">
      <c r="A804" s="20"/>
      <c r="B804" s="20"/>
      <c r="C804" s="20"/>
      <c r="D804" s="20"/>
      <c r="E804" s="21"/>
      <c r="F804" s="20"/>
      <c r="G804" s="22"/>
      <c r="H804" s="23"/>
      <c r="I804" s="25"/>
      <c r="J804" s="25"/>
      <c r="K804" s="25"/>
      <c r="L804" s="24"/>
      <c r="M804" s="43"/>
      <c r="N804" s="42"/>
      <c r="O804" s="39"/>
      <c r="P804" s="24"/>
    </row>
    <row r="805" spans="1:16" x14ac:dyDescent="0.25">
      <c r="A805" s="20"/>
      <c r="B805" s="20"/>
      <c r="C805" s="20"/>
      <c r="D805" s="20"/>
      <c r="E805" s="21"/>
      <c r="F805" s="20"/>
      <c r="G805" s="22"/>
      <c r="H805" s="23"/>
      <c r="I805" s="25"/>
      <c r="J805" s="25"/>
      <c r="K805" s="25"/>
      <c r="L805" s="24"/>
      <c r="M805" s="43"/>
      <c r="N805" s="42"/>
      <c r="O805" s="39"/>
      <c r="P805" s="24"/>
    </row>
    <row r="806" spans="1:16" x14ac:dyDescent="0.25">
      <c r="A806" s="20"/>
      <c r="B806" s="20"/>
      <c r="C806" s="20"/>
      <c r="D806" s="20"/>
      <c r="E806" s="21"/>
      <c r="F806" s="20"/>
      <c r="G806" s="22"/>
      <c r="H806" s="23"/>
      <c r="I806" s="25"/>
      <c r="J806" s="25"/>
      <c r="K806" s="25"/>
      <c r="L806" s="24"/>
      <c r="M806" s="43"/>
      <c r="N806" s="42"/>
      <c r="O806" s="39"/>
      <c r="P806" s="24"/>
    </row>
    <row r="807" spans="1:16" x14ac:dyDescent="0.25">
      <c r="A807" s="20"/>
      <c r="B807" s="20"/>
      <c r="C807" s="20"/>
      <c r="D807" s="20"/>
      <c r="E807" s="21"/>
      <c r="F807" s="20"/>
      <c r="G807" s="22"/>
      <c r="H807" s="23"/>
      <c r="I807" s="25"/>
      <c r="J807" s="25"/>
      <c r="K807" s="25"/>
      <c r="L807" s="24"/>
      <c r="M807" s="43"/>
      <c r="N807" s="42"/>
      <c r="O807" s="39"/>
      <c r="P807" s="24"/>
    </row>
    <row r="808" spans="1:16" x14ac:dyDescent="0.25">
      <c r="A808" s="20"/>
      <c r="B808" s="20"/>
      <c r="C808" s="20"/>
      <c r="D808" s="20"/>
      <c r="E808" s="21"/>
      <c r="F808" s="20"/>
      <c r="G808" s="22"/>
      <c r="H808" s="23"/>
      <c r="I808" s="25"/>
      <c r="J808" s="25"/>
      <c r="K808" s="25"/>
      <c r="L808" s="24"/>
      <c r="M808" s="43"/>
      <c r="N808" s="42"/>
      <c r="O808" s="39"/>
      <c r="P808" s="24"/>
    </row>
    <row r="809" spans="1:16" x14ac:dyDescent="0.25">
      <c r="A809" s="20"/>
      <c r="B809" s="20"/>
      <c r="C809" s="20"/>
      <c r="D809" s="20"/>
      <c r="E809" s="21"/>
      <c r="F809" s="20"/>
      <c r="G809" s="22"/>
      <c r="H809" s="23"/>
      <c r="I809" s="25"/>
      <c r="J809" s="25"/>
      <c r="K809" s="25"/>
      <c r="L809" s="24"/>
      <c r="M809" s="43"/>
      <c r="N809" s="42"/>
      <c r="O809" s="39"/>
      <c r="P809" s="24"/>
    </row>
    <row r="810" spans="1:16" x14ac:dyDescent="0.25">
      <c r="A810" s="20"/>
      <c r="B810" s="20"/>
      <c r="C810" s="20"/>
      <c r="D810" s="20"/>
      <c r="E810" s="21"/>
      <c r="F810" s="20"/>
      <c r="G810" s="22"/>
      <c r="H810" s="23"/>
      <c r="I810" s="25"/>
      <c r="J810" s="25"/>
      <c r="K810" s="25"/>
      <c r="L810" s="24"/>
      <c r="M810" s="43"/>
      <c r="N810" s="42"/>
      <c r="O810" s="39"/>
      <c r="P810" s="24"/>
    </row>
    <row r="811" spans="1:16" x14ac:dyDescent="0.25">
      <c r="A811" s="20"/>
      <c r="B811" s="20"/>
      <c r="C811" s="20"/>
      <c r="D811" s="20"/>
      <c r="E811" s="21"/>
      <c r="F811" s="20"/>
      <c r="G811" s="22"/>
      <c r="H811" s="23"/>
      <c r="I811" s="25"/>
      <c r="J811" s="25"/>
      <c r="K811" s="25"/>
      <c r="L811" s="24"/>
      <c r="M811" s="43"/>
      <c r="N811" s="42"/>
      <c r="O811" s="39"/>
      <c r="P811" s="24"/>
    </row>
    <row r="812" spans="1:16" x14ac:dyDescent="0.25">
      <c r="A812" s="20"/>
      <c r="B812" s="20"/>
      <c r="C812" s="20"/>
      <c r="D812" s="20"/>
      <c r="E812" s="21"/>
      <c r="F812" s="20"/>
      <c r="G812" s="22"/>
      <c r="H812" s="23"/>
      <c r="I812" s="25"/>
      <c r="J812" s="25"/>
      <c r="K812" s="25"/>
      <c r="L812" s="24"/>
      <c r="M812" s="43"/>
      <c r="N812" s="42"/>
      <c r="O812" s="39"/>
      <c r="P812" s="24"/>
    </row>
    <row r="813" spans="1:16" x14ac:dyDescent="0.25">
      <c r="A813" s="20"/>
      <c r="B813" s="20"/>
      <c r="C813" s="20"/>
      <c r="D813" s="20"/>
      <c r="E813" s="21"/>
      <c r="F813" s="20"/>
      <c r="G813" s="22"/>
      <c r="H813" s="23"/>
      <c r="I813" s="25"/>
      <c r="J813" s="25"/>
      <c r="K813" s="25"/>
      <c r="L813" s="24"/>
      <c r="M813" s="43"/>
      <c r="N813" s="42"/>
      <c r="O813" s="39"/>
      <c r="P813" s="24"/>
    </row>
    <row r="814" spans="1:16" x14ac:dyDescent="0.25">
      <c r="A814" s="20"/>
      <c r="B814" s="20"/>
      <c r="C814" s="20"/>
      <c r="D814" s="20"/>
      <c r="E814" s="21"/>
      <c r="F814" s="20"/>
      <c r="G814" s="22"/>
      <c r="H814" s="23"/>
      <c r="I814" s="25"/>
      <c r="J814" s="25"/>
      <c r="K814" s="25"/>
      <c r="L814" s="24"/>
      <c r="M814" s="43"/>
      <c r="N814" s="42"/>
      <c r="O814" s="39"/>
      <c r="P814" s="24"/>
    </row>
    <row r="815" spans="1:16" x14ac:dyDescent="0.25">
      <c r="A815" s="20"/>
      <c r="B815" s="20"/>
      <c r="C815" s="20"/>
      <c r="D815" s="20"/>
      <c r="E815" s="21"/>
      <c r="F815" s="20"/>
      <c r="G815" s="22"/>
      <c r="H815" s="23"/>
      <c r="I815" s="25"/>
      <c r="J815" s="25"/>
      <c r="K815" s="25"/>
      <c r="L815" s="24"/>
      <c r="M815" s="43"/>
      <c r="N815" s="42"/>
      <c r="O815" s="39"/>
      <c r="P815" s="24"/>
    </row>
    <row r="816" spans="1:16" x14ac:dyDescent="0.25">
      <c r="A816" s="20"/>
      <c r="B816" s="20"/>
      <c r="C816" s="20"/>
      <c r="D816" s="20"/>
      <c r="E816" s="21"/>
      <c r="F816" s="20"/>
      <c r="G816" s="22"/>
      <c r="H816" s="23"/>
      <c r="I816" s="25"/>
      <c r="J816" s="25"/>
      <c r="K816" s="25"/>
      <c r="L816" s="24"/>
      <c r="M816" s="43"/>
      <c r="N816" s="42"/>
      <c r="O816" s="39"/>
      <c r="P816" s="24"/>
    </row>
    <row r="817" spans="1:16" x14ac:dyDescent="0.25">
      <c r="A817" s="20"/>
      <c r="B817" s="20"/>
      <c r="C817" s="20"/>
      <c r="D817" s="20"/>
      <c r="E817" s="21"/>
      <c r="F817" s="20"/>
      <c r="G817" s="22"/>
      <c r="H817" s="23"/>
      <c r="I817" s="25"/>
      <c r="J817" s="25"/>
      <c r="K817" s="25"/>
      <c r="L817" s="24"/>
      <c r="M817" s="43"/>
      <c r="N817" s="42"/>
      <c r="O817" s="39"/>
      <c r="P817" s="24"/>
    </row>
    <row r="818" spans="1:16" x14ac:dyDescent="0.25">
      <c r="A818" s="20"/>
      <c r="B818" s="20"/>
      <c r="C818" s="20"/>
      <c r="D818" s="20"/>
      <c r="E818" s="21"/>
      <c r="F818" s="20"/>
      <c r="G818" s="22"/>
      <c r="H818" s="23"/>
      <c r="I818" s="25"/>
      <c r="J818" s="25"/>
      <c r="K818" s="25"/>
      <c r="L818" s="24"/>
      <c r="M818" s="43"/>
      <c r="N818" s="42"/>
      <c r="O818" s="39"/>
      <c r="P818" s="24"/>
    </row>
    <row r="819" spans="1:16" x14ac:dyDescent="0.25">
      <c r="A819" s="20"/>
      <c r="B819" s="20"/>
      <c r="C819" s="20"/>
      <c r="D819" s="20"/>
      <c r="E819" s="21"/>
      <c r="F819" s="20"/>
      <c r="G819" s="22"/>
      <c r="H819" s="23"/>
      <c r="I819" s="25"/>
      <c r="J819" s="25"/>
      <c r="K819" s="25"/>
      <c r="L819" s="24"/>
      <c r="M819" s="43"/>
      <c r="N819" s="42"/>
      <c r="O819" s="39"/>
      <c r="P819" s="24"/>
    </row>
    <row r="820" spans="1:16" x14ac:dyDescent="0.25">
      <c r="A820" s="20"/>
      <c r="B820" s="20"/>
      <c r="C820" s="20"/>
      <c r="D820" s="20"/>
      <c r="E820" s="21"/>
      <c r="F820" s="20"/>
      <c r="G820" s="22"/>
      <c r="H820" s="23"/>
      <c r="I820" s="25"/>
      <c r="J820" s="25"/>
      <c r="K820" s="25"/>
      <c r="L820" s="24"/>
      <c r="M820" s="43"/>
      <c r="N820" s="42"/>
      <c r="O820" s="39"/>
      <c r="P820" s="24"/>
    </row>
    <row r="821" spans="1:16" x14ac:dyDescent="0.25">
      <c r="A821" s="20"/>
      <c r="B821" s="20"/>
      <c r="C821" s="20"/>
      <c r="D821" s="20"/>
      <c r="E821" s="21"/>
      <c r="F821" s="20"/>
      <c r="G821" s="22"/>
      <c r="H821" s="23"/>
      <c r="I821" s="25"/>
      <c r="J821" s="25"/>
      <c r="K821" s="25"/>
      <c r="L821" s="24"/>
      <c r="M821" s="43"/>
      <c r="N821" s="42"/>
      <c r="O821" s="39"/>
      <c r="P821" s="24"/>
    </row>
    <row r="822" spans="1:16" x14ac:dyDescent="0.25">
      <c r="A822" s="20"/>
      <c r="B822" s="20"/>
      <c r="C822" s="20"/>
      <c r="D822" s="20"/>
      <c r="E822" s="21"/>
      <c r="F822" s="20"/>
      <c r="G822" s="22"/>
      <c r="H822" s="23"/>
      <c r="I822" s="25"/>
      <c r="J822" s="25"/>
      <c r="K822" s="25"/>
      <c r="L822" s="24"/>
      <c r="M822" s="43"/>
      <c r="N822" s="42"/>
      <c r="O822" s="39"/>
      <c r="P822" s="24"/>
    </row>
    <row r="823" spans="1:16" x14ac:dyDescent="0.25">
      <c r="A823" s="20"/>
      <c r="B823" s="20"/>
      <c r="C823" s="20"/>
      <c r="D823" s="20"/>
      <c r="E823" s="21"/>
      <c r="F823" s="20"/>
      <c r="G823" s="22"/>
      <c r="H823" s="23"/>
      <c r="I823" s="25"/>
      <c r="J823" s="25"/>
      <c r="K823" s="25"/>
      <c r="L823" s="24"/>
      <c r="M823" s="43"/>
      <c r="N823" s="42"/>
      <c r="O823" s="39"/>
      <c r="P823" s="24"/>
    </row>
    <row r="824" spans="1:16" x14ac:dyDescent="0.25">
      <c r="A824" s="20"/>
      <c r="B824" s="20"/>
      <c r="C824" s="20"/>
      <c r="D824" s="20"/>
      <c r="E824" s="21"/>
      <c r="F824" s="20"/>
      <c r="G824" s="22"/>
      <c r="H824" s="23"/>
      <c r="I824" s="25"/>
      <c r="J824" s="25"/>
      <c r="K824" s="25"/>
      <c r="L824" s="24"/>
      <c r="M824" s="43"/>
      <c r="N824" s="42"/>
      <c r="O824" s="39"/>
      <c r="P824" s="24"/>
    </row>
    <row r="825" spans="1:16" x14ac:dyDescent="0.25">
      <c r="A825" s="20"/>
      <c r="B825" s="20"/>
      <c r="C825" s="20"/>
      <c r="D825" s="20"/>
      <c r="E825" s="21"/>
      <c r="F825" s="20"/>
      <c r="G825" s="22"/>
      <c r="H825" s="23"/>
      <c r="I825" s="25"/>
      <c r="J825" s="25"/>
      <c r="K825" s="25"/>
      <c r="L825" s="24"/>
      <c r="M825" s="43"/>
      <c r="N825" s="42"/>
      <c r="O825" s="39"/>
      <c r="P825" s="24"/>
    </row>
    <row r="826" spans="1:16" x14ac:dyDescent="0.25">
      <c r="A826" s="20"/>
      <c r="B826" s="20"/>
      <c r="C826" s="20"/>
      <c r="D826" s="20"/>
      <c r="E826" s="21"/>
      <c r="F826" s="20"/>
      <c r="G826" s="22"/>
      <c r="H826" s="23"/>
      <c r="I826" s="25"/>
      <c r="J826" s="25"/>
      <c r="K826" s="25"/>
      <c r="L826" s="24"/>
      <c r="M826" s="43"/>
      <c r="N826" s="42"/>
      <c r="O826" s="39"/>
      <c r="P826" s="24"/>
    </row>
    <row r="827" spans="1:16" x14ac:dyDescent="0.25">
      <c r="A827" s="20"/>
      <c r="B827" s="20"/>
      <c r="C827" s="20"/>
      <c r="D827" s="20"/>
      <c r="E827" s="21"/>
      <c r="F827" s="20"/>
      <c r="G827" s="22"/>
      <c r="H827" s="23"/>
      <c r="I827" s="25"/>
      <c r="J827" s="25"/>
      <c r="K827" s="25"/>
      <c r="L827" s="24"/>
      <c r="M827" s="43"/>
      <c r="N827" s="42"/>
      <c r="O827" s="39"/>
      <c r="P827" s="24"/>
    </row>
    <row r="828" spans="1:16" x14ac:dyDescent="0.25">
      <c r="A828" s="20"/>
      <c r="B828" s="20"/>
      <c r="C828" s="20"/>
      <c r="D828" s="20"/>
      <c r="E828" s="21"/>
      <c r="F828" s="20"/>
      <c r="G828" s="22"/>
      <c r="H828" s="23"/>
      <c r="I828" s="25"/>
      <c r="J828" s="25"/>
      <c r="K828" s="25"/>
      <c r="L828" s="24"/>
      <c r="M828" s="43"/>
      <c r="N828" s="42"/>
      <c r="O828" s="39"/>
      <c r="P828" s="24"/>
    </row>
    <row r="829" spans="1:16" x14ac:dyDescent="0.25">
      <c r="A829" s="20"/>
      <c r="B829" s="20"/>
      <c r="C829" s="20"/>
      <c r="D829" s="20"/>
      <c r="E829" s="21"/>
      <c r="F829" s="20"/>
      <c r="G829" s="22"/>
      <c r="H829" s="23"/>
      <c r="I829" s="25"/>
      <c r="J829" s="25"/>
      <c r="K829" s="25"/>
      <c r="L829" s="24"/>
      <c r="M829" s="43"/>
      <c r="N829" s="42"/>
      <c r="O829" s="39"/>
      <c r="P829" s="24"/>
    </row>
    <row r="830" spans="1:16" x14ac:dyDescent="0.25">
      <c r="A830" s="20"/>
      <c r="B830" s="20"/>
      <c r="C830" s="20"/>
      <c r="D830" s="20"/>
      <c r="E830" s="21"/>
      <c r="F830" s="20"/>
      <c r="G830" s="22"/>
      <c r="H830" s="23"/>
      <c r="I830" s="25"/>
      <c r="J830" s="25"/>
      <c r="K830" s="25"/>
      <c r="L830" s="24"/>
      <c r="M830" s="43"/>
      <c r="N830" s="42"/>
      <c r="O830" s="39"/>
      <c r="P830" s="24"/>
    </row>
    <row r="831" spans="1:16" x14ac:dyDescent="0.25">
      <c r="A831" s="20"/>
      <c r="B831" s="20"/>
      <c r="C831" s="20"/>
      <c r="D831" s="20"/>
      <c r="E831" s="21"/>
      <c r="F831" s="20"/>
      <c r="G831" s="22"/>
      <c r="H831" s="23"/>
      <c r="I831" s="25"/>
      <c r="J831" s="25"/>
      <c r="K831" s="25"/>
      <c r="L831" s="24"/>
      <c r="M831" s="43"/>
      <c r="N831" s="42"/>
      <c r="O831" s="39"/>
      <c r="P831" s="24"/>
    </row>
    <row r="832" spans="1:16" x14ac:dyDescent="0.25">
      <c r="A832" s="20"/>
      <c r="B832" s="20"/>
      <c r="C832" s="20"/>
      <c r="D832" s="20"/>
      <c r="E832" s="21"/>
      <c r="F832" s="20"/>
      <c r="G832" s="22"/>
      <c r="H832" s="23"/>
      <c r="I832" s="25"/>
      <c r="J832" s="25"/>
      <c r="K832" s="25"/>
      <c r="L832" s="24"/>
      <c r="M832" s="43"/>
      <c r="N832" s="42"/>
      <c r="O832" s="39"/>
      <c r="P832" s="24"/>
    </row>
    <row r="833" spans="1:16" x14ac:dyDescent="0.25">
      <c r="A833" s="20"/>
      <c r="B833" s="20"/>
      <c r="C833" s="20"/>
      <c r="D833" s="20"/>
      <c r="E833" s="21"/>
      <c r="F833" s="20"/>
      <c r="G833" s="22"/>
      <c r="H833" s="23"/>
      <c r="I833" s="25"/>
      <c r="J833" s="25"/>
      <c r="K833" s="25"/>
      <c r="L833" s="24"/>
      <c r="M833" s="43"/>
      <c r="N833" s="42"/>
      <c r="O833" s="39"/>
      <c r="P833" s="24"/>
    </row>
    <row r="834" spans="1:16" x14ac:dyDescent="0.25">
      <c r="A834" s="20"/>
      <c r="B834" s="20"/>
      <c r="C834" s="20"/>
      <c r="D834" s="20"/>
      <c r="E834" s="21"/>
      <c r="F834" s="20"/>
      <c r="G834" s="22"/>
      <c r="H834" s="23"/>
      <c r="I834" s="25"/>
      <c r="J834" s="25"/>
      <c r="K834" s="25"/>
      <c r="L834" s="24"/>
      <c r="M834" s="43"/>
      <c r="N834" s="42"/>
      <c r="O834" s="39"/>
      <c r="P834" s="24"/>
    </row>
    <row r="835" spans="1:16" x14ac:dyDescent="0.25">
      <c r="A835" s="20"/>
      <c r="B835" s="20"/>
      <c r="C835" s="20"/>
      <c r="D835" s="20"/>
      <c r="E835" s="21"/>
      <c r="F835" s="20"/>
      <c r="G835" s="22"/>
      <c r="H835" s="23"/>
      <c r="I835" s="25"/>
      <c r="J835" s="25"/>
      <c r="K835" s="25"/>
      <c r="L835" s="24"/>
      <c r="M835" s="43"/>
      <c r="N835" s="42"/>
      <c r="O835" s="39"/>
      <c r="P835" s="24"/>
    </row>
    <row r="836" spans="1:16" x14ac:dyDescent="0.25">
      <c r="A836" s="20"/>
      <c r="B836" s="20"/>
      <c r="C836" s="20"/>
      <c r="D836" s="20"/>
      <c r="E836" s="21"/>
      <c r="F836" s="20"/>
      <c r="G836" s="22"/>
      <c r="H836" s="23"/>
      <c r="I836" s="25"/>
      <c r="J836" s="25"/>
      <c r="K836" s="25"/>
      <c r="L836" s="24"/>
      <c r="M836" s="43"/>
      <c r="N836" s="42"/>
      <c r="O836" s="39"/>
      <c r="P836" s="24"/>
    </row>
    <row r="837" spans="1:16" x14ac:dyDescent="0.25">
      <c r="A837" s="20"/>
      <c r="B837" s="20"/>
      <c r="C837" s="20"/>
      <c r="D837" s="20"/>
      <c r="E837" s="21"/>
      <c r="F837" s="20"/>
      <c r="G837" s="22"/>
      <c r="H837" s="23"/>
      <c r="I837" s="25"/>
      <c r="J837" s="25"/>
      <c r="K837" s="25"/>
      <c r="L837" s="24"/>
      <c r="M837" s="43"/>
      <c r="N837" s="42"/>
      <c r="O837" s="39"/>
      <c r="P837" s="24"/>
    </row>
    <row r="838" spans="1:16" x14ac:dyDescent="0.25">
      <c r="A838" s="20"/>
      <c r="B838" s="20"/>
      <c r="C838" s="20"/>
      <c r="D838" s="20"/>
      <c r="E838" s="21"/>
      <c r="F838" s="20"/>
      <c r="G838" s="22"/>
      <c r="H838" s="23"/>
      <c r="I838" s="25"/>
      <c r="J838" s="25"/>
      <c r="K838" s="25"/>
      <c r="L838" s="24"/>
      <c r="M838" s="43"/>
      <c r="N838" s="42"/>
      <c r="O838" s="39"/>
      <c r="P838" s="24"/>
    </row>
    <row r="839" spans="1:16" x14ac:dyDescent="0.25">
      <c r="A839" s="20"/>
      <c r="B839" s="20"/>
      <c r="C839" s="20"/>
      <c r="D839" s="20"/>
      <c r="E839" s="21"/>
      <c r="F839" s="20"/>
      <c r="G839" s="22"/>
      <c r="H839" s="23"/>
      <c r="I839" s="25"/>
      <c r="J839" s="25"/>
      <c r="K839" s="25"/>
      <c r="L839" s="24"/>
      <c r="M839" s="43"/>
      <c r="N839" s="42"/>
      <c r="O839" s="39"/>
      <c r="P839" s="24"/>
    </row>
    <row r="840" spans="1:16" x14ac:dyDescent="0.25">
      <c r="A840" s="20"/>
      <c r="B840" s="20"/>
      <c r="C840" s="20"/>
      <c r="D840" s="20"/>
      <c r="E840" s="21"/>
      <c r="F840" s="20"/>
      <c r="G840" s="22"/>
      <c r="H840" s="23"/>
      <c r="I840" s="25"/>
      <c r="J840" s="25"/>
      <c r="K840" s="25"/>
      <c r="L840" s="24"/>
      <c r="M840" s="43"/>
      <c r="N840" s="42"/>
      <c r="O840" s="39"/>
      <c r="P840" s="24"/>
    </row>
    <row r="841" spans="1:16" x14ac:dyDescent="0.25">
      <c r="A841" s="20"/>
      <c r="B841" s="20"/>
      <c r="C841" s="20"/>
      <c r="D841" s="20"/>
      <c r="E841" s="21"/>
      <c r="F841" s="20"/>
      <c r="G841" s="22"/>
      <c r="H841" s="23"/>
      <c r="I841" s="25"/>
      <c r="J841" s="25"/>
      <c r="K841" s="25"/>
      <c r="L841" s="24"/>
      <c r="M841" s="43"/>
      <c r="N841" s="42"/>
      <c r="O841" s="39"/>
      <c r="P841" s="24"/>
    </row>
    <row r="842" spans="1:16" x14ac:dyDescent="0.25">
      <c r="A842" s="20"/>
      <c r="B842" s="20"/>
      <c r="C842" s="20"/>
      <c r="D842" s="20"/>
      <c r="E842" s="21"/>
      <c r="F842" s="20"/>
      <c r="G842" s="22"/>
      <c r="H842" s="23"/>
      <c r="I842" s="25"/>
      <c r="J842" s="25"/>
      <c r="K842" s="25"/>
      <c r="L842" s="24"/>
      <c r="M842" s="43"/>
      <c r="N842" s="42"/>
      <c r="O842" s="39"/>
      <c r="P842" s="24"/>
    </row>
    <row r="843" spans="1:16" x14ac:dyDescent="0.25">
      <c r="A843" s="20"/>
      <c r="B843" s="20"/>
      <c r="C843" s="20"/>
      <c r="D843" s="20"/>
      <c r="E843" s="21"/>
      <c r="F843" s="20"/>
      <c r="G843" s="22"/>
      <c r="H843" s="23"/>
      <c r="I843" s="25"/>
      <c r="J843" s="25"/>
      <c r="K843" s="25"/>
      <c r="L843" s="24"/>
      <c r="M843" s="43"/>
      <c r="N843" s="42"/>
      <c r="O843" s="39"/>
      <c r="P843" s="24"/>
    </row>
    <row r="844" spans="1:16" x14ac:dyDescent="0.25">
      <c r="A844" s="20"/>
      <c r="B844" s="20"/>
      <c r="C844" s="20"/>
      <c r="D844" s="20"/>
      <c r="E844" s="21"/>
      <c r="F844" s="20"/>
      <c r="G844" s="22"/>
      <c r="H844" s="23"/>
      <c r="I844" s="25"/>
      <c r="J844" s="25"/>
      <c r="K844" s="25"/>
      <c r="L844" s="24"/>
      <c r="M844" s="43"/>
      <c r="N844" s="42"/>
      <c r="O844" s="39"/>
      <c r="P844" s="24"/>
    </row>
    <row r="845" spans="1:16" x14ac:dyDescent="0.25">
      <c r="A845" s="20"/>
      <c r="B845" s="20"/>
      <c r="C845" s="20"/>
      <c r="D845" s="20"/>
      <c r="E845" s="21"/>
      <c r="F845" s="20"/>
      <c r="G845" s="22"/>
      <c r="H845" s="23"/>
      <c r="I845" s="25"/>
      <c r="J845" s="25"/>
      <c r="K845" s="25"/>
      <c r="L845" s="24"/>
      <c r="M845" s="43"/>
      <c r="N845" s="42"/>
      <c r="O845" s="39"/>
      <c r="P845" s="24"/>
    </row>
    <row r="846" spans="1:16" x14ac:dyDescent="0.25">
      <c r="A846" s="20"/>
      <c r="B846" s="20"/>
      <c r="C846" s="20"/>
      <c r="D846" s="20"/>
      <c r="E846" s="21"/>
      <c r="F846" s="20"/>
      <c r="G846" s="22"/>
      <c r="H846" s="23"/>
      <c r="I846" s="25"/>
      <c r="J846" s="25"/>
      <c r="K846" s="25"/>
      <c r="L846" s="24"/>
      <c r="M846" s="43"/>
      <c r="N846" s="42"/>
      <c r="O846" s="39"/>
      <c r="P846" s="24"/>
    </row>
    <row r="847" spans="1:16" x14ac:dyDescent="0.25">
      <c r="A847" s="20"/>
      <c r="B847" s="20"/>
      <c r="C847" s="20"/>
      <c r="D847" s="20"/>
      <c r="E847" s="21"/>
      <c r="F847" s="20"/>
      <c r="G847" s="22"/>
      <c r="H847" s="23"/>
      <c r="I847" s="25"/>
      <c r="J847" s="25"/>
      <c r="K847" s="25"/>
      <c r="L847" s="24"/>
      <c r="M847" s="43"/>
      <c r="N847" s="42"/>
      <c r="O847" s="39"/>
      <c r="P847" s="24"/>
    </row>
    <row r="848" spans="1:16" x14ac:dyDescent="0.25">
      <c r="A848" s="20"/>
      <c r="B848" s="20"/>
      <c r="C848" s="20"/>
      <c r="D848" s="20"/>
      <c r="E848" s="21"/>
      <c r="F848" s="20"/>
      <c r="G848" s="22"/>
      <c r="H848" s="23"/>
      <c r="I848" s="25"/>
      <c r="J848" s="25"/>
      <c r="K848" s="25"/>
      <c r="L848" s="24"/>
      <c r="M848" s="43"/>
      <c r="N848" s="42"/>
      <c r="O848" s="39"/>
      <c r="P848" s="24"/>
    </row>
    <row r="849" spans="1:16" x14ac:dyDescent="0.25">
      <c r="A849" s="20"/>
      <c r="B849" s="20"/>
      <c r="C849" s="20"/>
      <c r="D849" s="20"/>
      <c r="E849" s="21"/>
      <c r="F849" s="20"/>
      <c r="G849" s="22"/>
      <c r="H849" s="23"/>
      <c r="I849" s="25"/>
      <c r="J849" s="25"/>
      <c r="K849" s="25"/>
      <c r="L849" s="24"/>
      <c r="M849" s="43"/>
      <c r="N849" s="42"/>
      <c r="O849" s="39"/>
      <c r="P849" s="24"/>
    </row>
    <row r="850" spans="1:16" x14ac:dyDescent="0.25">
      <c r="A850" s="20"/>
      <c r="B850" s="20"/>
      <c r="C850" s="20"/>
      <c r="D850" s="20"/>
      <c r="E850" s="21"/>
      <c r="F850" s="20"/>
      <c r="G850" s="22"/>
      <c r="H850" s="23"/>
      <c r="I850" s="25"/>
      <c r="J850" s="25"/>
      <c r="K850" s="25"/>
      <c r="L850" s="24"/>
      <c r="M850" s="43"/>
      <c r="N850" s="42"/>
      <c r="O850" s="39"/>
      <c r="P850" s="24"/>
    </row>
    <row r="851" spans="1:16" x14ac:dyDescent="0.25">
      <c r="A851" s="20"/>
      <c r="B851" s="20"/>
      <c r="C851" s="20"/>
      <c r="D851" s="20"/>
      <c r="E851" s="21"/>
      <c r="F851" s="20"/>
      <c r="G851" s="22"/>
      <c r="H851" s="23"/>
      <c r="I851" s="25"/>
      <c r="J851" s="25"/>
      <c r="K851" s="25"/>
      <c r="L851" s="24"/>
      <c r="M851" s="43"/>
      <c r="N851" s="42"/>
      <c r="O851" s="39"/>
      <c r="P851" s="24"/>
    </row>
    <row r="852" spans="1:16" x14ac:dyDescent="0.25">
      <c r="A852" s="20"/>
      <c r="B852" s="20"/>
      <c r="C852" s="20"/>
      <c r="D852" s="20"/>
      <c r="E852" s="21"/>
      <c r="F852" s="20"/>
      <c r="G852" s="22"/>
      <c r="H852" s="23"/>
      <c r="I852" s="25"/>
      <c r="J852" s="25"/>
      <c r="K852" s="25"/>
      <c r="L852" s="24"/>
      <c r="M852" s="43"/>
      <c r="N852" s="42"/>
      <c r="O852" s="39"/>
      <c r="P852" s="24"/>
    </row>
    <row r="853" spans="1:16" x14ac:dyDescent="0.25">
      <c r="A853" s="20"/>
      <c r="B853" s="20"/>
      <c r="C853" s="20"/>
      <c r="D853" s="20"/>
      <c r="E853" s="21"/>
      <c r="F853" s="20"/>
      <c r="G853" s="22"/>
      <c r="H853" s="23"/>
      <c r="I853" s="25"/>
      <c r="J853" s="25"/>
      <c r="K853" s="25"/>
      <c r="L853" s="24"/>
      <c r="M853" s="43"/>
      <c r="N853" s="42"/>
      <c r="O853" s="39"/>
      <c r="P853" s="24"/>
    </row>
    <row r="854" spans="1:16" x14ac:dyDescent="0.25">
      <c r="A854" s="20"/>
      <c r="B854" s="20"/>
      <c r="C854" s="20"/>
      <c r="D854" s="20"/>
      <c r="E854" s="21"/>
      <c r="F854" s="20"/>
      <c r="G854" s="22"/>
      <c r="H854" s="23"/>
      <c r="I854" s="25"/>
      <c r="J854" s="25"/>
      <c r="K854" s="25"/>
      <c r="L854" s="24"/>
      <c r="M854" s="43"/>
      <c r="N854" s="42"/>
      <c r="O854" s="39"/>
      <c r="P854" s="24"/>
    </row>
    <row r="855" spans="1:16" x14ac:dyDescent="0.25">
      <c r="A855" s="20"/>
      <c r="B855" s="20"/>
      <c r="C855" s="20"/>
      <c r="D855" s="20"/>
      <c r="E855" s="21"/>
      <c r="F855" s="20"/>
      <c r="G855" s="22"/>
      <c r="H855" s="23"/>
      <c r="I855" s="25"/>
      <c r="J855" s="25"/>
      <c r="K855" s="25"/>
      <c r="L855" s="24"/>
      <c r="M855" s="43"/>
      <c r="N855" s="42"/>
      <c r="O855" s="39"/>
      <c r="P855" s="24"/>
    </row>
    <row r="856" spans="1:16" x14ac:dyDescent="0.25">
      <c r="A856" s="20"/>
      <c r="B856" s="20"/>
      <c r="C856" s="20"/>
      <c r="D856" s="20"/>
      <c r="E856" s="21"/>
      <c r="F856" s="20"/>
      <c r="G856" s="22"/>
      <c r="H856" s="23"/>
      <c r="I856" s="25"/>
      <c r="J856" s="25"/>
      <c r="K856" s="25"/>
      <c r="L856" s="24"/>
      <c r="M856" s="43"/>
      <c r="N856" s="42"/>
      <c r="O856" s="39"/>
      <c r="P856" s="24"/>
    </row>
    <row r="857" spans="1:16" x14ac:dyDescent="0.25">
      <c r="A857" s="20"/>
      <c r="B857" s="20"/>
      <c r="C857" s="20"/>
      <c r="D857" s="20"/>
      <c r="E857" s="21"/>
      <c r="F857" s="20"/>
      <c r="G857" s="22"/>
      <c r="H857" s="23"/>
      <c r="I857" s="25"/>
      <c r="J857" s="25"/>
      <c r="K857" s="25"/>
      <c r="L857" s="24"/>
      <c r="M857" s="43"/>
      <c r="N857" s="42"/>
      <c r="O857" s="39"/>
      <c r="P857" s="24"/>
    </row>
    <row r="858" spans="1:16" x14ac:dyDescent="0.25">
      <c r="A858" s="20"/>
      <c r="B858" s="20"/>
      <c r="C858" s="20"/>
      <c r="D858" s="20"/>
      <c r="E858" s="21"/>
      <c r="F858" s="20"/>
      <c r="G858" s="22"/>
      <c r="H858" s="23"/>
      <c r="I858" s="25"/>
      <c r="J858" s="25"/>
      <c r="K858" s="25"/>
      <c r="L858" s="24"/>
      <c r="M858" s="43"/>
      <c r="N858" s="42"/>
      <c r="O858" s="39"/>
      <c r="P858" s="24"/>
    </row>
    <row r="859" spans="1:16" x14ac:dyDescent="0.25">
      <c r="A859" s="20"/>
      <c r="B859" s="20"/>
      <c r="C859" s="20"/>
      <c r="D859" s="20"/>
      <c r="E859" s="21"/>
      <c r="F859" s="20"/>
      <c r="G859" s="22"/>
      <c r="H859" s="23"/>
      <c r="I859" s="25"/>
      <c r="J859" s="25"/>
      <c r="K859" s="25"/>
      <c r="L859" s="24"/>
      <c r="M859" s="43"/>
      <c r="N859" s="42"/>
      <c r="O859" s="39"/>
      <c r="P859" s="24"/>
    </row>
    <row r="860" spans="1:16" x14ac:dyDescent="0.25">
      <c r="A860" s="20"/>
      <c r="B860" s="20"/>
      <c r="C860" s="20"/>
      <c r="D860" s="20"/>
      <c r="E860" s="21"/>
      <c r="F860" s="20"/>
      <c r="G860" s="22"/>
      <c r="H860" s="23"/>
      <c r="I860" s="25"/>
      <c r="J860" s="25"/>
      <c r="K860" s="25"/>
      <c r="L860" s="24"/>
      <c r="M860" s="43"/>
      <c r="N860" s="42"/>
      <c r="O860" s="39"/>
      <c r="P860" s="24"/>
    </row>
    <row r="861" spans="1:16" x14ac:dyDescent="0.25">
      <c r="A861" s="20"/>
      <c r="B861" s="20"/>
      <c r="C861" s="20"/>
      <c r="D861" s="20"/>
      <c r="E861" s="21"/>
      <c r="F861" s="20"/>
      <c r="G861" s="22"/>
      <c r="H861" s="23"/>
      <c r="I861" s="25"/>
      <c r="J861" s="25"/>
      <c r="K861" s="25"/>
      <c r="L861" s="24"/>
      <c r="M861" s="43"/>
      <c r="N861" s="42"/>
      <c r="O861" s="39"/>
      <c r="P861" s="24"/>
    </row>
    <row r="862" spans="1:16" x14ac:dyDescent="0.25">
      <c r="A862" s="20"/>
      <c r="B862" s="20"/>
      <c r="C862" s="20"/>
      <c r="D862" s="20"/>
      <c r="E862" s="21"/>
      <c r="F862" s="20"/>
      <c r="G862" s="22"/>
      <c r="H862" s="23"/>
      <c r="I862" s="25"/>
      <c r="J862" s="25"/>
      <c r="K862" s="25"/>
      <c r="L862" s="24"/>
      <c r="M862" s="43"/>
      <c r="N862" s="42"/>
      <c r="O862" s="39"/>
      <c r="P862" s="24"/>
    </row>
    <row r="863" spans="1:16" x14ac:dyDescent="0.25">
      <c r="A863" s="20"/>
      <c r="B863" s="20"/>
      <c r="C863" s="20"/>
      <c r="D863" s="20"/>
      <c r="E863" s="21"/>
      <c r="F863" s="20"/>
      <c r="G863" s="22"/>
      <c r="H863" s="23"/>
      <c r="I863" s="25"/>
      <c r="J863" s="25"/>
      <c r="K863" s="25"/>
      <c r="L863" s="24"/>
      <c r="M863" s="43"/>
      <c r="N863" s="42"/>
      <c r="O863" s="39"/>
      <c r="P863" s="24"/>
    </row>
    <row r="864" spans="1:16" x14ac:dyDescent="0.25">
      <c r="A864" s="20"/>
      <c r="B864" s="20"/>
      <c r="C864" s="20"/>
      <c r="D864" s="20"/>
      <c r="E864" s="21"/>
      <c r="F864" s="20"/>
      <c r="G864" s="22"/>
      <c r="H864" s="23"/>
      <c r="I864" s="25"/>
      <c r="J864" s="25"/>
      <c r="K864" s="25"/>
      <c r="L864" s="24"/>
      <c r="M864" s="43"/>
      <c r="N864" s="42"/>
      <c r="O864" s="39"/>
      <c r="P864" s="24"/>
    </row>
    <row r="865" spans="1:16" x14ac:dyDescent="0.25">
      <c r="A865" s="20"/>
      <c r="B865" s="20"/>
      <c r="C865" s="20"/>
      <c r="D865" s="20"/>
      <c r="E865" s="21"/>
      <c r="F865" s="20"/>
      <c r="G865" s="22"/>
      <c r="H865" s="23"/>
      <c r="I865" s="25"/>
      <c r="J865" s="25"/>
      <c r="K865" s="25"/>
      <c r="L865" s="24"/>
      <c r="M865" s="43"/>
      <c r="N865" s="42"/>
      <c r="O865" s="39"/>
      <c r="P865" s="24"/>
    </row>
    <row r="866" spans="1:16" x14ac:dyDescent="0.25">
      <c r="A866" s="20"/>
      <c r="B866" s="20"/>
      <c r="C866" s="20"/>
      <c r="D866" s="20"/>
      <c r="E866" s="21"/>
      <c r="F866" s="20"/>
      <c r="G866" s="22"/>
      <c r="H866" s="23"/>
      <c r="I866" s="25"/>
      <c r="J866" s="25"/>
      <c r="K866" s="25"/>
      <c r="L866" s="24"/>
      <c r="M866" s="43"/>
      <c r="N866" s="42"/>
      <c r="O866" s="39"/>
      <c r="P866" s="24"/>
    </row>
    <row r="867" spans="1:16" x14ac:dyDescent="0.25">
      <c r="A867" s="20"/>
      <c r="B867" s="20"/>
      <c r="C867" s="20"/>
      <c r="D867" s="20"/>
      <c r="E867" s="21"/>
      <c r="F867" s="20"/>
      <c r="G867" s="22"/>
      <c r="H867" s="23"/>
      <c r="I867" s="25"/>
      <c r="J867" s="25"/>
      <c r="K867" s="25"/>
      <c r="L867" s="24"/>
      <c r="M867" s="43"/>
      <c r="N867" s="42"/>
      <c r="O867" s="39"/>
      <c r="P867" s="24"/>
    </row>
    <row r="868" spans="1:16" x14ac:dyDescent="0.25">
      <c r="A868" s="20"/>
      <c r="B868" s="20"/>
      <c r="C868" s="20"/>
      <c r="D868" s="20"/>
      <c r="E868" s="21"/>
      <c r="F868" s="20"/>
      <c r="G868" s="22"/>
      <c r="H868" s="23"/>
      <c r="I868" s="25"/>
      <c r="J868" s="25"/>
      <c r="K868" s="25"/>
      <c r="L868" s="24"/>
      <c r="M868" s="43"/>
      <c r="N868" s="42"/>
      <c r="O868" s="39"/>
      <c r="P868" s="24"/>
    </row>
    <row r="869" spans="1:16" x14ac:dyDescent="0.25">
      <c r="A869" s="20"/>
      <c r="B869" s="20"/>
      <c r="C869" s="20"/>
      <c r="D869" s="20"/>
      <c r="E869" s="21"/>
      <c r="F869" s="20"/>
      <c r="G869" s="22"/>
      <c r="H869" s="23"/>
      <c r="I869" s="25"/>
      <c r="J869" s="25"/>
      <c r="K869" s="25"/>
      <c r="L869" s="24"/>
      <c r="M869" s="43"/>
      <c r="N869" s="42"/>
      <c r="O869" s="39"/>
      <c r="P869" s="24"/>
    </row>
    <row r="870" spans="1:16" x14ac:dyDescent="0.25">
      <c r="A870" s="20"/>
      <c r="B870" s="20"/>
      <c r="C870" s="20"/>
      <c r="D870" s="20"/>
      <c r="E870" s="21"/>
      <c r="F870" s="20"/>
      <c r="G870" s="22"/>
      <c r="H870" s="23"/>
      <c r="I870" s="25"/>
      <c r="J870" s="25"/>
      <c r="K870" s="25"/>
      <c r="L870" s="24"/>
      <c r="M870" s="43"/>
      <c r="N870" s="42"/>
      <c r="O870" s="39"/>
      <c r="P870" s="24"/>
    </row>
    <row r="871" spans="1:16" x14ac:dyDescent="0.25">
      <c r="A871" s="20"/>
      <c r="B871" s="20"/>
      <c r="C871" s="20"/>
      <c r="D871" s="20"/>
      <c r="E871" s="21"/>
      <c r="F871" s="20"/>
      <c r="G871" s="22"/>
      <c r="H871" s="23"/>
      <c r="I871" s="25"/>
      <c r="J871" s="25"/>
      <c r="K871" s="25"/>
      <c r="L871" s="24"/>
      <c r="M871" s="43"/>
      <c r="N871" s="42"/>
      <c r="O871" s="39"/>
      <c r="P871" s="24"/>
    </row>
    <row r="872" spans="1:16" x14ac:dyDescent="0.25">
      <c r="A872" s="20"/>
      <c r="B872" s="20"/>
      <c r="C872" s="20"/>
      <c r="D872" s="20"/>
      <c r="E872" s="21"/>
      <c r="F872" s="20"/>
      <c r="G872" s="22"/>
      <c r="H872" s="23"/>
      <c r="I872" s="25"/>
      <c r="J872" s="25"/>
      <c r="K872" s="25"/>
      <c r="L872" s="24"/>
      <c r="M872" s="43"/>
      <c r="N872" s="42"/>
      <c r="O872" s="39"/>
      <c r="P872" s="24"/>
    </row>
    <row r="873" spans="1:16" x14ac:dyDescent="0.25">
      <c r="A873" s="20"/>
      <c r="B873" s="20"/>
      <c r="C873" s="20"/>
      <c r="D873" s="20"/>
      <c r="E873" s="21"/>
      <c r="F873" s="20"/>
      <c r="G873" s="22"/>
      <c r="H873" s="23"/>
      <c r="I873" s="25"/>
      <c r="J873" s="25"/>
      <c r="K873" s="25"/>
      <c r="L873" s="24"/>
      <c r="M873" s="43"/>
      <c r="N873" s="42"/>
      <c r="O873" s="39"/>
      <c r="P873" s="24"/>
    </row>
    <row r="874" spans="1:16" x14ac:dyDescent="0.25">
      <c r="A874" s="20"/>
      <c r="B874" s="20"/>
      <c r="C874" s="20"/>
      <c r="D874" s="20"/>
      <c r="E874" s="21"/>
      <c r="F874" s="20"/>
      <c r="G874" s="22"/>
      <c r="H874" s="23"/>
      <c r="I874" s="25"/>
      <c r="J874" s="25"/>
      <c r="K874" s="25"/>
      <c r="L874" s="24"/>
      <c r="M874" s="43"/>
      <c r="N874" s="42"/>
      <c r="O874" s="39"/>
      <c r="P874" s="24"/>
    </row>
    <row r="875" spans="1:16" x14ac:dyDescent="0.25">
      <c r="A875" s="20"/>
      <c r="B875" s="20"/>
      <c r="C875" s="20"/>
      <c r="D875" s="20"/>
      <c r="E875" s="21"/>
      <c r="F875" s="20"/>
      <c r="G875" s="22"/>
      <c r="H875" s="23"/>
      <c r="I875" s="25"/>
      <c r="J875" s="25"/>
      <c r="K875" s="25"/>
      <c r="L875" s="24"/>
      <c r="M875" s="43"/>
      <c r="N875" s="42"/>
      <c r="O875" s="39"/>
      <c r="P875" s="24"/>
    </row>
    <row r="876" spans="1:16" x14ac:dyDescent="0.25">
      <c r="A876" s="20"/>
      <c r="B876" s="20"/>
      <c r="C876" s="20"/>
      <c r="D876" s="20"/>
      <c r="E876" s="21"/>
      <c r="F876" s="20"/>
      <c r="G876" s="22"/>
      <c r="H876" s="23"/>
      <c r="I876" s="25"/>
      <c r="J876" s="25"/>
      <c r="K876" s="25"/>
      <c r="L876" s="24"/>
      <c r="M876" s="43"/>
      <c r="N876" s="42"/>
      <c r="O876" s="39"/>
      <c r="P876" s="24"/>
    </row>
    <row r="877" spans="1:16" x14ac:dyDescent="0.25">
      <c r="A877" s="20"/>
      <c r="B877" s="20"/>
      <c r="C877" s="20"/>
      <c r="D877" s="20"/>
      <c r="E877" s="21"/>
      <c r="F877" s="20"/>
      <c r="G877" s="22"/>
      <c r="H877" s="23"/>
      <c r="I877" s="25"/>
      <c r="J877" s="25"/>
      <c r="K877" s="25"/>
      <c r="L877" s="24"/>
      <c r="M877" s="43"/>
      <c r="N877" s="42"/>
      <c r="O877" s="39"/>
      <c r="P877" s="24"/>
    </row>
    <row r="878" spans="1:16" x14ac:dyDescent="0.25">
      <c r="A878" s="20"/>
      <c r="B878" s="20"/>
      <c r="C878" s="20"/>
      <c r="D878" s="20"/>
      <c r="E878" s="21"/>
      <c r="F878" s="20"/>
      <c r="G878" s="22"/>
      <c r="H878" s="23"/>
      <c r="I878" s="25"/>
      <c r="J878" s="25"/>
      <c r="K878" s="25"/>
      <c r="L878" s="24"/>
      <c r="M878" s="43"/>
      <c r="N878" s="42"/>
      <c r="O878" s="39"/>
      <c r="P878" s="24"/>
    </row>
    <row r="879" spans="1:16" x14ac:dyDescent="0.25">
      <c r="A879" s="20"/>
      <c r="B879" s="20"/>
      <c r="C879" s="20"/>
      <c r="D879" s="20"/>
      <c r="E879" s="21"/>
      <c r="F879" s="20"/>
      <c r="G879" s="22"/>
      <c r="H879" s="23"/>
      <c r="I879" s="25"/>
      <c r="J879" s="25"/>
      <c r="K879" s="25"/>
      <c r="L879" s="24"/>
      <c r="M879" s="43"/>
      <c r="N879" s="42"/>
      <c r="O879" s="39"/>
      <c r="P879" s="24"/>
    </row>
    <row r="880" spans="1:16" x14ac:dyDescent="0.25">
      <c r="A880" s="20"/>
      <c r="B880" s="20"/>
      <c r="C880" s="20"/>
      <c r="D880" s="20"/>
      <c r="E880" s="21"/>
      <c r="F880" s="20"/>
      <c r="G880" s="22"/>
      <c r="H880" s="23"/>
      <c r="I880" s="25"/>
      <c r="J880" s="25"/>
      <c r="K880" s="25"/>
      <c r="L880" s="24"/>
      <c r="M880" s="43"/>
      <c r="N880" s="42"/>
      <c r="O880" s="39"/>
      <c r="P880" s="24"/>
    </row>
    <row r="881" spans="1:16" x14ac:dyDescent="0.25">
      <c r="A881" s="20"/>
      <c r="B881" s="20"/>
      <c r="C881" s="20"/>
      <c r="D881" s="20"/>
      <c r="E881" s="21"/>
      <c r="F881" s="20"/>
      <c r="G881" s="22"/>
      <c r="H881" s="23"/>
      <c r="I881" s="25"/>
      <c r="J881" s="25"/>
      <c r="K881" s="25"/>
      <c r="L881" s="24"/>
      <c r="M881" s="43"/>
      <c r="N881" s="42"/>
      <c r="O881" s="39"/>
      <c r="P881" s="24"/>
    </row>
    <row r="882" spans="1:16" x14ac:dyDescent="0.25">
      <c r="A882" s="20"/>
      <c r="B882" s="20"/>
      <c r="C882" s="20"/>
      <c r="D882" s="20"/>
      <c r="E882" s="21"/>
      <c r="F882" s="20"/>
      <c r="G882" s="22"/>
      <c r="H882" s="23"/>
      <c r="I882" s="25"/>
      <c r="J882" s="25"/>
      <c r="K882" s="25"/>
      <c r="L882" s="24"/>
      <c r="M882" s="43"/>
      <c r="N882" s="42"/>
      <c r="O882" s="39"/>
      <c r="P882" s="24"/>
    </row>
    <row r="883" spans="1:16" x14ac:dyDescent="0.25">
      <c r="A883" s="20"/>
      <c r="B883" s="20"/>
      <c r="C883" s="20"/>
      <c r="D883" s="20"/>
      <c r="E883" s="21"/>
      <c r="F883" s="20"/>
      <c r="G883" s="22"/>
      <c r="H883" s="23"/>
      <c r="I883" s="25"/>
      <c r="J883" s="25"/>
      <c r="K883" s="25"/>
      <c r="L883" s="24"/>
      <c r="M883" s="43"/>
      <c r="N883" s="42"/>
      <c r="O883" s="39"/>
      <c r="P883" s="24"/>
    </row>
    <row r="884" spans="1:16" x14ac:dyDescent="0.25">
      <c r="A884" s="20"/>
      <c r="B884" s="20"/>
      <c r="C884" s="20"/>
      <c r="D884" s="20"/>
      <c r="E884" s="21"/>
      <c r="F884" s="20"/>
      <c r="G884" s="22"/>
      <c r="H884" s="23"/>
      <c r="I884" s="25"/>
      <c r="J884" s="25"/>
      <c r="K884" s="25"/>
      <c r="L884" s="24"/>
      <c r="M884" s="43"/>
      <c r="N884" s="42"/>
      <c r="O884" s="39"/>
      <c r="P884" s="24"/>
    </row>
    <row r="885" spans="1:16" x14ac:dyDescent="0.25">
      <c r="A885" s="20"/>
      <c r="B885" s="20"/>
      <c r="C885" s="20"/>
      <c r="D885" s="20"/>
      <c r="E885" s="21"/>
      <c r="F885" s="20"/>
      <c r="G885" s="22"/>
      <c r="H885" s="23"/>
      <c r="I885" s="25"/>
      <c r="J885" s="25"/>
      <c r="K885" s="25"/>
      <c r="L885" s="24"/>
      <c r="M885" s="43"/>
      <c r="N885" s="42"/>
      <c r="O885" s="39"/>
      <c r="P885" s="24"/>
    </row>
    <row r="886" spans="1:16" x14ac:dyDescent="0.25">
      <c r="A886" s="20"/>
      <c r="B886" s="20"/>
      <c r="C886" s="20"/>
      <c r="D886" s="20"/>
      <c r="E886" s="21"/>
      <c r="F886" s="20"/>
      <c r="G886" s="22"/>
      <c r="H886" s="23"/>
      <c r="I886" s="25"/>
      <c r="J886" s="25"/>
      <c r="K886" s="25"/>
      <c r="L886" s="24"/>
      <c r="M886" s="43"/>
      <c r="N886" s="42"/>
      <c r="O886" s="39"/>
      <c r="P886" s="24"/>
    </row>
    <row r="887" spans="1:16" x14ac:dyDescent="0.25">
      <c r="A887" s="20"/>
      <c r="B887" s="20"/>
      <c r="C887" s="20"/>
      <c r="D887" s="20"/>
      <c r="E887" s="21"/>
      <c r="F887" s="20"/>
      <c r="G887" s="22"/>
      <c r="H887" s="23"/>
      <c r="I887" s="25"/>
      <c r="J887" s="25"/>
      <c r="K887" s="25"/>
      <c r="L887" s="24"/>
      <c r="M887" s="43"/>
      <c r="N887" s="42"/>
      <c r="O887" s="39"/>
      <c r="P887" s="24"/>
    </row>
    <row r="888" spans="1:16" x14ac:dyDescent="0.25">
      <c r="A888" s="20"/>
      <c r="B888" s="20"/>
      <c r="C888" s="20"/>
      <c r="D888" s="20"/>
      <c r="E888" s="21"/>
      <c r="F888" s="20"/>
      <c r="G888" s="22"/>
      <c r="H888" s="23"/>
      <c r="I888" s="25"/>
      <c r="J888" s="25"/>
      <c r="K888" s="25"/>
      <c r="L888" s="24"/>
      <c r="M888" s="43"/>
      <c r="N888" s="42"/>
      <c r="O888" s="39"/>
      <c r="P888" s="24"/>
    </row>
    <row r="889" spans="1:16" x14ac:dyDescent="0.25">
      <c r="A889" s="20"/>
      <c r="B889" s="20"/>
      <c r="C889" s="20"/>
      <c r="D889" s="20"/>
      <c r="E889" s="21"/>
      <c r="F889" s="20"/>
      <c r="G889" s="22"/>
      <c r="H889" s="23"/>
      <c r="I889" s="25"/>
      <c r="J889" s="25"/>
      <c r="K889" s="25"/>
      <c r="L889" s="24"/>
      <c r="M889" s="43"/>
      <c r="N889" s="42"/>
      <c r="O889" s="39"/>
      <c r="P889" s="24"/>
    </row>
    <row r="890" spans="1:16" x14ac:dyDescent="0.25">
      <c r="A890" s="20"/>
      <c r="B890" s="20"/>
      <c r="C890" s="20"/>
      <c r="D890" s="20"/>
      <c r="E890" s="21"/>
      <c r="F890" s="20"/>
      <c r="G890" s="22"/>
      <c r="H890" s="23"/>
      <c r="I890" s="25"/>
      <c r="J890" s="25"/>
      <c r="K890" s="25"/>
      <c r="L890" s="24"/>
      <c r="M890" s="43"/>
      <c r="N890" s="42"/>
      <c r="O890" s="39"/>
      <c r="P890" s="24"/>
    </row>
    <row r="891" spans="1:16" x14ac:dyDescent="0.25">
      <c r="A891" s="20"/>
      <c r="B891" s="20"/>
      <c r="C891" s="20"/>
      <c r="D891" s="20"/>
      <c r="E891" s="21"/>
      <c r="F891" s="20"/>
      <c r="G891" s="22"/>
      <c r="H891" s="23"/>
      <c r="I891" s="25"/>
      <c r="J891" s="25"/>
      <c r="K891" s="25"/>
      <c r="L891" s="24"/>
      <c r="M891" s="43"/>
      <c r="N891" s="42"/>
      <c r="O891" s="39"/>
      <c r="P891" s="24"/>
    </row>
    <row r="892" spans="1:16" x14ac:dyDescent="0.25">
      <c r="A892" s="20"/>
      <c r="B892" s="20"/>
      <c r="C892" s="20"/>
      <c r="D892" s="20"/>
      <c r="E892" s="21"/>
      <c r="F892" s="20"/>
      <c r="G892" s="22"/>
      <c r="H892" s="23"/>
      <c r="I892" s="25"/>
      <c r="J892" s="25"/>
      <c r="K892" s="25"/>
      <c r="L892" s="24"/>
      <c r="M892" s="43"/>
      <c r="N892" s="42"/>
      <c r="O892" s="39"/>
      <c r="P892" s="24"/>
    </row>
    <row r="893" spans="1:16" x14ac:dyDescent="0.25">
      <c r="A893" s="20"/>
      <c r="B893" s="20"/>
      <c r="C893" s="20"/>
      <c r="D893" s="20"/>
      <c r="E893" s="21"/>
      <c r="F893" s="20"/>
      <c r="G893" s="22"/>
      <c r="H893" s="23"/>
      <c r="I893" s="25"/>
      <c r="J893" s="25"/>
      <c r="K893" s="25"/>
      <c r="L893" s="24"/>
      <c r="M893" s="43"/>
      <c r="N893" s="42"/>
      <c r="O893" s="39"/>
      <c r="P893" s="24"/>
    </row>
    <row r="894" spans="1:16" x14ac:dyDescent="0.25">
      <c r="A894" s="20"/>
      <c r="B894" s="20"/>
      <c r="C894" s="20"/>
      <c r="D894" s="20"/>
      <c r="E894" s="21"/>
      <c r="F894" s="20"/>
      <c r="G894" s="22"/>
      <c r="H894" s="23"/>
      <c r="I894" s="25"/>
      <c r="J894" s="25"/>
      <c r="K894" s="25"/>
      <c r="L894" s="24"/>
      <c r="M894" s="43"/>
      <c r="N894" s="42"/>
      <c r="O894" s="39"/>
      <c r="P894" s="24"/>
    </row>
    <row r="895" spans="1:16" x14ac:dyDescent="0.25">
      <c r="A895" s="20"/>
      <c r="B895" s="20"/>
      <c r="C895" s="20"/>
      <c r="D895" s="20"/>
      <c r="E895" s="21"/>
      <c r="F895" s="20"/>
      <c r="G895" s="22"/>
      <c r="H895" s="23"/>
      <c r="I895" s="25"/>
      <c r="J895" s="25"/>
      <c r="K895" s="25"/>
      <c r="L895" s="24"/>
      <c r="M895" s="43"/>
      <c r="N895" s="42"/>
      <c r="O895" s="39"/>
      <c r="P895" s="24"/>
    </row>
    <row r="896" spans="1:16" x14ac:dyDescent="0.25">
      <c r="A896" s="20"/>
      <c r="B896" s="20"/>
      <c r="C896" s="20"/>
      <c r="D896" s="20"/>
      <c r="E896" s="21"/>
      <c r="F896" s="20"/>
      <c r="G896" s="22"/>
      <c r="H896" s="23"/>
      <c r="I896" s="25"/>
      <c r="J896" s="25"/>
      <c r="K896" s="25"/>
      <c r="L896" s="24"/>
      <c r="M896" s="43"/>
      <c r="N896" s="42"/>
      <c r="O896" s="39"/>
      <c r="P896" s="24"/>
    </row>
    <row r="897" spans="1:16" x14ac:dyDescent="0.25">
      <c r="A897" s="20"/>
      <c r="B897" s="20"/>
      <c r="C897" s="20"/>
      <c r="D897" s="20"/>
      <c r="E897" s="21"/>
      <c r="F897" s="20"/>
      <c r="G897" s="22"/>
      <c r="H897" s="23"/>
      <c r="I897" s="25"/>
      <c r="J897" s="25"/>
      <c r="K897" s="25"/>
      <c r="L897" s="24"/>
      <c r="M897" s="43"/>
      <c r="N897" s="42"/>
      <c r="O897" s="39"/>
      <c r="P897" s="24"/>
    </row>
    <row r="898" spans="1:16" x14ac:dyDescent="0.25">
      <c r="A898" s="20"/>
      <c r="B898" s="20"/>
      <c r="C898" s="20"/>
      <c r="D898" s="20"/>
      <c r="E898" s="21"/>
      <c r="F898" s="20"/>
      <c r="G898" s="22"/>
      <c r="H898" s="23"/>
      <c r="I898" s="25"/>
      <c r="J898" s="25"/>
      <c r="K898" s="25"/>
      <c r="L898" s="24"/>
      <c r="M898" s="43"/>
      <c r="N898" s="42"/>
      <c r="O898" s="39"/>
      <c r="P898" s="24"/>
    </row>
    <row r="899" spans="1:16" x14ac:dyDescent="0.25">
      <c r="A899" s="20"/>
      <c r="B899" s="20"/>
      <c r="C899" s="20"/>
      <c r="D899" s="20"/>
      <c r="E899" s="21"/>
      <c r="F899" s="20"/>
      <c r="G899" s="22"/>
      <c r="H899" s="23"/>
      <c r="I899" s="25"/>
      <c r="J899" s="25"/>
      <c r="K899" s="25"/>
      <c r="L899" s="24"/>
      <c r="M899" s="43"/>
      <c r="N899" s="42"/>
      <c r="O899" s="39"/>
      <c r="P899" s="24"/>
    </row>
    <row r="900" spans="1:16" x14ac:dyDescent="0.25">
      <c r="A900" s="20"/>
      <c r="B900" s="20"/>
      <c r="C900" s="20"/>
      <c r="D900" s="20"/>
      <c r="E900" s="21"/>
      <c r="F900" s="20"/>
      <c r="G900" s="22"/>
      <c r="H900" s="23"/>
      <c r="I900" s="25"/>
      <c r="J900" s="25"/>
      <c r="K900" s="25"/>
      <c r="L900" s="24"/>
      <c r="M900" s="43"/>
      <c r="N900" s="42"/>
      <c r="O900" s="39"/>
      <c r="P900" s="24"/>
    </row>
    <row r="901" spans="1:16" x14ac:dyDescent="0.25">
      <c r="A901" s="20"/>
      <c r="B901" s="20"/>
      <c r="C901" s="20"/>
      <c r="D901" s="20"/>
      <c r="E901" s="21"/>
      <c r="F901" s="20"/>
      <c r="G901" s="22"/>
      <c r="H901" s="23"/>
      <c r="I901" s="25"/>
      <c r="J901" s="25"/>
      <c r="K901" s="25"/>
      <c r="L901" s="24"/>
      <c r="M901" s="43"/>
      <c r="N901" s="42"/>
      <c r="O901" s="39"/>
      <c r="P901" s="24"/>
    </row>
    <row r="902" spans="1:16" x14ac:dyDescent="0.25">
      <c r="A902" s="20"/>
      <c r="B902" s="20"/>
      <c r="C902" s="20"/>
      <c r="D902" s="20"/>
      <c r="E902" s="21"/>
      <c r="F902" s="20"/>
      <c r="G902" s="22"/>
      <c r="H902" s="23"/>
      <c r="I902" s="25"/>
      <c r="J902" s="25"/>
      <c r="K902" s="25"/>
      <c r="L902" s="24"/>
      <c r="M902" s="43"/>
      <c r="N902" s="42"/>
      <c r="O902" s="39"/>
      <c r="P902" s="24"/>
    </row>
    <row r="903" spans="1:16" x14ac:dyDescent="0.25">
      <c r="A903" s="20"/>
      <c r="B903" s="20"/>
      <c r="C903" s="20"/>
      <c r="D903" s="20"/>
      <c r="E903" s="21"/>
      <c r="F903" s="20"/>
      <c r="G903" s="22"/>
      <c r="H903" s="23"/>
      <c r="I903" s="25"/>
      <c r="J903" s="25"/>
      <c r="K903" s="25"/>
      <c r="L903" s="24"/>
      <c r="M903" s="43"/>
      <c r="N903" s="42"/>
      <c r="O903" s="39"/>
      <c r="P903" s="24"/>
    </row>
    <row r="904" spans="1:16" x14ac:dyDescent="0.25">
      <c r="A904" s="20"/>
      <c r="B904" s="20"/>
      <c r="C904" s="20"/>
      <c r="D904" s="20"/>
      <c r="E904" s="21"/>
      <c r="F904" s="20"/>
      <c r="G904" s="22"/>
      <c r="H904" s="23"/>
      <c r="I904" s="25"/>
      <c r="J904" s="25"/>
      <c r="K904" s="25"/>
      <c r="L904" s="24"/>
      <c r="M904" s="43"/>
      <c r="N904" s="42"/>
      <c r="O904" s="39"/>
      <c r="P904" s="24"/>
    </row>
    <row r="905" spans="1:16" x14ac:dyDescent="0.25">
      <c r="A905" s="20"/>
      <c r="B905" s="20"/>
      <c r="C905" s="20"/>
      <c r="D905" s="20"/>
      <c r="E905" s="21"/>
      <c r="F905" s="20"/>
      <c r="G905" s="22"/>
      <c r="H905" s="23"/>
      <c r="I905" s="25"/>
      <c r="J905" s="25"/>
      <c r="K905" s="25"/>
      <c r="L905" s="24"/>
      <c r="M905" s="43"/>
      <c r="N905" s="42"/>
      <c r="O905" s="39"/>
      <c r="P905" s="24"/>
    </row>
    <row r="906" spans="1:16" x14ac:dyDescent="0.25">
      <c r="A906" s="20"/>
      <c r="B906" s="20"/>
      <c r="C906" s="20"/>
      <c r="D906" s="20"/>
      <c r="E906" s="21"/>
      <c r="F906" s="20"/>
      <c r="G906" s="22"/>
      <c r="H906" s="23"/>
      <c r="I906" s="25"/>
      <c r="J906" s="25"/>
      <c r="K906" s="25"/>
      <c r="L906" s="24"/>
      <c r="M906" s="43"/>
      <c r="N906" s="42"/>
      <c r="O906" s="39"/>
      <c r="P906" s="24"/>
    </row>
    <row r="907" spans="1:16" x14ac:dyDescent="0.25">
      <c r="A907" s="20"/>
      <c r="B907" s="20"/>
      <c r="C907" s="20"/>
      <c r="D907" s="20"/>
      <c r="E907" s="21"/>
      <c r="F907" s="20"/>
      <c r="G907" s="22"/>
      <c r="H907" s="23"/>
      <c r="I907" s="25"/>
      <c r="J907" s="25"/>
      <c r="K907" s="25"/>
      <c r="L907" s="24"/>
      <c r="M907" s="43"/>
      <c r="N907" s="42"/>
      <c r="O907" s="39"/>
      <c r="P907" s="24"/>
    </row>
    <row r="908" spans="1:16" x14ac:dyDescent="0.25">
      <c r="A908" s="20"/>
      <c r="B908" s="20"/>
      <c r="C908" s="20"/>
      <c r="D908" s="20"/>
      <c r="E908" s="21"/>
      <c r="F908" s="20"/>
      <c r="G908" s="22"/>
      <c r="H908" s="23"/>
      <c r="I908" s="25"/>
      <c r="J908" s="25"/>
      <c r="K908" s="25"/>
      <c r="L908" s="24"/>
      <c r="M908" s="43"/>
      <c r="N908" s="42"/>
      <c r="O908" s="39"/>
      <c r="P908" s="24"/>
    </row>
    <row r="909" spans="1:16" x14ac:dyDescent="0.25">
      <c r="A909" s="20"/>
      <c r="B909" s="20"/>
      <c r="C909" s="20"/>
      <c r="D909" s="20"/>
      <c r="E909" s="21"/>
      <c r="F909" s="20"/>
      <c r="G909" s="22"/>
      <c r="H909" s="23"/>
      <c r="I909" s="25"/>
      <c r="J909" s="25"/>
      <c r="K909" s="25"/>
      <c r="L909" s="24"/>
      <c r="M909" s="43"/>
      <c r="N909" s="42"/>
      <c r="O909" s="39"/>
      <c r="P909" s="24"/>
    </row>
    <row r="910" spans="1:16" x14ac:dyDescent="0.25">
      <c r="A910" s="20"/>
      <c r="B910" s="20"/>
      <c r="C910" s="20"/>
      <c r="D910" s="20"/>
      <c r="E910" s="21"/>
      <c r="F910" s="20"/>
      <c r="G910" s="22"/>
      <c r="H910" s="23"/>
      <c r="I910" s="25"/>
      <c r="J910" s="25"/>
      <c r="K910" s="25"/>
      <c r="L910" s="24"/>
      <c r="M910" s="43"/>
      <c r="N910" s="42"/>
      <c r="O910" s="39"/>
      <c r="P910" s="24"/>
    </row>
    <row r="911" spans="1:16" x14ac:dyDescent="0.25">
      <c r="A911" s="20"/>
      <c r="B911" s="20"/>
      <c r="C911" s="20"/>
      <c r="D911" s="20"/>
      <c r="E911" s="21"/>
      <c r="F911" s="20"/>
      <c r="G911" s="22"/>
      <c r="H911" s="23"/>
      <c r="I911" s="25"/>
      <c r="J911" s="25"/>
      <c r="K911" s="25"/>
      <c r="L911" s="24"/>
      <c r="M911" s="43"/>
      <c r="N911" s="42"/>
      <c r="O911" s="39"/>
      <c r="P911" s="24"/>
    </row>
    <row r="912" spans="1:16" x14ac:dyDescent="0.25">
      <c r="A912" s="20"/>
      <c r="B912" s="20"/>
      <c r="C912" s="20"/>
      <c r="D912" s="20"/>
      <c r="E912" s="21"/>
      <c r="F912" s="20"/>
      <c r="G912" s="22"/>
      <c r="H912" s="23"/>
      <c r="I912" s="25"/>
      <c r="J912" s="25"/>
      <c r="K912" s="25"/>
      <c r="L912" s="24"/>
      <c r="M912" s="43"/>
      <c r="N912" s="42"/>
      <c r="O912" s="39"/>
      <c r="P912" s="24"/>
    </row>
    <row r="913" spans="1:16" x14ac:dyDescent="0.25">
      <c r="A913" s="20"/>
      <c r="B913" s="20"/>
      <c r="C913" s="20"/>
      <c r="D913" s="20"/>
      <c r="E913" s="21"/>
      <c r="F913" s="20"/>
      <c r="G913" s="22"/>
      <c r="H913" s="23"/>
      <c r="I913" s="25"/>
      <c r="J913" s="25"/>
      <c r="K913" s="25"/>
      <c r="L913" s="24"/>
      <c r="M913" s="43"/>
      <c r="N913" s="42"/>
      <c r="O913" s="39"/>
      <c r="P913" s="24"/>
    </row>
    <row r="914" spans="1:16" x14ac:dyDescent="0.25">
      <c r="A914" s="20"/>
      <c r="B914" s="20"/>
      <c r="C914" s="20"/>
      <c r="D914" s="20"/>
      <c r="E914" s="21"/>
      <c r="F914" s="20"/>
      <c r="G914" s="22"/>
      <c r="H914" s="23"/>
      <c r="I914" s="25"/>
      <c r="J914" s="25"/>
      <c r="K914" s="25"/>
      <c r="L914" s="24"/>
      <c r="M914" s="43"/>
      <c r="N914" s="42"/>
      <c r="O914" s="39"/>
      <c r="P914" s="24"/>
    </row>
    <row r="915" spans="1:16" x14ac:dyDescent="0.25">
      <c r="A915" s="20"/>
      <c r="B915" s="20"/>
      <c r="C915" s="20"/>
      <c r="D915" s="20"/>
      <c r="E915" s="21"/>
      <c r="F915" s="20"/>
      <c r="G915" s="22"/>
      <c r="H915" s="23"/>
      <c r="I915" s="25"/>
      <c r="J915" s="25"/>
      <c r="K915" s="25"/>
      <c r="L915" s="24"/>
      <c r="M915" s="43"/>
      <c r="N915" s="42"/>
      <c r="O915" s="39"/>
      <c r="P915" s="24"/>
    </row>
    <row r="916" spans="1:16" x14ac:dyDescent="0.25">
      <c r="A916" s="20"/>
      <c r="B916" s="20"/>
      <c r="C916" s="20"/>
      <c r="D916" s="20"/>
      <c r="E916" s="21"/>
      <c r="F916" s="20"/>
      <c r="G916" s="22"/>
      <c r="H916" s="23"/>
      <c r="I916" s="25"/>
      <c r="J916" s="25"/>
      <c r="K916" s="25"/>
      <c r="L916" s="24"/>
      <c r="M916" s="43"/>
      <c r="N916" s="42"/>
      <c r="O916" s="39"/>
      <c r="P916" s="24"/>
    </row>
    <row r="917" spans="1:16" x14ac:dyDescent="0.25">
      <c r="A917" s="20"/>
      <c r="B917" s="20"/>
      <c r="C917" s="20"/>
      <c r="D917" s="20"/>
      <c r="E917" s="21"/>
      <c r="F917" s="20"/>
      <c r="G917" s="22"/>
      <c r="H917" s="23"/>
      <c r="I917" s="25"/>
      <c r="J917" s="25"/>
      <c r="K917" s="25"/>
      <c r="L917" s="24"/>
      <c r="M917" s="43"/>
      <c r="N917" s="42"/>
      <c r="O917" s="39"/>
      <c r="P917" s="24"/>
    </row>
    <row r="918" spans="1:16" x14ac:dyDescent="0.25">
      <c r="A918" s="20"/>
      <c r="B918" s="20"/>
      <c r="C918" s="20"/>
      <c r="D918" s="20"/>
      <c r="E918" s="21"/>
      <c r="F918" s="20"/>
      <c r="G918" s="22"/>
      <c r="H918" s="23"/>
      <c r="I918" s="25"/>
      <c r="J918" s="25"/>
      <c r="K918" s="25"/>
      <c r="L918" s="24"/>
      <c r="M918" s="43"/>
      <c r="N918" s="42"/>
      <c r="O918" s="39"/>
      <c r="P918" s="24"/>
    </row>
    <row r="919" spans="1:16" x14ac:dyDescent="0.25">
      <c r="A919" s="20"/>
      <c r="B919" s="20"/>
      <c r="C919" s="20"/>
      <c r="D919" s="20"/>
      <c r="E919" s="21"/>
      <c r="F919" s="20"/>
      <c r="G919" s="22"/>
      <c r="H919" s="23"/>
      <c r="I919" s="25"/>
      <c r="J919" s="25"/>
      <c r="K919" s="25"/>
      <c r="L919" s="24"/>
      <c r="M919" s="43"/>
      <c r="N919" s="42"/>
      <c r="O919" s="39"/>
      <c r="P919" s="24"/>
    </row>
    <row r="920" spans="1:16" x14ac:dyDescent="0.25">
      <c r="A920" s="20"/>
      <c r="B920" s="20"/>
      <c r="C920" s="20"/>
      <c r="D920" s="20"/>
      <c r="E920" s="21"/>
      <c r="F920" s="20"/>
      <c r="G920" s="22"/>
      <c r="H920" s="23"/>
      <c r="I920" s="25"/>
      <c r="J920" s="25"/>
      <c r="K920" s="25"/>
      <c r="L920" s="24"/>
      <c r="M920" s="43"/>
      <c r="N920" s="42"/>
      <c r="O920" s="39"/>
      <c r="P920" s="24"/>
    </row>
    <row r="921" spans="1:16" x14ac:dyDescent="0.25">
      <c r="A921" s="20"/>
      <c r="B921" s="20"/>
      <c r="C921" s="20"/>
      <c r="D921" s="20"/>
      <c r="E921" s="21"/>
      <c r="F921" s="20"/>
      <c r="G921" s="22"/>
      <c r="H921" s="23"/>
      <c r="I921" s="25"/>
      <c r="J921" s="25"/>
      <c r="K921" s="25"/>
      <c r="L921" s="24"/>
      <c r="M921" s="43"/>
      <c r="N921" s="42"/>
      <c r="O921" s="39"/>
      <c r="P921" s="24"/>
    </row>
    <row r="922" spans="1:16" x14ac:dyDescent="0.25">
      <c r="A922" s="20"/>
      <c r="B922" s="20"/>
      <c r="C922" s="20"/>
      <c r="D922" s="20"/>
      <c r="E922" s="21"/>
      <c r="F922" s="20"/>
      <c r="G922" s="22"/>
      <c r="H922" s="23"/>
      <c r="I922" s="25"/>
      <c r="J922" s="25"/>
      <c r="K922" s="25"/>
      <c r="L922" s="24"/>
      <c r="M922" s="43"/>
      <c r="N922" s="42"/>
      <c r="O922" s="39"/>
      <c r="P922" s="24"/>
    </row>
    <row r="923" spans="1:16" x14ac:dyDescent="0.25">
      <c r="A923" s="20"/>
      <c r="B923" s="20"/>
      <c r="C923" s="20"/>
      <c r="D923" s="20"/>
      <c r="E923" s="21"/>
      <c r="F923" s="20"/>
      <c r="G923" s="22"/>
      <c r="H923" s="23"/>
      <c r="I923" s="25"/>
      <c r="J923" s="25"/>
      <c r="K923" s="25"/>
      <c r="L923" s="24"/>
      <c r="M923" s="43"/>
      <c r="N923" s="42"/>
      <c r="O923" s="39"/>
      <c r="P923" s="24"/>
    </row>
    <row r="924" spans="1:16" x14ac:dyDescent="0.25">
      <c r="A924" s="20"/>
      <c r="B924" s="20"/>
      <c r="C924" s="20"/>
      <c r="D924" s="20"/>
      <c r="E924" s="21"/>
      <c r="F924" s="20"/>
      <c r="G924" s="22"/>
      <c r="H924" s="23"/>
      <c r="I924" s="25"/>
      <c r="J924" s="25"/>
      <c r="K924" s="25"/>
      <c r="L924" s="24"/>
      <c r="M924" s="43"/>
      <c r="N924" s="42"/>
      <c r="O924" s="39"/>
      <c r="P924" s="24"/>
    </row>
    <row r="925" spans="1:16" x14ac:dyDescent="0.25">
      <c r="A925" s="20"/>
      <c r="B925" s="20"/>
      <c r="C925" s="20"/>
      <c r="D925" s="20"/>
      <c r="E925" s="21"/>
      <c r="F925" s="20"/>
      <c r="G925" s="22"/>
      <c r="H925" s="23"/>
      <c r="I925" s="25"/>
      <c r="J925" s="25"/>
      <c r="K925" s="25"/>
      <c r="L925" s="24"/>
      <c r="M925" s="43"/>
      <c r="N925" s="42"/>
      <c r="O925" s="39"/>
      <c r="P925" s="24"/>
    </row>
    <row r="926" spans="1:16" x14ac:dyDescent="0.25">
      <c r="A926" s="20"/>
      <c r="B926" s="20"/>
      <c r="C926" s="20"/>
      <c r="D926" s="20"/>
      <c r="E926" s="21"/>
      <c r="F926" s="20"/>
      <c r="G926" s="22"/>
      <c r="H926" s="23"/>
      <c r="I926" s="25"/>
      <c r="J926" s="25"/>
      <c r="K926" s="25"/>
      <c r="L926" s="24"/>
      <c r="M926" s="43"/>
      <c r="N926" s="42"/>
      <c r="O926" s="39"/>
      <c r="P926" s="24"/>
    </row>
    <row r="927" spans="1:16" x14ac:dyDescent="0.25">
      <c r="A927" s="20"/>
      <c r="B927" s="20"/>
      <c r="C927" s="20"/>
      <c r="D927" s="20"/>
      <c r="E927" s="21"/>
      <c r="F927" s="20"/>
      <c r="G927" s="22"/>
      <c r="H927" s="23"/>
      <c r="I927" s="25"/>
      <c r="J927" s="25"/>
      <c r="K927" s="25"/>
      <c r="L927" s="24"/>
      <c r="M927" s="43"/>
      <c r="N927" s="42"/>
      <c r="O927" s="39"/>
      <c r="P927" s="24"/>
    </row>
    <row r="928" spans="1:16" x14ac:dyDescent="0.25">
      <c r="A928" s="20"/>
      <c r="B928" s="20"/>
      <c r="C928" s="20"/>
      <c r="D928" s="20"/>
      <c r="E928" s="21"/>
      <c r="F928" s="20"/>
      <c r="G928" s="22"/>
      <c r="H928" s="23"/>
      <c r="I928" s="25"/>
      <c r="J928" s="25"/>
      <c r="K928" s="25"/>
      <c r="L928" s="24"/>
      <c r="M928" s="43"/>
      <c r="N928" s="42"/>
      <c r="O928" s="39"/>
      <c r="P928" s="24"/>
    </row>
    <row r="929" spans="1:16" x14ac:dyDescent="0.25">
      <c r="A929" s="20"/>
      <c r="B929" s="20"/>
      <c r="C929" s="20"/>
      <c r="D929" s="20"/>
      <c r="E929" s="21"/>
      <c r="F929" s="20"/>
      <c r="G929" s="22"/>
      <c r="H929" s="23"/>
      <c r="I929" s="25"/>
      <c r="J929" s="25"/>
      <c r="K929" s="25"/>
      <c r="L929" s="24"/>
      <c r="M929" s="43"/>
      <c r="N929" s="42"/>
      <c r="O929" s="39"/>
      <c r="P929" s="24"/>
    </row>
    <row r="930" spans="1:16" x14ac:dyDescent="0.25">
      <c r="A930" s="20"/>
      <c r="B930" s="20"/>
      <c r="C930" s="20"/>
      <c r="D930" s="20"/>
      <c r="E930" s="21"/>
      <c r="F930" s="20"/>
      <c r="G930" s="22"/>
      <c r="H930" s="23"/>
      <c r="I930" s="25"/>
      <c r="J930" s="25"/>
      <c r="K930" s="25"/>
      <c r="L930" s="24"/>
      <c r="M930" s="43"/>
      <c r="N930" s="42"/>
      <c r="O930" s="39"/>
      <c r="P930" s="24"/>
    </row>
    <row r="931" spans="1:16" x14ac:dyDescent="0.25">
      <c r="A931" s="20"/>
      <c r="B931" s="20"/>
      <c r="C931" s="20"/>
      <c r="D931" s="20"/>
      <c r="E931" s="21"/>
      <c r="F931" s="20"/>
      <c r="G931" s="22"/>
      <c r="H931" s="23"/>
      <c r="I931" s="25"/>
      <c r="J931" s="25"/>
      <c r="K931" s="25"/>
      <c r="L931" s="24"/>
      <c r="M931" s="43"/>
      <c r="N931" s="42"/>
      <c r="O931" s="39"/>
      <c r="P931" s="24"/>
    </row>
    <row r="932" spans="1:16" x14ac:dyDescent="0.25">
      <c r="A932" s="20"/>
      <c r="B932" s="20"/>
      <c r="C932" s="20"/>
      <c r="D932" s="20"/>
      <c r="E932" s="21"/>
      <c r="F932" s="20"/>
      <c r="G932" s="22"/>
      <c r="H932" s="23"/>
      <c r="I932" s="25"/>
      <c r="J932" s="25"/>
      <c r="K932" s="25"/>
      <c r="L932" s="24"/>
      <c r="M932" s="43"/>
      <c r="N932" s="42"/>
      <c r="O932" s="39"/>
      <c r="P932" s="24"/>
    </row>
    <row r="933" spans="1:16" x14ac:dyDescent="0.25">
      <c r="A933" s="20"/>
      <c r="B933" s="20"/>
      <c r="C933" s="20"/>
      <c r="D933" s="20"/>
      <c r="E933" s="21"/>
      <c r="F933" s="20"/>
      <c r="G933" s="22"/>
      <c r="H933" s="23"/>
      <c r="I933" s="25"/>
      <c r="J933" s="25"/>
      <c r="K933" s="25"/>
      <c r="L933" s="24"/>
      <c r="M933" s="43"/>
      <c r="N933" s="42"/>
      <c r="O933" s="39"/>
      <c r="P933" s="24"/>
    </row>
    <row r="934" spans="1:16" x14ac:dyDescent="0.25">
      <c r="A934" s="20"/>
      <c r="B934" s="20"/>
      <c r="C934" s="20"/>
      <c r="D934" s="20"/>
      <c r="E934" s="21"/>
      <c r="F934" s="20"/>
      <c r="G934" s="22"/>
      <c r="H934" s="23"/>
      <c r="I934" s="25"/>
      <c r="J934" s="25"/>
      <c r="K934" s="25"/>
      <c r="L934" s="24"/>
      <c r="M934" s="43"/>
      <c r="N934" s="42"/>
      <c r="O934" s="39"/>
      <c r="P934" s="24"/>
    </row>
    <row r="935" spans="1:16" x14ac:dyDescent="0.25">
      <c r="A935" s="20"/>
      <c r="B935" s="20"/>
      <c r="C935" s="20"/>
      <c r="D935" s="20"/>
      <c r="E935" s="21"/>
      <c r="F935" s="20"/>
      <c r="G935" s="22"/>
      <c r="H935" s="23"/>
      <c r="I935" s="25"/>
      <c r="J935" s="25"/>
      <c r="K935" s="25"/>
      <c r="L935" s="24"/>
      <c r="M935" s="43"/>
      <c r="N935" s="42"/>
      <c r="O935" s="39"/>
      <c r="P935" s="24"/>
    </row>
    <row r="936" spans="1:16" x14ac:dyDescent="0.25">
      <c r="A936" s="20"/>
      <c r="B936" s="20"/>
      <c r="C936" s="20"/>
      <c r="D936" s="20"/>
      <c r="E936" s="21"/>
      <c r="F936" s="20"/>
      <c r="G936" s="22"/>
      <c r="H936" s="23"/>
      <c r="I936" s="25"/>
      <c r="J936" s="25"/>
      <c r="K936" s="25"/>
      <c r="L936" s="24"/>
      <c r="M936" s="43"/>
      <c r="N936" s="42"/>
      <c r="O936" s="39"/>
      <c r="P936" s="24"/>
    </row>
    <row r="937" spans="1:16" x14ac:dyDescent="0.25">
      <c r="A937" s="20"/>
      <c r="B937" s="20"/>
      <c r="C937" s="20"/>
      <c r="D937" s="20"/>
      <c r="E937" s="21"/>
      <c r="F937" s="20"/>
      <c r="G937" s="22"/>
      <c r="H937" s="23"/>
      <c r="I937" s="25"/>
      <c r="J937" s="25"/>
      <c r="K937" s="25"/>
      <c r="L937" s="24"/>
      <c r="M937" s="43"/>
      <c r="N937" s="42"/>
      <c r="O937" s="39"/>
      <c r="P937" s="24"/>
    </row>
    <row r="938" spans="1:16" x14ac:dyDescent="0.25">
      <c r="A938" s="20"/>
      <c r="B938" s="20"/>
      <c r="C938" s="20"/>
      <c r="D938" s="20"/>
      <c r="E938" s="21"/>
      <c r="F938" s="20"/>
      <c r="G938" s="22"/>
      <c r="H938" s="23"/>
      <c r="I938" s="25"/>
      <c r="J938" s="25"/>
      <c r="K938" s="25"/>
      <c r="L938" s="24"/>
      <c r="M938" s="43"/>
      <c r="N938" s="42"/>
      <c r="O938" s="39"/>
      <c r="P938" s="24"/>
    </row>
    <row r="939" spans="1:16" x14ac:dyDescent="0.25">
      <c r="A939" s="20"/>
      <c r="B939" s="20"/>
      <c r="C939" s="20"/>
      <c r="D939" s="20"/>
      <c r="E939" s="21"/>
      <c r="F939" s="20"/>
      <c r="G939" s="22"/>
      <c r="H939" s="23"/>
      <c r="I939" s="25"/>
      <c r="J939" s="25"/>
      <c r="K939" s="25"/>
      <c r="L939" s="24"/>
      <c r="M939" s="43"/>
      <c r="N939" s="42"/>
      <c r="O939" s="39"/>
      <c r="P939" s="24"/>
    </row>
    <row r="940" spans="1:16" x14ac:dyDescent="0.25">
      <c r="A940" s="20"/>
      <c r="B940" s="20"/>
      <c r="C940" s="20"/>
      <c r="D940" s="20"/>
      <c r="E940" s="21"/>
      <c r="F940" s="20"/>
      <c r="G940" s="22"/>
      <c r="H940" s="23"/>
      <c r="I940" s="25"/>
      <c r="J940" s="25"/>
      <c r="K940" s="25"/>
      <c r="L940" s="24"/>
      <c r="M940" s="43"/>
      <c r="N940" s="42"/>
      <c r="O940" s="39"/>
      <c r="P940" s="24"/>
    </row>
    <row r="941" spans="1:16" x14ac:dyDescent="0.25">
      <c r="A941" s="20"/>
      <c r="B941" s="20"/>
      <c r="C941" s="20"/>
      <c r="D941" s="20"/>
      <c r="E941" s="21"/>
      <c r="F941" s="20"/>
      <c r="G941" s="22"/>
      <c r="H941" s="23"/>
      <c r="I941" s="25"/>
      <c r="J941" s="25"/>
      <c r="K941" s="25"/>
      <c r="L941" s="24"/>
      <c r="M941" s="43"/>
      <c r="N941" s="42"/>
      <c r="O941" s="39"/>
      <c r="P941" s="24"/>
    </row>
    <row r="942" spans="1:16" x14ac:dyDescent="0.25">
      <c r="A942" s="20"/>
      <c r="B942" s="20"/>
      <c r="C942" s="20"/>
      <c r="D942" s="20"/>
      <c r="E942" s="21"/>
      <c r="F942" s="20"/>
      <c r="G942" s="22"/>
      <c r="H942" s="23"/>
      <c r="I942" s="25"/>
      <c r="J942" s="25"/>
      <c r="K942" s="25"/>
      <c r="L942" s="24"/>
      <c r="M942" s="43"/>
      <c r="N942" s="42"/>
      <c r="O942" s="39"/>
      <c r="P942" s="24"/>
    </row>
    <row r="943" spans="1:16" x14ac:dyDescent="0.25">
      <c r="A943" s="20"/>
      <c r="B943" s="20"/>
      <c r="C943" s="20"/>
      <c r="D943" s="20"/>
      <c r="E943" s="21"/>
      <c r="F943" s="20"/>
      <c r="G943" s="22"/>
      <c r="H943" s="23"/>
      <c r="I943" s="25"/>
      <c r="J943" s="25"/>
      <c r="K943" s="25"/>
      <c r="L943" s="24"/>
      <c r="M943" s="43"/>
      <c r="N943" s="42"/>
      <c r="O943" s="39"/>
      <c r="P943" s="24"/>
    </row>
    <row r="944" spans="1:16" x14ac:dyDescent="0.25">
      <c r="A944" s="20"/>
      <c r="B944" s="20"/>
      <c r="C944" s="20"/>
      <c r="D944" s="20"/>
      <c r="E944" s="21"/>
      <c r="F944" s="20"/>
      <c r="G944" s="22"/>
      <c r="H944" s="23"/>
      <c r="I944" s="25"/>
      <c r="J944" s="25"/>
      <c r="K944" s="25"/>
      <c r="L944" s="24"/>
      <c r="M944" s="43"/>
      <c r="N944" s="42"/>
      <c r="O944" s="39"/>
      <c r="P944" s="24"/>
    </row>
    <row r="945" spans="1:16" x14ac:dyDescent="0.25">
      <c r="A945" s="20"/>
      <c r="B945" s="20"/>
      <c r="C945" s="20"/>
      <c r="D945" s="20"/>
      <c r="E945" s="21"/>
      <c r="F945" s="20"/>
      <c r="G945" s="22"/>
      <c r="H945" s="23"/>
      <c r="I945" s="25"/>
      <c r="J945" s="25"/>
      <c r="K945" s="25"/>
      <c r="L945" s="24"/>
      <c r="M945" s="43"/>
      <c r="N945" s="42"/>
      <c r="O945" s="39"/>
      <c r="P945" s="24"/>
    </row>
    <row r="946" spans="1:16" x14ac:dyDescent="0.25">
      <c r="A946" s="20"/>
      <c r="B946" s="20"/>
      <c r="C946" s="20"/>
      <c r="D946" s="20"/>
      <c r="E946" s="21"/>
      <c r="F946" s="20"/>
      <c r="G946" s="22"/>
      <c r="H946" s="23"/>
      <c r="I946" s="25"/>
      <c r="J946" s="25"/>
      <c r="K946" s="25"/>
      <c r="L946" s="24"/>
      <c r="M946" s="43"/>
      <c r="N946" s="42"/>
      <c r="O946" s="39"/>
      <c r="P946" s="24"/>
    </row>
    <row r="947" spans="1:16" x14ac:dyDescent="0.25">
      <c r="A947" s="20"/>
      <c r="B947" s="20"/>
      <c r="C947" s="20"/>
      <c r="D947" s="20"/>
      <c r="E947" s="21"/>
      <c r="F947" s="20"/>
      <c r="G947" s="22"/>
      <c r="H947" s="23"/>
      <c r="I947" s="25"/>
      <c r="J947" s="25"/>
      <c r="K947" s="25"/>
      <c r="L947" s="24"/>
      <c r="M947" s="43"/>
      <c r="N947" s="42"/>
      <c r="O947" s="39"/>
      <c r="P947" s="24"/>
    </row>
    <row r="948" spans="1:16" x14ac:dyDescent="0.25">
      <c r="A948" s="20"/>
      <c r="B948" s="20"/>
      <c r="C948" s="20"/>
      <c r="D948" s="20"/>
      <c r="E948" s="21"/>
      <c r="F948" s="20"/>
      <c r="G948" s="22"/>
      <c r="H948" s="23"/>
      <c r="I948" s="25"/>
      <c r="J948" s="25"/>
      <c r="K948" s="25"/>
      <c r="L948" s="24"/>
      <c r="M948" s="43"/>
      <c r="N948" s="42"/>
      <c r="O948" s="39"/>
      <c r="P948" s="24"/>
    </row>
    <row r="949" spans="1:16" x14ac:dyDescent="0.25">
      <c r="A949" s="20"/>
      <c r="B949" s="20"/>
      <c r="C949" s="20"/>
      <c r="D949" s="20"/>
      <c r="E949" s="21"/>
      <c r="F949" s="20"/>
      <c r="G949" s="22"/>
      <c r="H949" s="23"/>
      <c r="I949" s="25"/>
      <c r="J949" s="25"/>
      <c r="K949" s="25"/>
      <c r="L949" s="24"/>
      <c r="M949" s="43"/>
      <c r="N949" s="42"/>
      <c r="O949" s="39"/>
      <c r="P949" s="24"/>
    </row>
    <row r="950" spans="1:16" x14ac:dyDescent="0.25">
      <c r="A950" s="20"/>
      <c r="B950" s="20"/>
      <c r="C950" s="20"/>
      <c r="D950" s="20"/>
      <c r="E950" s="21"/>
      <c r="F950" s="20"/>
      <c r="G950" s="22"/>
      <c r="H950" s="23"/>
      <c r="I950" s="25"/>
      <c r="J950" s="25"/>
      <c r="K950" s="25"/>
      <c r="L950" s="24"/>
      <c r="M950" s="43"/>
      <c r="N950" s="42"/>
      <c r="O950" s="39"/>
      <c r="P950" s="24"/>
    </row>
    <row r="951" spans="1:16" x14ac:dyDescent="0.25">
      <c r="A951" s="20"/>
      <c r="B951" s="20"/>
      <c r="C951" s="20"/>
      <c r="D951" s="20"/>
      <c r="E951" s="21"/>
      <c r="F951" s="20"/>
      <c r="G951" s="22"/>
      <c r="H951" s="23"/>
      <c r="I951" s="25"/>
      <c r="J951" s="25"/>
      <c r="K951" s="25"/>
      <c r="L951" s="24"/>
      <c r="M951" s="43"/>
      <c r="N951" s="42"/>
      <c r="O951" s="39"/>
      <c r="P951" s="24"/>
    </row>
    <row r="952" spans="1:16" x14ac:dyDescent="0.25">
      <c r="A952" s="20"/>
      <c r="B952" s="20"/>
      <c r="C952" s="20"/>
      <c r="D952" s="20"/>
      <c r="E952" s="21"/>
      <c r="F952" s="20"/>
      <c r="G952" s="22"/>
      <c r="H952" s="23"/>
      <c r="I952" s="25"/>
      <c r="J952" s="25"/>
      <c r="K952" s="25"/>
      <c r="L952" s="24"/>
      <c r="M952" s="43"/>
      <c r="N952" s="42"/>
      <c r="O952" s="39"/>
      <c r="P952" s="24"/>
    </row>
    <row r="953" spans="1:16" x14ac:dyDescent="0.25">
      <c r="A953" s="20"/>
      <c r="B953" s="20"/>
      <c r="C953" s="20"/>
      <c r="D953" s="20"/>
      <c r="E953" s="21"/>
      <c r="F953" s="20"/>
      <c r="G953" s="22"/>
      <c r="H953" s="23"/>
      <c r="I953" s="25"/>
      <c r="J953" s="25"/>
      <c r="K953" s="25"/>
      <c r="L953" s="24"/>
      <c r="M953" s="43"/>
      <c r="N953" s="42"/>
      <c r="O953" s="39"/>
      <c r="P953" s="24"/>
    </row>
    <row r="954" spans="1:16" x14ac:dyDescent="0.25">
      <c r="A954" s="20"/>
      <c r="B954" s="20"/>
      <c r="C954" s="20"/>
      <c r="D954" s="20"/>
      <c r="E954" s="21"/>
      <c r="F954" s="20"/>
      <c r="G954" s="22"/>
      <c r="H954" s="23"/>
      <c r="I954" s="25"/>
      <c r="J954" s="25"/>
      <c r="K954" s="25"/>
      <c r="L954" s="24"/>
      <c r="M954" s="43"/>
      <c r="N954" s="42"/>
      <c r="O954" s="39"/>
      <c r="P954" s="24"/>
    </row>
    <row r="955" spans="1:16" x14ac:dyDescent="0.25">
      <c r="A955" s="20"/>
      <c r="B955" s="20"/>
      <c r="C955" s="20"/>
      <c r="D955" s="20"/>
      <c r="E955" s="21"/>
      <c r="F955" s="20"/>
      <c r="G955" s="22"/>
      <c r="H955" s="23"/>
      <c r="I955" s="25"/>
      <c r="J955" s="25"/>
      <c r="K955" s="25"/>
      <c r="L955" s="24"/>
      <c r="M955" s="43"/>
      <c r="N955" s="42"/>
      <c r="O955" s="39"/>
      <c r="P955" s="24"/>
    </row>
    <row r="956" spans="1:16" x14ac:dyDescent="0.25">
      <c r="A956" s="20"/>
      <c r="B956" s="20"/>
      <c r="C956" s="20"/>
      <c r="D956" s="20"/>
      <c r="E956" s="21"/>
      <c r="F956" s="20"/>
      <c r="G956" s="22"/>
      <c r="H956" s="23"/>
      <c r="I956" s="25"/>
      <c r="J956" s="25"/>
      <c r="K956" s="25"/>
      <c r="L956" s="24"/>
      <c r="M956" s="43"/>
      <c r="N956" s="42"/>
      <c r="O956" s="39"/>
      <c r="P956" s="24"/>
    </row>
    <row r="957" spans="1:16" x14ac:dyDescent="0.25">
      <c r="A957" s="20"/>
      <c r="B957" s="20"/>
      <c r="C957" s="20"/>
      <c r="D957" s="20"/>
      <c r="E957" s="21"/>
      <c r="F957" s="20"/>
      <c r="G957" s="22"/>
      <c r="H957" s="23"/>
      <c r="I957" s="25"/>
      <c r="J957" s="25"/>
      <c r="K957" s="25"/>
      <c r="L957" s="24"/>
      <c r="M957" s="43"/>
      <c r="N957" s="42"/>
      <c r="O957" s="39"/>
      <c r="P957" s="24"/>
    </row>
    <row r="958" spans="1:16" x14ac:dyDescent="0.25">
      <c r="A958" s="20"/>
      <c r="B958" s="20"/>
      <c r="C958" s="20"/>
      <c r="D958" s="20"/>
      <c r="E958" s="21"/>
      <c r="F958" s="20"/>
      <c r="G958" s="22"/>
      <c r="H958" s="23"/>
      <c r="I958" s="25"/>
      <c r="J958" s="25"/>
      <c r="K958" s="25"/>
      <c r="L958" s="24"/>
      <c r="M958" s="43"/>
      <c r="N958" s="42"/>
      <c r="O958" s="39"/>
      <c r="P958" s="24"/>
    </row>
    <row r="959" spans="1:16" x14ac:dyDescent="0.25">
      <c r="A959" s="20"/>
      <c r="B959" s="20"/>
      <c r="C959" s="20"/>
      <c r="D959" s="20"/>
      <c r="E959" s="21"/>
      <c r="F959" s="20"/>
      <c r="G959" s="22"/>
      <c r="H959" s="23"/>
      <c r="I959" s="25"/>
      <c r="J959" s="25"/>
      <c r="K959" s="25"/>
      <c r="L959" s="24"/>
      <c r="M959" s="43"/>
      <c r="N959" s="42"/>
      <c r="O959" s="39"/>
      <c r="P959" s="24"/>
    </row>
    <row r="960" spans="1:16" x14ac:dyDescent="0.25">
      <c r="A960" s="20"/>
      <c r="B960" s="20"/>
      <c r="C960" s="20"/>
      <c r="D960" s="20"/>
      <c r="E960" s="21"/>
      <c r="F960" s="20"/>
      <c r="G960" s="22"/>
      <c r="H960" s="23"/>
      <c r="I960" s="25"/>
      <c r="J960" s="25"/>
      <c r="K960" s="25"/>
      <c r="L960" s="24"/>
      <c r="M960" s="43"/>
      <c r="N960" s="42"/>
      <c r="O960" s="39"/>
      <c r="P960" s="24"/>
    </row>
    <row r="961" spans="1:16" x14ac:dyDescent="0.25">
      <c r="A961" s="20"/>
      <c r="B961" s="20"/>
      <c r="C961" s="20"/>
      <c r="D961" s="20"/>
      <c r="E961" s="21"/>
      <c r="F961" s="20"/>
      <c r="G961" s="22"/>
      <c r="H961" s="23"/>
      <c r="I961" s="25"/>
      <c r="J961" s="25"/>
      <c r="K961" s="25"/>
      <c r="L961" s="24"/>
      <c r="M961" s="43"/>
      <c r="N961" s="42"/>
      <c r="O961" s="39"/>
      <c r="P961" s="24"/>
    </row>
    <row r="962" spans="1:16" x14ac:dyDescent="0.25">
      <c r="A962" s="20"/>
      <c r="B962" s="20"/>
      <c r="C962" s="20"/>
      <c r="D962" s="20"/>
      <c r="E962" s="21"/>
      <c r="F962" s="20"/>
      <c r="G962" s="22"/>
      <c r="H962" s="23"/>
      <c r="I962" s="25"/>
      <c r="J962" s="25"/>
      <c r="K962" s="25"/>
      <c r="L962" s="24"/>
      <c r="M962" s="43"/>
      <c r="N962" s="42"/>
      <c r="O962" s="39"/>
      <c r="P962" s="24"/>
    </row>
    <row r="963" spans="1:16" x14ac:dyDescent="0.25">
      <c r="A963" s="20"/>
      <c r="B963" s="20"/>
      <c r="C963" s="20"/>
      <c r="D963" s="20"/>
      <c r="E963" s="21"/>
      <c r="F963" s="20"/>
      <c r="G963" s="22"/>
      <c r="H963" s="23"/>
      <c r="I963" s="25"/>
      <c r="J963" s="25"/>
      <c r="K963" s="25"/>
      <c r="L963" s="24"/>
      <c r="M963" s="43"/>
      <c r="N963" s="42"/>
      <c r="O963" s="39"/>
      <c r="P963" s="24"/>
    </row>
    <row r="964" spans="1:16" x14ac:dyDescent="0.25">
      <c r="A964" s="20"/>
      <c r="B964" s="20"/>
      <c r="C964" s="20"/>
      <c r="D964" s="20"/>
      <c r="E964" s="21"/>
      <c r="F964" s="20"/>
      <c r="G964" s="22"/>
      <c r="H964" s="23"/>
      <c r="I964" s="25"/>
      <c r="J964" s="25"/>
      <c r="K964" s="25"/>
      <c r="L964" s="24"/>
      <c r="M964" s="43"/>
      <c r="N964" s="42"/>
      <c r="O964" s="39"/>
      <c r="P964" s="24"/>
    </row>
    <row r="965" spans="1:16" x14ac:dyDescent="0.25">
      <c r="A965" s="20"/>
      <c r="B965" s="20"/>
      <c r="C965" s="20"/>
      <c r="D965" s="20"/>
      <c r="E965" s="21"/>
      <c r="F965" s="20"/>
      <c r="G965" s="22"/>
      <c r="H965" s="23"/>
      <c r="I965" s="25"/>
      <c r="J965" s="25"/>
      <c r="K965" s="25"/>
      <c r="L965" s="24"/>
      <c r="M965" s="43"/>
      <c r="N965" s="42"/>
      <c r="O965" s="39"/>
      <c r="P965" s="24"/>
    </row>
    <row r="966" spans="1:16" x14ac:dyDescent="0.25">
      <c r="A966" s="20"/>
      <c r="B966" s="20"/>
      <c r="C966" s="20"/>
      <c r="D966" s="20"/>
      <c r="E966" s="21"/>
      <c r="F966" s="20"/>
      <c r="G966" s="22"/>
      <c r="H966" s="23"/>
      <c r="I966" s="25"/>
      <c r="J966" s="25"/>
      <c r="K966" s="25"/>
      <c r="L966" s="24"/>
      <c r="M966" s="43"/>
      <c r="N966" s="42"/>
      <c r="O966" s="39"/>
      <c r="P966" s="24"/>
    </row>
    <row r="967" spans="1:16" x14ac:dyDescent="0.25">
      <c r="A967" s="20"/>
      <c r="B967" s="20"/>
      <c r="C967" s="20"/>
      <c r="D967" s="20"/>
      <c r="E967" s="21"/>
      <c r="F967" s="20"/>
      <c r="G967" s="22"/>
      <c r="H967" s="23"/>
      <c r="I967" s="25"/>
      <c r="J967" s="25"/>
      <c r="K967" s="25"/>
      <c r="L967" s="24"/>
      <c r="M967" s="43"/>
      <c r="N967" s="42"/>
      <c r="O967" s="39"/>
      <c r="P967" s="24"/>
    </row>
    <row r="968" spans="1:16" x14ac:dyDescent="0.25">
      <c r="A968" s="20"/>
      <c r="B968" s="20"/>
      <c r="C968" s="20"/>
      <c r="D968" s="20"/>
      <c r="E968" s="21"/>
      <c r="F968" s="20"/>
      <c r="G968" s="22"/>
      <c r="H968" s="23"/>
      <c r="I968" s="25"/>
      <c r="J968" s="25"/>
      <c r="K968" s="25"/>
      <c r="L968" s="24"/>
      <c r="M968" s="43"/>
      <c r="N968" s="42"/>
      <c r="O968" s="39"/>
      <c r="P968" s="24"/>
    </row>
    <row r="969" spans="1:16" x14ac:dyDescent="0.25">
      <c r="A969" s="20"/>
      <c r="B969" s="20"/>
      <c r="C969" s="20"/>
      <c r="D969" s="20"/>
      <c r="E969" s="21"/>
      <c r="F969" s="20"/>
      <c r="G969" s="22"/>
      <c r="H969" s="23"/>
      <c r="I969" s="25"/>
      <c r="J969" s="25"/>
      <c r="K969" s="25"/>
      <c r="L969" s="24"/>
      <c r="M969" s="43"/>
      <c r="N969" s="42"/>
      <c r="O969" s="39"/>
      <c r="P969" s="24"/>
    </row>
    <row r="970" spans="1:16" x14ac:dyDescent="0.25">
      <c r="A970" s="20"/>
      <c r="B970" s="20"/>
      <c r="C970" s="20"/>
      <c r="D970" s="20"/>
      <c r="E970" s="21"/>
      <c r="F970" s="20"/>
      <c r="G970" s="22"/>
      <c r="H970" s="23"/>
      <c r="I970" s="25"/>
      <c r="J970" s="25"/>
      <c r="K970" s="25"/>
      <c r="L970" s="24"/>
      <c r="M970" s="43"/>
      <c r="N970" s="42"/>
      <c r="O970" s="39"/>
      <c r="P970" s="24"/>
    </row>
    <row r="971" spans="1:16" x14ac:dyDescent="0.25">
      <c r="A971" s="20"/>
      <c r="B971" s="20"/>
      <c r="C971" s="20"/>
      <c r="D971" s="20"/>
      <c r="E971" s="21"/>
      <c r="F971" s="20"/>
      <c r="G971" s="22"/>
      <c r="H971" s="23"/>
      <c r="I971" s="25"/>
      <c r="J971" s="25"/>
      <c r="K971" s="25"/>
      <c r="L971" s="24"/>
      <c r="M971" s="43"/>
      <c r="N971" s="42"/>
      <c r="O971" s="39"/>
      <c r="P971" s="24"/>
    </row>
    <row r="972" spans="1:16" x14ac:dyDescent="0.25">
      <c r="A972" s="20"/>
      <c r="B972" s="20"/>
      <c r="C972" s="20"/>
      <c r="D972" s="20"/>
      <c r="E972" s="21"/>
      <c r="F972" s="20"/>
      <c r="G972" s="22"/>
      <c r="H972" s="23"/>
      <c r="I972" s="25"/>
      <c r="J972" s="25"/>
      <c r="K972" s="25"/>
      <c r="L972" s="24"/>
      <c r="M972" s="43"/>
      <c r="N972" s="42"/>
      <c r="O972" s="39"/>
      <c r="P972" s="24"/>
    </row>
    <row r="973" spans="1:16" x14ac:dyDescent="0.25">
      <c r="A973" s="20"/>
      <c r="B973" s="20"/>
      <c r="C973" s="20"/>
      <c r="D973" s="20"/>
      <c r="E973" s="21"/>
      <c r="F973" s="20"/>
      <c r="G973" s="22"/>
      <c r="H973" s="23"/>
      <c r="I973" s="25"/>
      <c r="J973" s="25"/>
      <c r="K973" s="25"/>
      <c r="L973" s="24"/>
      <c r="M973" s="43"/>
      <c r="N973" s="42"/>
      <c r="O973" s="39"/>
      <c r="P973" s="24"/>
    </row>
    <row r="974" spans="1:16" x14ac:dyDescent="0.25">
      <c r="A974" s="20"/>
      <c r="B974" s="20"/>
      <c r="C974" s="20"/>
      <c r="D974" s="20"/>
      <c r="E974" s="21"/>
      <c r="F974" s="20"/>
      <c r="G974" s="22"/>
      <c r="H974" s="23"/>
      <c r="I974" s="25"/>
      <c r="J974" s="25"/>
      <c r="K974" s="25"/>
      <c r="L974" s="24"/>
      <c r="M974" s="43"/>
      <c r="N974" s="42"/>
      <c r="O974" s="39"/>
      <c r="P974" s="24"/>
    </row>
    <row r="975" spans="1:16" x14ac:dyDescent="0.25">
      <c r="A975" s="20"/>
      <c r="B975" s="20"/>
      <c r="C975" s="20"/>
      <c r="D975" s="20"/>
      <c r="E975" s="21"/>
      <c r="F975" s="20"/>
      <c r="G975" s="22"/>
      <c r="H975" s="23"/>
      <c r="I975" s="25"/>
      <c r="J975" s="25"/>
      <c r="K975" s="25"/>
      <c r="L975" s="24"/>
      <c r="M975" s="43"/>
      <c r="N975" s="42"/>
      <c r="O975" s="39"/>
      <c r="P975" s="24"/>
    </row>
    <row r="976" spans="1:16" x14ac:dyDescent="0.25">
      <c r="A976" s="20"/>
      <c r="B976" s="20"/>
      <c r="C976" s="20"/>
      <c r="D976" s="20"/>
      <c r="E976" s="21"/>
      <c r="F976" s="20"/>
      <c r="G976" s="22"/>
      <c r="H976" s="23"/>
      <c r="I976" s="25"/>
      <c r="J976" s="25"/>
      <c r="K976" s="25"/>
      <c r="L976" s="24"/>
      <c r="M976" s="43"/>
      <c r="N976" s="42"/>
      <c r="O976" s="39"/>
      <c r="P976" s="24"/>
    </row>
    <row r="977" spans="1:16" x14ac:dyDescent="0.25">
      <c r="A977" s="20"/>
      <c r="B977" s="20"/>
      <c r="C977" s="20"/>
      <c r="D977" s="20"/>
      <c r="E977" s="21"/>
      <c r="F977" s="20"/>
      <c r="G977" s="22"/>
      <c r="H977" s="23"/>
      <c r="I977" s="25"/>
      <c r="J977" s="25"/>
      <c r="K977" s="25"/>
      <c r="L977" s="24"/>
      <c r="M977" s="43"/>
      <c r="N977" s="42"/>
      <c r="O977" s="39"/>
      <c r="P977" s="24"/>
    </row>
    <row r="978" spans="1:16" x14ac:dyDescent="0.25">
      <c r="A978" s="20"/>
      <c r="B978" s="20"/>
      <c r="C978" s="20"/>
      <c r="D978" s="20"/>
      <c r="E978" s="21"/>
      <c r="F978" s="20"/>
      <c r="G978" s="22"/>
      <c r="H978" s="23"/>
      <c r="I978" s="25"/>
      <c r="J978" s="25"/>
      <c r="K978" s="25"/>
      <c r="L978" s="24"/>
      <c r="M978" s="43"/>
      <c r="N978" s="42"/>
      <c r="O978" s="39"/>
      <c r="P978" s="24"/>
    </row>
    <row r="979" spans="1:16" x14ac:dyDescent="0.25">
      <c r="A979" s="20"/>
      <c r="B979" s="20"/>
      <c r="C979" s="20"/>
      <c r="D979" s="20"/>
      <c r="E979" s="21"/>
      <c r="F979" s="20"/>
      <c r="G979" s="22"/>
      <c r="H979" s="23"/>
      <c r="I979" s="25"/>
      <c r="J979" s="25"/>
      <c r="K979" s="25"/>
      <c r="L979" s="24"/>
      <c r="M979" s="43"/>
      <c r="N979" s="42"/>
      <c r="O979" s="39"/>
      <c r="P979" s="24"/>
    </row>
    <row r="980" spans="1:16" x14ac:dyDescent="0.25">
      <c r="A980" s="20"/>
      <c r="B980" s="20"/>
      <c r="C980" s="20"/>
      <c r="D980" s="20"/>
      <c r="E980" s="21"/>
      <c r="F980" s="20"/>
      <c r="G980" s="22"/>
      <c r="H980" s="23"/>
      <c r="I980" s="25"/>
      <c r="J980" s="25"/>
      <c r="K980" s="25"/>
      <c r="L980" s="24"/>
      <c r="M980" s="43"/>
      <c r="N980" s="42"/>
      <c r="O980" s="39"/>
      <c r="P980" s="24"/>
    </row>
    <row r="981" spans="1:16" x14ac:dyDescent="0.25">
      <c r="A981" s="20"/>
      <c r="B981" s="20"/>
      <c r="C981" s="20"/>
      <c r="D981" s="20"/>
      <c r="E981" s="21"/>
      <c r="F981" s="20"/>
      <c r="G981" s="22"/>
      <c r="H981" s="23"/>
      <c r="I981" s="25"/>
      <c r="J981" s="25"/>
      <c r="K981" s="25"/>
      <c r="L981" s="24"/>
      <c r="M981" s="43"/>
      <c r="N981" s="42"/>
      <c r="O981" s="39"/>
      <c r="P981" s="24"/>
    </row>
    <row r="982" spans="1:16" x14ac:dyDescent="0.25">
      <c r="A982" s="20"/>
      <c r="B982" s="20"/>
      <c r="C982" s="20"/>
      <c r="D982" s="20"/>
      <c r="E982" s="21"/>
      <c r="F982" s="20"/>
      <c r="G982" s="22"/>
      <c r="H982" s="23"/>
      <c r="I982" s="25"/>
      <c r="J982" s="25"/>
      <c r="K982" s="25"/>
      <c r="L982" s="24"/>
      <c r="M982" s="43"/>
      <c r="N982" s="42"/>
      <c r="O982" s="39"/>
      <c r="P982" s="24"/>
    </row>
    <row r="983" spans="1:16" x14ac:dyDescent="0.25">
      <c r="A983" s="20"/>
      <c r="B983" s="20"/>
      <c r="C983" s="20"/>
      <c r="D983" s="20"/>
      <c r="E983" s="21"/>
      <c r="F983" s="20"/>
      <c r="G983" s="22"/>
      <c r="H983" s="23"/>
      <c r="I983" s="25"/>
      <c r="J983" s="25"/>
      <c r="K983" s="25"/>
      <c r="L983" s="24"/>
      <c r="M983" s="43"/>
      <c r="N983" s="42"/>
      <c r="O983" s="39"/>
      <c r="P983" s="24"/>
    </row>
    <row r="984" spans="1:16" x14ac:dyDescent="0.25">
      <c r="A984" s="20"/>
      <c r="B984" s="20"/>
      <c r="C984" s="20"/>
      <c r="D984" s="20"/>
      <c r="E984" s="21"/>
      <c r="F984" s="20"/>
      <c r="G984" s="22"/>
      <c r="H984" s="23"/>
      <c r="I984" s="25"/>
      <c r="J984" s="25"/>
      <c r="K984" s="25"/>
      <c r="L984" s="24"/>
      <c r="M984" s="43"/>
      <c r="N984" s="42"/>
      <c r="O984" s="39"/>
      <c r="P984" s="24"/>
    </row>
    <row r="985" spans="1:16" x14ac:dyDescent="0.25">
      <c r="A985" s="20"/>
      <c r="B985" s="20"/>
      <c r="C985" s="20"/>
      <c r="D985" s="20"/>
      <c r="E985" s="21"/>
      <c r="F985" s="20"/>
      <c r="G985" s="22"/>
      <c r="H985" s="23"/>
      <c r="I985" s="25"/>
      <c r="J985" s="25"/>
      <c r="K985" s="25"/>
      <c r="L985" s="24"/>
      <c r="M985" s="43"/>
      <c r="N985" s="42"/>
      <c r="O985" s="39"/>
      <c r="P985" s="24"/>
    </row>
    <row r="986" spans="1:16" x14ac:dyDescent="0.25">
      <c r="A986" s="20"/>
      <c r="B986" s="20"/>
      <c r="C986" s="20"/>
      <c r="D986" s="20"/>
      <c r="E986" s="21"/>
      <c r="F986" s="20"/>
      <c r="G986" s="22"/>
      <c r="H986" s="23"/>
      <c r="I986" s="25"/>
      <c r="J986" s="25"/>
      <c r="K986" s="25"/>
      <c r="L986" s="24"/>
      <c r="M986" s="43"/>
      <c r="N986" s="42"/>
      <c r="O986" s="39"/>
      <c r="P986" s="24"/>
    </row>
    <row r="987" spans="1:16" x14ac:dyDescent="0.25">
      <c r="A987" s="20"/>
      <c r="B987" s="20"/>
      <c r="C987" s="20"/>
      <c r="D987" s="20"/>
      <c r="E987" s="21"/>
      <c r="F987" s="20"/>
      <c r="G987" s="22"/>
      <c r="H987" s="23"/>
      <c r="I987" s="25"/>
      <c r="J987" s="25"/>
      <c r="K987" s="25"/>
      <c r="L987" s="24"/>
      <c r="M987" s="43"/>
      <c r="N987" s="42"/>
      <c r="O987" s="39"/>
      <c r="P987" s="24"/>
    </row>
    <row r="988" spans="1:16" x14ac:dyDescent="0.25">
      <c r="A988" s="20"/>
      <c r="B988" s="20"/>
      <c r="C988" s="20"/>
      <c r="D988" s="20"/>
      <c r="E988" s="21"/>
      <c r="F988" s="20"/>
      <c r="G988" s="22"/>
      <c r="H988" s="23"/>
      <c r="I988" s="25"/>
      <c r="J988" s="25"/>
      <c r="K988" s="25"/>
      <c r="L988" s="24"/>
      <c r="M988" s="43"/>
      <c r="N988" s="42"/>
      <c r="O988" s="39"/>
      <c r="P988" s="24"/>
    </row>
    <row r="989" spans="1:16" x14ac:dyDescent="0.25">
      <c r="A989" s="20"/>
      <c r="B989" s="20"/>
      <c r="C989" s="20"/>
      <c r="D989" s="20"/>
      <c r="E989" s="21"/>
      <c r="F989" s="20"/>
      <c r="G989" s="22"/>
      <c r="H989" s="23"/>
      <c r="I989" s="25"/>
      <c r="J989" s="25"/>
      <c r="K989" s="25"/>
      <c r="L989" s="24"/>
      <c r="M989" s="43"/>
      <c r="N989" s="42"/>
      <c r="O989" s="39"/>
      <c r="P989" s="24"/>
    </row>
    <row r="990" spans="1:16" x14ac:dyDescent="0.25">
      <c r="A990" s="20"/>
      <c r="B990" s="20"/>
      <c r="C990" s="20"/>
      <c r="D990" s="20"/>
      <c r="E990" s="21"/>
      <c r="F990" s="20"/>
      <c r="G990" s="22"/>
      <c r="H990" s="23"/>
      <c r="I990" s="25"/>
      <c r="J990" s="25"/>
      <c r="K990" s="25"/>
      <c r="L990" s="24"/>
      <c r="M990" s="43"/>
      <c r="N990" s="42"/>
      <c r="O990" s="39"/>
      <c r="P990" s="24"/>
    </row>
    <row r="991" spans="1:16" x14ac:dyDescent="0.25">
      <c r="A991" s="20"/>
      <c r="B991" s="20"/>
      <c r="C991" s="20"/>
      <c r="D991" s="20"/>
      <c r="E991" s="21"/>
      <c r="F991" s="20"/>
      <c r="G991" s="22"/>
      <c r="H991" s="23"/>
      <c r="I991" s="25"/>
      <c r="J991" s="25"/>
      <c r="K991" s="25"/>
      <c r="L991" s="24"/>
      <c r="M991" s="43"/>
      <c r="N991" s="42"/>
      <c r="O991" s="39"/>
      <c r="P991" s="24"/>
    </row>
    <row r="992" spans="1:16" x14ac:dyDescent="0.25">
      <c r="A992" s="20"/>
      <c r="B992" s="20"/>
      <c r="C992" s="20"/>
      <c r="D992" s="20"/>
      <c r="E992" s="21"/>
      <c r="F992" s="20"/>
      <c r="G992" s="22"/>
      <c r="H992" s="23"/>
      <c r="I992" s="25"/>
      <c r="J992" s="25"/>
      <c r="K992" s="25"/>
      <c r="L992" s="24"/>
      <c r="M992" s="43"/>
      <c r="N992" s="42"/>
      <c r="O992" s="39"/>
      <c r="P992" s="24"/>
    </row>
    <row r="993" spans="1:16" x14ac:dyDescent="0.25">
      <c r="A993" s="20"/>
      <c r="B993" s="20"/>
      <c r="C993" s="20"/>
      <c r="D993" s="20"/>
      <c r="E993" s="21"/>
      <c r="F993" s="20"/>
      <c r="G993" s="22"/>
      <c r="H993" s="23"/>
      <c r="I993" s="25"/>
      <c r="J993" s="25"/>
      <c r="K993" s="25"/>
      <c r="L993" s="24"/>
      <c r="M993" s="43"/>
      <c r="N993" s="42"/>
      <c r="O993" s="39"/>
      <c r="P993" s="24"/>
    </row>
    <row r="994" spans="1:16" x14ac:dyDescent="0.25">
      <c r="A994" s="20"/>
      <c r="B994" s="20"/>
      <c r="C994" s="20"/>
      <c r="D994" s="20"/>
      <c r="E994" s="21"/>
      <c r="F994" s="20"/>
      <c r="G994" s="22"/>
      <c r="H994" s="23"/>
      <c r="I994" s="25"/>
      <c r="J994" s="25"/>
      <c r="K994" s="25"/>
      <c r="L994" s="24"/>
      <c r="M994" s="43"/>
      <c r="N994" s="42"/>
      <c r="O994" s="39"/>
      <c r="P994" s="24"/>
    </row>
    <row r="995" spans="1:16" x14ac:dyDescent="0.25">
      <c r="A995" s="20"/>
      <c r="B995" s="20"/>
      <c r="C995" s="20"/>
      <c r="D995" s="20"/>
      <c r="E995" s="21"/>
      <c r="F995" s="20"/>
      <c r="G995" s="22"/>
      <c r="H995" s="23"/>
      <c r="I995" s="25"/>
      <c r="J995" s="25"/>
      <c r="K995" s="25"/>
      <c r="L995" s="24"/>
      <c r="M995" s="43"/>
      <c r="N995" s="42"/>
      <c r="O995" s="39"/>
      <c r="P995" s="24"/>
    </row>
    <row r="996" spans="1:16" x14ac:dyDescent="0.25">
      <c r="A996" s="20"/>
      <c r="B996" s="20"/>
      <c r="C996" s="20"/>
      <c r="D996" s="20"/>
      <c r="E996" s="21"/>
      <c r="F996" s="20"/>
      <c r="G996" s="22"/>
      <c r="H996" s="23"/>
      <c r="I996" s="25"/>
      <c r="J996" s="25"/>
      <c r="K996" s="25"/>
      <c r="L996" s="24"/>
      <c r="M996" s="43"/>
      <c r="N996" s="42"/>
      <c r="O996" s="39"/>
      <c r="P996" s="24"/>
    </row>
    <row r="997" spans="1:16" x14ac:dyDescent="0.25">
      <c r="A997" s="20"/>
      <c r="B997" s="20"/>
      <c r="C997" s="20"/>
      <c r="D997" s="20"/>
      <c r="E997" s="21"/>
      <c r="F997" s="20"/>
      <c r="G997" s="22"/>
      <c r="H997" s="23"/>
      <c r="I997" s="25"/>
      <c r="J997" s="25"/>
      <c r="K997" s="25"/>
      <c r="L997" s="24"/>
      <c r="M997" s="43"/>
      <c r="N997" s="42"/>
      <c r="O997" s="39"/>
      <c r="P997" s="24"/>
    </row>
    <row r="998" spans="1:16" x14ac:dyDescent="0.25">
      <c r="A998" s="20"/>
      <c r="B998" s="20"/>
      <c r="C998" s="20"/>
      <c r="D998" s="20"/>
      <c r="E998" s="21"/>
      <c r="F998" s="20"/>
      <c r="G998" s="22"/>
      <c r="H998" s="23"/>
      <c r="I998" s="25"/>
      <c r="J998" s="25"/>
      <c r="K998" s="25"/>
      <c r="L998" s="24"/>
      <c r="M998" s="43"/>
      <c r="N998" s="42"/>
      <c r="O998" s="39"/>
      <c r="P998" s="24"/>
    </row>
    <row r="999" spans="1:16" x14ac:dyDescent="0.25">
      <c r="A999" s="20"/>
      <c r="B999" s="20"/>
      <c r="C999" s="20"/>
      <c r="D999" s="20"/>
      <c r="E999" s="21"/>
      <c r="F999" s="20"/>
      <c r="G999" s="22"/>
      <c r="H999" s="23"/>
      <c r="I999" s="25"/>
      <c r="J999" s="25"/>
      <c r="K999" s="25"/>
      <c r="L999" s="24"/>
      <c r="M999" s="43"/>
      <c r="N999" s="42"/>
      <c r="O999" s="39"/>
      <c r="P999" s="24"/>
    </row>
    <row r="1000" spans="1:16" x14ac:dyDescent="0.25">
      <c r="A1000" s="20"/>
      <c r="B1000" s="20"/>
      <c r="C1000" s="20"/>
      <c r="D1000" s="20"/>
      <c r="E1000" s="21"/>
      <c r="F1000" s="20"/>
      <c r="G1000" s="22"/>
      <c r="H1000" s="23"/>
      <c r="I1000" s="25"/>
      <c r="J1000" s="25"/>
      <c r="K1000" s="25"/>
      <c r="L1000" s="24"/>
      <c r="M1000" s="43"/>
      <c r="N1000" s="42"/>
      <c r="O1000" s="39"/>
      <c r="P1000" s="24"/>
    </row>
    <row r="1001" spans="1:16" x14ac:dyDescent="0.25">
      <c r="A1001" s="20"/>
      <c r="B1001" s="20"/>
      <c r="C1001" s="20"/>
      <c r="D1001" s="20"/>
      <c r="E1001" s="21"/>
      <c r="F1001" s="20"/>
      <c r="G1001" s="22"/>
      <c r="H1001" s="23"/>
      <c r="I1001" s="25"/>
      <c r="J1001" s="25"/>
      <c r="K1001" s="25"/>
      <c r="L1001" s="24"/>
      <c r="M1001" s="43"/>
      <c r="N1001" s="42"/>
      <c r="O1001" s="39"/>
      <c r="P1001" s="24"/>
    </row>
  </sheetData>
  <sheetProtection password="D62E" sheet="1" objects="1" scenarios="1" formatCells="0" formatColumns="0" formatRows="0" insertRows="0" deleteRows="0" sort="0" autoFilter="0"/>
  <conditionalFormatting sqref="A1:A1048576">
    <cfRule type="cellIs" dxfId="0" priority="2" operator="lessThan">
      <formula>0</formula>
    </cfRule>
  </conditionalFormatting>
  <dataValidations count="11">
    <dataValidation type="list" showInputMessage="1" showErrorMessage="1" sqref="I3:I1001">
      <formula1>Governorate</formula1>
    </dataValidation>
    <dataValidation type="whole" allowBlank="1" showInputMessage="1" showErrorMessage="1" sqref="A3:A65536">
      <formula1>1</formula1>
      <formula2>100</formula2>
    </dataValidation>
    <dataValidation type="list" allowBlank="1" showInputMessage="1" showErrorMessage="1" sqref="D3:D1001">
      <formula1>"M,F"</formula1>
    </dataValidation>
    <dataValidation type="date" operator="greaterThan" allowBlank="1" showInputMessage="1" showErrorMessage="1" sqref="N3:N1001">
      <formula1>40909</formula1>
    </dataValidation>
    <dataValidation type="textLength" operator="equal" allowBlank="1" showInputMessage="1" showErrorMessage="1" sqref="E4:E1001">
      <formula1>8</formula1>
    </dataValidation>
    <dataValidation type="textLength" operator="equal" allowBlank="1" showInputMessage="1" showErrorMessage="1" promptTitle="Country of Origin" prompt="Use Codes like SYR, IRQ, PAL,..etc" sqref="G3:G1001">
      <formula1>3</formula1>
    </dataValidation>
    <dataValidation type="date" operator="greaterThanOrEqual" allowBlank="1" showInputMessage="1" showErrorMessage="1" sqref="M3:M1001">
      <formula1>40909</formula1>
    </dataValidation>
    <dataValidation operator="greaterThan" allowBlank="1" showInputMessage="1" showErrorMessage="1" prompt="Time should be in 24hr format ex: 13:00, 09:00" sqref="O3:O1001"/>
    <dataValidation type="date" operator="greaterThanOrEqual" allowBlank="1" showInputMessage="1" showErrorMessage="1" sqref="H3:H1001">
      <formula1>1</formula1>
    </dataValidation>
    <dataValidation type="list" showInputMessage="1" showErrorMessage="1" sqref="J3:J1001">
      <formula1>INDIRECT(SUBSTITUTE($I3," ",""))</formula1>
    </dataValidation>
    <dataValidation type="textLength" operator="equal" allowBlank="1" showInputMessage="1" showErrorMessage="1" promptTitle="Use digits only " prompt="Max 8 digits" sqref="E3">
      <formula1>8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INDIRECT("CodeTables!C"&amp;MATCH(J3,CodeTables!$B$2:$B$4999,0)+1 &amp; ":" &amp;"C"&amp;COUNTIF(CodeTables!$B$2:$B$4999,J3)+MATCH(J3,CodeTables!$B$2:$B$4999,0))</xm:f>
          </x14:formula1>
          <xm:sqref>K3:K1001</xm:sqref>
        </x14:dataValidation>
        <x14:dataValidation type="list" allowBlank="1" showInputMessage="1" showErrorMessage="1">
          <x14:formula1>
            <xm:f>CodeTables!$K$2:$K$5</xm:f>
          </x14:formula1>
          <xm:sqref>P3:P1001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2865"/>
  <sheetViews>
    <sheetView workbookViewId="0">
      <selection activeCell="K8" sqref="K8"/>
    </sheetView>
  </sheetViews>
  <sheetFormatPr defaultRowHeight="15" x14ac:dyDescent="0.25"/>
  <cols>
    <col min="1" max="1" width="15.28515625" customWidth="1"/>
    <col min="2" max="2" width="14.140625" customWidth="1"/>
    <col min="3" max="3" width="23.42578125" customWidth="1"/>
    <col min="5" max="5" width="16.28515625" style="3" customWidth="1"/>
    <col min="6" max="6" width="22" style="3" customWidth="1"/>
    <col min="7" max="7" width="14.7109375" customWidth="1"/>
    <col min="8" max="8" width="25.85546875" hidden="1" customWidth="1"/>
    <col min="9" max="9" width="25" hidden="1" customWidth="1"/>
    <col min="11" max="11" width="22.42578125" customWidth="1"/>
    <col min="15" max="15" width="23.28515625" customWidth="1"/>
  </cols>
  <sheetData>
    <row r="1" spans="1:18" s="1" customFormat="1" ht="38.25" customHeight="1" x14ac:dyDescent="0.25">
      <c r="A1" s="3" t="s">
        <v>2710</v>
      </c>
      <c r="B1" s="3" t="s">
        <v>2699</v>
      </c>
      <c r="C1" s="3" t="s">
        <v>2700</v>
      </c>
      <c r="E1" s="11" t="s">
        <v>0</v>
      </c>
      <c r="F1" s="12" t="s">
        <v>2699</v>
      </c>
      <c r="G1" s="13" t="s">
        <v>0</v>
      </c>
      <c r="H1" s="2" t="s">
        <v>1840</v>
      </c>
      <c r="I1" s="1" t="str">
        <f>"CodeTables!C"&amp;MATCH(H1,CodeTables!$B$2:$B$4999,0)&amp;":"&amp;"C"&amp;COUNTIF(CodeTables!$B$2:$B$4999,H1)+MATCH(H1,CodeTables!$B$2:$B$4999,0)-1</f>
        <v>CodeTables!C1929:C2056</v>
      </c>
      <c r="J1" s="3"/>
      <c r="K1" t="s">
        <v>2776</v>
      </c>
    </row>
    <row r="2" spans="1:18" x14ac:dyDescent="0.25">
      <c r="A2" s="3" t="s">
        <v>1</v>
      </c>
      <c r="B2" s="3" t="s">
        <v>1</v>
      </c>
      <c r="C2" s="3" t="s">
        <v>2</v>
      </c>
      <c r="E2" s="14" t="s">
        <v>1</v>
      </c>
      <c r="F2" s="15" t="s">
        <v>1</v>
      </c>
      <c r="G2" s="16" t="s">
        <v>1</v>
      </c>
      <c r="K2" t="s">
        <v>2769</v>
      </c>
    </row>
    <row r="3" spans="1:18" x14ac:dyDescent="0.25">
      <c r="A3" s="3" t="s">
        <v>1</v>
      </c>
      <c r="B3" s="3" t="s">
        <v>1</v>
      </c>
      <c r="C3" s="3" t="s">
        <v>3</v>
      </c>
      <c r="E3" s="17" t="s">
        <v>51</v>
      </c>
      <c r="F3" s="18" t="s">
        <v>52</v>
      </c>
      <c r="G3" s="19" t="s">
        <v>51</v>
      </c>
      <c r="K3" t="s">
        <v>2778</v>
      </c>
      <c r="R3" s="1"/>
    </row>
    <row r="4" spans="1:18" x14ac:dyDescent="0.25">
      <c r="A4" s="3" t="s">
        <v>1</v>
      </c>
      <c r="B4" s="3" t="s">
        <v>1</v>
      </c>
      <c r="C4" s="3" t="s">
        <v>5</v>
      </c>
      <c r="E4" s="14" t="s">
        <v>466</v>
      </c>
      <c r="F4" s="15" t="s">
        <v>220</v>
      </c>
      <c r="G4" s="16" t="s">
        <v>51</v>
      </c>
      <c r="K4" t="s">
        <v>2779</v>
      </c>
      <c r="R4" s="1"/>
    </row>
    <row r="5" spans="1:18" x14ac:dyDescent="0.25">
      <c r="A5" s="3" t="s">
        <v>1</v>
      </c>
      <c r="B5" s="3" t="s">
        <v>1</v>
      </c>
      <c r="C5" s="3" t="s">
        <v>4</v>
      </c>
      <c r="E5" s="17" t="s">
        <v>1594</v>
      </c>
      <c r="F5" s="18" t="s">
        <v>308</v>
      </c>
      <c r="G5" s="19" t="s">
        <v>51</v>
      </c>
      <c r="K5" t="s">
        <v>2777</v>
      </c>
      <c r="R5" s="1"/>
    </row>
    <row r="6" spans="1:18" x14ac:dyDescent="0.25">
      <c r="A6" s="3" t="s">
        <v>1</v>
      </c>
      <c r="B6" s="3" t="s">
        <v>1</v>
      </c>
      <c r="C6" s="3" t="s">
        <v>2617</v>
      </c>
      <c r="E6" s="14" t="s">
        <v>1423</v>
      </c>
      <c r="F6" s="15" t="s">
        <v>350</v>
      </c>
      <c r="G6" s="16" t="s">
        <v>51</v>
      </c>
      <c r="R6" s="1"/>
    </row>
    <row r="7" spans="1:18" x14ac:dyDescent="0.25">
      <c r="A7" s="3" t="s">
        <v>1</v>
      </c>
      <c r="B7" s="3" t="s">
        <v>1</v>
      </c>
      <c r="C7" s="3" t="s">
        <v>6</v>
      </c>
      <c r="E7" s="17" t="s">
        <v>2747</v>
      </c>
      <c r="F7" s="18" t="s">
        <v>394</v>
      </c>
      <c r="G7" s="19" t="s">
        <v>51</v>
      </c>
      <c r="R7" s="1"/>
    </row>
    <row r="8" spans="1:18" x14ac:dyDescent="0.25">
      <c r="A8" s="3" t="s">
        <v>1</v>
      </c>
      <c r="B8" s="3" t="s">
        <v>1</v>
      </c>
      <c r="C8" s="3" t="s">
        <v>7</v>
      </c>
      <c r="E8" s="14"/>
      <c r="F8" s="15" t="s">
        <v>467</v>
      </c>
      <c r="G8" s="16" t="s">
        <v>466</v>
      </c>
      <c r="R8" s="1"/>
    </row>
    <row r="9" spans="1:18" x14ac:dyDescent="0.25">
      <c r="A9" s="3" t="s">
        <v>1</v>
      </c>
      <c r="B9" s="3" t="s">
        <v>1</v>
      </c>
      <c r="C9" s="3" t="s">
        <v>8</v>
      </c>
      <c r="E9" s="17"/>
      <c r="F9" s="18" t="s">
        <v>580</v>
      </c>
      <c r="G9" s="19" t="s">
        <v>466</v>
      </c>
      <c r="R9" s="1"/>
    </row>
    <row r="10" spans="1:18" x14ac:dyDescent="0.25">
      <c r="A10" s="3" t="s">
        <v>1</v>
      </c>
      <c r="B10" s="3" t="s">
        <v>1</v>
      </c>
      <c r="C10" s="3" t="s">
        <v>2515</v>
      </c>
      <c r="E10" s="14"/>
      <c r="F10" s="15" t="s">
        <v>677</v>
      </c>
      <c r="G10" s="16" t="s">
        <v>466</v>
      </c>
      <c r="R10" s="1"/>
    </row>
    <row r="11" spans="1:18" x14ac:dyDescent="0.25">
      <c r="A11" s="3" t="s">
        <v>1</v>
      </c>
      <c r="B11" s="3" t="s">
        <v>1</v>
      </c>
      <c r="C11" s="3" t="s">
        <v>9</v>
      </c>
      <c r="E11" s="17"/>
      <c r="F11" s="18" t="s">
        <v>1245</v>
      </c>
      <c r="G11" s="19" t="s">
        <v>466</v>
      </c>
    </row>
    <row r="12" spans="1:18" x14ac:dyDescent="0.25">
      <c r="A12" s="3" t="s">
        <v>1</v>
      </c>
      <c r="B12" s="3" t="s">
        <v>1</v>
      </c>
      <c r="C12" s="3" t="s">
        <v>2613</v>
      </c>
      <c r="E12" s="14"/>
      <c r="F12" s="15" t="s">
        <v>860</v>
      </c>
      <c r="G12" s="16" t="s">
        <v>466</v>
      </c>
    </row>
    <row r="13" spans="1:18" x14ac:dyDescent="0.25">
      <c r="A13" s="3" t="s">
        <v>1</v>
      </c>
      <c r="B13" s="3" t="s">
        <v>1</v>
      </c>
      <c r="C13" s="3" t="s">
        <v>1</v>
      </c>
      <c r="E13" s="17"/>
      <c r="F13" s="18" t="s">
        <v>1072</v>
      </c>
      <c r="G13" s="19" t="s">
        <v>466</v>
      </c>
    </row>
    <row r="14" spans="1:18" x14ac:dyDescent="0.25">
      <c r="A14" s="3" t="s">
        <v>1</v>
      </c>
      <c r="B14" s="3" t="s">
        <v>1</v>
      </c>
      <c r="C14" s="3" t="s">
        <v>10</v>
      </c>
      <c r="E14" s="14"/>
      <c r="F14" s="15" t="s">
        <v>1595</v>
      </c>
      <c r="G14" s="16" t="s">
        <v>1594</v>
      </c>
    </row>
    <row r="15" spans="1:18" x14ac:dyDescent="0.25">
      <c r="A15" s="3" t="s">
        <v>1</v>
      </c>
      <c r="B15" s="3" t="s">
        <v>1</v>
      </c>
      <c r="C15" s="3" t="s">
        <v>11</v>
      </c>
      <c r="E15" s="17"/>
      <c r="F15" s="18" t="s">
        <v>1955</v>
      </c>
      <c r="G15" s="19" t="s">
        <v>1594</v>
      </c>
    </row>
    <row r="16" spans="1:18" x14ac:dyDescent="0.25">
      <c r="A16" s="3" t="s">
        <v>1</v>
      </c>
      <c r="B16" s="3" t="s">
        <v>1</v>
      </c>
      <c r="C16" s="3" t="s">
        <v>2607</v>
      </c>
      <c r="E16" s="14"/>
      <c r="F16" s="15" t="s">
        <v>1840</v>
      </c>
      <c r="G16" s="16" t="s">
        <v>1594</v>
      </c>
    </row>
    <row r="17" spans="1:7" x14ac:dyDescent="0.25">
      <c r="A17" s="3" t="s">
        <v>1</v>
      </c>
      <c r="B17" s="3" t="s">
        <v>1</v>
      </c>
      <c r="C17" s="3" t="s">
        <v>12</v>
      </c>
      <c r="E17" s="17"/>
      <c r="F17" s="18" t="s">
        <v>1980</v>
      </c>
      <c r="G17" s="19" t="s">
        <v>1594</v>
      </c>
    </row>
    <row r="18" spans="1:7" x14ac:dyDescent="0.25">
      <c r="A18" s="3" t="s">
        <v>1</v>
      </c>
      <c r="B18" s="3" t="s">
        <v>1</v>
      </c>
      <c r="C18" s="3" t="s">
        <v>13</v>
      </c>
      <c r="E18" s="14"/>
      <c r="F18" s="15" t="s">
        <v>2031</v>
      </c>
      <c r="G18" s="16" t="s">
        <v>1594</v>
      </c>
    </row>
    <row r="19" spans="1:7" x14ac:dyDescent="0.25">
      <c r="A19" s="3" t="s">
        <v>1</v>
      </c>
      <c r="B19" s="3" t="s">
        <v>1</v>
      </c>
      <c r="C19" s="3" t="s">
        <v>14</v>
      </c>
      <c r="E19" s="17"/>
      <c r="F19" s="18" t="s">
        <v>2112</v>
      </c>
      <c r="G19" s="19" t="s">
        <v>1594</v>
      </c>
    </row>
    <row r="20" spans="1:7" x14ac:dyDescent="0.25">
      <c r="A20" s="3" t="s">
        <v>1</v>
      </c>
      <c r="B20" s="3" t="s">
        <v>1</v>
      </c>
      <c r="C20" s="3" t="s">
        <v>2614</v>
      </c>
      <c r="E20" s="14"/>
      <c r="F20" s="15" t="s">
        <v>2129</v>
      </c>
      <c r="G20" s="16" t="s">
        <v>1594</v>
      </c>
    </row>
    <row r="21" spans="1:7" x14ac:dyDescent="0.25">
      <c r="A21" s="3" t="s">
        <v>1</v>
      </c>
      <c r="B21" s="3" t="s">
        <v>1</v>
      </c>
      <c r="C21" s="3" t="s">
        <v>15</v>
      </c>
      <c r="E21" s="17"/>
      <c r="F21" s="18" t="s">
        <v>1424</v>
      </c>
      <c r="G21" s="19" t="s">
        <v>1423</v>
      </c>
    </row>
    <row r="22" spans="1:7" x14ac:dyDescent="0.25">
      <c r="A22" s="3" t="s">
        <v>1</v>
      </c>
      <c r="B22" s="3" t="s">
        <v>1</v>
      </c>
      <c r="C22" s="3" t="s">
        <v>16</v>
      </c>
      <c r="E22" s="14"/>
      <c r="F22" s="15" t="s">
        <v>1540</v>
      </c>
      <c r="G22" s="16" t="s">
        <v>1423</v>
      </c>
    </row>
    <row r="23" spans="1:7" x14ac:dyDescent="0.25">
      <c r="A23" s="3" t="s">
        <v>1</v>
      </c>
      <c r="B23" s="3" t="s">
        <v>1</v>
      </c>
      <c r="C23" s="3" t="s">
        <v>2619</v>
      </c>
      <c r="E23" s="17"/>
      <c r="F23" s="18" t="s">
        <v>1467</v>
      </c>
      <c r="G23" s="19" t="s">
        <v>1423</v>
      </c>
    </row>
    <row r="24" spans="1:7" x14ac:dyDescent="0.25">
      <c r="A24" s="3" t="s">
        <v>1</v>
      </c>
      <c r="B24" s="3" t="s">
        <v>1</v>
      </c>
      <c r="C24" s="3" t="s">
        <v>17</v>
      </c>
      <c r="E24" s="14"/>
      <c r="F24" s="15" t="s">
        <v>2298</v>
      </c>
      <c r="G24" s="16" t="s">
        <v>1423</v>
      </c>
    </row>
    <row r="25" spans="1:7" x14ac:dyDescent="0.25">
      <c r="A25" s="3" t="s">
        <v>1</v>
      </c>
      <c r="B25" s="3" t="s">
        <v>1</v>
      </c>
      <c r="C25" s="3" t="s">
        <v>18</v>
      </c>
      <c r="E25" s="17"/>
      <c r="F25" s="18" t="s">
        <v>1499</v>
      </c>
      <c r="G25" s="19" t="s">
        <v>1423</v>
      </c>
    </row>
    <row r="26" spans="1:7" x14ac:dyDescent="0.25">
      <c r="A26" s="3" t="s">
        <v>1</v>
      </c>
      <c r="B26" s="3" t="s">
        <v>1</v>
      </c>
      <c r="C26" s="3" t="s">
        <v>19</v>
      </c>
      <c r="E26" s="14"/>
      <c r="F26" s="15" t="s">
        <v>2198</v>
      </c>
      <c r="G26" s="16" t="s">
        <v>1423</v>
      </c>
    </row>
    <row r="27" spans="1:7" x14ac:dyDescent="0.25">
      <c r="A27" s="3" t="s">
        <v>1</v>
      </c>
      <c r="B27" s="3" t="s">
        <v>1</v>
      </c>
      <c r="C27" s="3" t="s">
        <v>24</v>
      </c>
      <c r="E27" s="17"/>
      <c r="F27" s="18" t="s">
        <v>2401</v>
      </c>
      <c r="G27" s="19" t="s">
        <v>1423</v>
      </c>
    </row>
    <row r="28" spans="1:7" x14ac:dyDescent="0.25">
      <c r="A28" s="3" t="s">
        <v>1</v>
      </c>
      <c r="B28" s="3" t="s">
        <v>1</v>
      </c>
      <c r="C28" s="3" t="s">
        <v>21</v>
      </c>
    </row>
    <row r="29" spans="1:7" x14ac:dyDescent="0.25">
      <c r="A29" s="3" t="s">
        <v>1</v>
      </c>
      <c r="B29" s="3" t="s">
        <v>1</v>
      </c>
      <c r="C29" s="3" t="s">
        <v>22</v>
      </c>
    </row>
    <row r="30" spans="1:7" x14ac:dyDescent="0.25">
      <c r="A30" s="3" t="s">
        <v>1</v>
      </c>
      <c r="B30" s="3" t="s">
        <v>1</v>
      </c>
      <c r="C30" s="3" t="s">
        <v>23</v>
      </c>
    </row>
    <row r="31" spans="1:7" x14ac:dyDescent="0.25">
      <c r="A31" s="3" t="s">
        <v>1</v>
      </c>
      <c r="B31" s="3" t="s">
        <v>1</v>
      </c>
      <c r="C31" s="3" t="s">
        <v>2693</v>
      </c>
    </row>
    <row r="32" spans="1:7" x14ac:dyDescent="0.25">
      <c r="A32" s="3" t="s">
        <v>1</v>
      </c>
      <c r="B32" s="3" t="s">
        <v>1</v>
      </c>
      <c r="C32" s="3" t="s">
        <v>2611</v>
      </c>
    </row>
    <row r="33" spans="1:3" x14ac:dyDescent="0.25">
      <c r="A33" s="3" t="s">
        <v>1</v>
      </c>
      <c r="B33" s="3" t="s">
        <v>1</v>
      </c>
      <c r="C33" s="3" t="s">
        <v>2694</v>
      </c>
    </row>
    <row r="34" spans="1:3" x14ac:dyDescent="0.25">
      <c r="A34" s="3" t="s">
        <v>1</v>
      </c>
      <c r="B34" s="3" t="s">
        <v>1</v>
      </c>
      <c r="C34" s="3" t="s">
        <v>2601</v>
      </c>
    </row>
    <row r="35" spans="1:3" x14ac:dyDescent="0.25">
      <c r="A35" s="3" t="s">
        <v>1</v>
      </c>
      <c r="B35" s="3" t="s">
        <v>1</v>
      </c>
      <c r="C35" s="3" t="s">
        <v>25</v>
      </c>
    </row>
    <row r="36" spans="1:3" x14ac:dyDescent="0.25">
      <c r="A36" s="3" t="s">
        <v>1</v>
      </c>
      <c r="B36" s="3" t="s">
        <v>1</v>
      </c>
      <c r="C36" s="3" t="s">
        <v>1557</v>
      </c>
    </row>
    <row r="37" spans="1:3" x14ac:dyDescent="0.25">
      <c r="A37" s="3" t="s">
        <v>1</v>
      </c>
      <c r="B37" s="3" t="s">
        <v>1</v>
      </c>
      <c r="C37" s="3" t="s">
        <v>2695</v>
      </c>
    </row>
    <row r="38" spans="1:3" x14ac:dyDescent="0.25">
      <c r="A38" s="3" t="s">
        <v>1</v>
      </c>
      <c r="B38" s="3" t="s">
        <v>1</v>
      </c>
      <c r="C38" s="3" t="s">
        <v>2606</v>
      </c>
    </row>
    <row r="39" spans="1:3" x14ac:dyDescent="0.25">
      <c r="A39" s="3" t="s">
        <v>1</v>
      </c>
      <c r="B39" s="3" t="s">
        <v>1</v>
      </c>
      <c r="C39" s="3" t="s">
        <v>2696</v>
      </c>
    </row>
    <row r="40" spans="1:3" x14ac:dyDescent="0.25">
      <c r="A40" s="3" t="s">
        <v>1</v>
      </c>
      <c r="B40" s="3" t="s">
        <v>1</v>
      </c>
      <c r="C40" s="3" t="s">
        <v>2599</v>
      </c>
    </row>
    <row r="41" spans="1:3" x14ac:dyDescent="0.25">
      <c r="A41" s="3" t="s">
        <v>1</v>
      </c>
      <c r="B41" s="3" t="s">
        <v>1</v>
      </c>
      <c r="C41" s="3" t="s">
        <v>26</v>
      </c>
    </row>
    <row r="42" spans="1:3" x14ac:dyDescent="0.25">
      <c r="A42" s="3" t="s">
        <v>1</v>
      </c>
      <c r="B42" s="3" t="s">
        <v>1</v>
      </c>
      <c r="C42" s="3" t="s">
        <v>2620</v>
      </c>
    </row>
    <row r="43" spans="1:3" x14ac:dyDescent="0.25">
      <c r="A43" s="3" t="s">
        <v>1</v>
      </c>
      <c r="B43" s="3" t="s">
        <v>1</v>
      </c>
      <c r="C43" s="3" t="s">
        <v>2600</v>
      </c>
    </row>
    <row r="44" spans="1:3" x14ac:dyDescent="0.25">
      <c r="A44" s="3" t="s">
        <v>1</v>
      </c>
      <c r="B44" s="3" t="s">
        <v>1</v>
      </c>
      <c r="C44" s="3" t="s">
        <v>2625</v>
      </c>
    </row>
    <row r="45" spans="1:3" x14ac:dyDescent="0.25">
      <c r="A45" s="3" t="s">
        <v>1</v>
      </c>
      <c r="B45" s="3" t="s">
        <v>1</v>
      </c>
      <c r="C45" s="3" t="s">
        <v>27</v>
      </c>
    </row>
    <row r="46" spans="1:3" x14ac:dyDescent="0.25">
      <c r="A46" s="3" t="s">
        <v>1</v>
      </c>
      <c r="B46" s="3" t="s">
        <v>1</v>
      </c>
      <c r="C46" s="3" t="s">
        <v>2615</v>
      </c>
    </row>
    <row r="47" spans="1:3" x14ac:dyDescent="0.25">
      <c r="A47" s="3" t="s">
        <v>1</v>
      </c>
      <c r="B47" s="3" t="s">
        <v>1</v>
      </c>
      <c r="C47" s="3" t="s">
        <v>2616</v>
      </c>
    </row>
    <row r="48" spans="1:3" x14ac:dyDescent="0.25">
      <c r="A48" s="3" t="s">
        <v>1</v>
      </c>
      <c r="B48" s="3" t="s">
        <v>1</v>
      </c>
      <c r="C48" s="3" t="s">
        <v>2627</v>
      </c>
    </row>
    <row r="49" spans="1:3" x14ac:dyDescent="0.25">
      <c r="A49" s="3" t="s">
        <v>1</v>
      </c>
      <c r="B49" s="3" t="s">
        <v>1</v>
      </c>
      <c r="C49" s="3" t="s">
        <v>28</v>
      </c>
    </row>
    <row r="50" spans="1:3" x14ac:dyDescent="0.25">
      <c r="A50" s="3" t="s">
        <v>1</v>
      </c>
      <c r="B50" s="3" t="s">
        <v>1</v>
      </c>
      <c r="C50" s="3" t="s">
        <v>29</v>
      </c>
    </row>
    <row r="51" spans="1:3" x14ac:dyDescent="0.25">
      <c r="A51" s="3" t="s">
        <v>1</v>
      </c>
      <c r="B51" s="3" t="s">
        <v>1</v>
      </c>
      <c r="C51" s="3" t="s">
        <v>2604</v>
      </c>
    </row>
    <row r="52" spans="1:3" x14ac:dyDescent="0.25">
      <c r="A52" s="3" t="s">
        <v>1</v>
      </c>
      <c r="B52" s="3" t="s">
        <v>1</v>
      </c>
      <c r="C52" s="3" t="s">
        <v>30</v>
      </c>
    </row>
    <row r="53" spans="1:3" x14ac:dyDescent="0.25">
      <c r="A53" s="3" t="s">
        <v>1</v>
      </c>
      <c r="B53" s="3" t="s">
        <v>1</v>
      </c>
      <c r="C53" s="3" t="s">
        <v>2605</v>
      </c>
    </row>
    <row r="54" spans="1:3" x14ac:dyDescent="0.25">
      <c r="A54" s="3" t="s">
        <v>1</v>
      </c>
      <c r="B54" s="3" t="s">
        <v>1</v>
      </c>
      <c r="C54" s="3" t="s">
        <v>2609</v>
      </c>
    </row>
    <row r="55" spans="1:3" x14ac:dyDescent="0.25">
      <c r="A55" s="3" t="s">
        <v>1</v>
      </c>
      <c r="B55" s="3" t="s">
        <v>1</v>
      </c>
      <c r="C55" s="9" t="s">
        <v>31</v>
      </c>
    </row>
    <row r="56" spans="1:3" x14ac:dyDescent="0.25">
      <c r="A56" s="3" t="s">
        <v>1</v>
      </c>
      <c r="B56" s="3" t="s">
        <v>1</v>
      </c>
      <c r="C56" s="3" t="s">
        <v>32</v>
      </c>
    </row>
    <row r="57" spans="1:3" x14ac:dyDescent="0.25">
      <c r="A57" s="3" t="s">
        <v>1</v>
      </c>
      <c r="B57" s="3" t="s">
        <v>1</v>
      </c>
      <c r="C57" s="3" t="s">
        <v>2711</v>
      </c>
    </row>
    <row r="58" spans="1:3" x14ac:dyDescent="0.25">
      <c r="A58" s="3" t="s">
        <v>1</v>
      </c>
      <c r="B58" s="3" t="s">
        <v>1</v>
      </c>
      <c r="C58" s="3" t="s">
        <v>33</v>
      </c>
    </row>
    <row r="59" spans="1:3" x14ac:dyDescent="0.25">
      <c r="A59" s="3" t="s">
        <v>1</v>
      </c>
      <c r="B59" s="3" t="s">
        <v>1</v>
      </c>
      <c r="C59" s="3" t="s">
        <v>34</v>
      </c>
    </row>
    <row r="60" spans="1:3" x14ac:dyDescent="0.25">
      <c r="A60" s="3" t="s">
        <v>1</v>
      </c>
      <c r="B60" s="3" t="s">
        <v>1</v>
      </c>
      <c r="C60" s="3" t="s">
        <v>2628</v>
      </c>
    </row>
    <row r="61" spans="1:3" x14ac:dyDescent="0.25">
      <c r="A61" s="3" t="s">
        <v>1</v>
      </c>
      <c r="B61" s="3" t="s">
        <v>1</v>
      </c>
      <c r="C61" s="3" t="s">
        <v>2610</v>
      </c>
    </row>
    <row r="62" spans="1:3" x14ac:dyDescent="0.25">
      <c r="A62" s="3" t="s">
        <v>1</v>
      </c>
      <c r="B62" s="3" t="s">
        <v>1</v>
      </c>
      <c r="C62" s="3" t="s">
        <v>2603</v>
      </c>
    </row>
    <row r="63" spans="1:3" x14ac:dyDescent="0.25">
      <c r="A63" s="3" t="s">
        <v>1</v>
      </c>
      <c r="B63" s="3" t="s">
        <v>1</v>
      </c>
      <c r="C63" s="3" t="s">
        <v>2608</v>
      </c>
    </row>
    <row r="64" spans="1:3" x14ac:dyDescent="0.25">
      <c r="A64" s="3" t="s">
        <v>1</v>
      </c>
      <c r="B64" s="3" t="s">
        <v>1</v>
      </c>
      <c r="C64" s="3" t="s">
        <v>2618</v>
      </c>
    </row>
    <row r="65" spans="1:3" x14ac:dyDescent="0.25">
      <c r="A65" s="3" t="s">
        <v>1</v>
      </c>
      <c r="B65" s="3" t="s">
        <v>1</v>
      </c>
      <c r="C65" s="3" t="s">
        <v>35</v>
      </c>
    </row>
    <row r="66" spans="1:3" x14ac:dyDescent="0.25">
      <c r="A66" s="3" t="s">
        <v>1</v>
      </c>
      <c r="B66" s="3" t="s">
        <v>1</v>
      </c>
      <c r="C66" s="3" t="s">
        <v>36</v>
      </c>
    </row>
    <row r="67" spans="1:3" x14ac:dyDescent="0.25">
      <c r="A67" s="3" t="s">
        <v>1</v>
      </c>
      <c r="B67" s="3" t="s">
        <v>1</v>
      </c>
      <c r="C67" s="3" t="s">
        <v>37</v>
      </c>
    </row>
    <row r="68" spans="1:3" x14ac:dyDescent="0.25">
      <c r="A68" s="3" t="s">
        <v>1</v>
      </c>
      <c r="B68" s="3" t="s">
        <v>1</v>
      </c>
      <c r="C68" s="3" t="s">
        <v>20</v>
      </c>
    </row>
    <row r="69" spans="1:3" x14ac:dyDescent="0.25">
      <c r="A69" s="3" t="s">
        <v>1</v>
      </c>
      <c r="B69" s="3" t="s">
        <v>1</v>
      </c>
      <c r="C69" s="3" t="s">
        <v>38</v>
      </c>
    </row>
    <row r="70" spans="1:3" x14ac:dyDescent="0.25">
      <c r="A70" s="3" t="s">
        <v>1</v>
      </c>
      <c r="B70" s="3" t="s">
        <v>1</v>
      </c>
      <c r="C70" s="3" t="s">
        <v>2626</v>
      </c>
    </row>
    <row r="71" spans="1:3" x14ac:dyDescent="0.25">
      <c r="A71" s="3" t="s">
        <v>1</v>
      </c>
      <c r="B71" s="3" t="s">
        <v>1</v>
      </c>
      <c r="C71" s="3" t="s">
        <v>39</v>
      </c>
    </row>
    <row r="72" spans="1:3" x14ac:dyDescent="0.25">
      <c r="A72" s="3" t="s">
        <v>1</v>
      </c>
      <c r="B72" s="3" t="s">
        <v>1</v>
      </c>
      <c r="C72" s="3" t="s">
        <v>40</v>
      </c>
    </row>
    <row r="73" spans="1:3" x14ac:dyDescent="0.25">
      <c r="A73" s="3" t="s">
        <v>1</v>
      </c>
      <c r="B73" s="3" t="s">
        <v>1</v>
      </c>
      <c r="C73" s="3" t="s">
        <v>41</v>
      </c>
    </row>
    <row r="74" spans="1:3" x14ac:dyDescent="0.25">
      <c r="A74" s="3" t="s">
        <v>1</v>
      </c>
      <c r="B74" s="3" t="s">
        <v>1</v>
      </c>
      <c r="C74" s="3" t="s">
        <v>42</v>
      </c>
    </row>
    <row r="75" spans="1:3" x14ac:dyDescent="0.25">
      <c r="A75" s="3" t="s">
        <v>1</v>
      </c>
      <c r="B75" s="3" t="s">
        <v>1</v>
      </c>
      <c r="C75" s="3" t="s">
        <v>43</v>
      </c>
    </row>
    <row r="76" spans="1:3" x14ac:dyDescent="0.25">
      <c r="A76" s="3" t="s">
        <v>1</v>
      </c>
      <c r="B76" s="3" t="s">
        <v>1</v>
      </c>
      <c r="C76" s="3" t="s">
        <v>1536</v>
      </c>
    </row>
    <row r="77" spans="1:3" x14ac:dyDescent="0.25">
      <c r="A77" s="3" t="s">
        <v>1</v>
      </c>
      <c r="B77" s="3" t="s">
        <v>1</v>
      </c>
      <c r="C77" s="3" t="s">
        <v>2602</v>
      </c>
    </row>
    <row r="78" spans="1:3" x14ac:dyDescent="0.25">
      <c r="A78" s="3" t="s">
        <v>1</v>
      </c>
      <c r="B78" s="3" t="s">
        <v>1</v>
      </c>
      <c r="C78" s="3" t="s">
        <v>2624</v>
      </c>
    </row>
    <row r="79" spans="1:3" x14ac:dyDescent="0.25">
      <c r="A79" s="3" t="s">
        <v>1</v>
      </c>
      <c r="B79" s="3" t="s">
        <v>1</v>
      </c>
      <c r="C79" s="3" t="s">
        <v>2623</v>
      </c>
    </row>
    <row r="80" spans="1:3" x14ac:dyDescent="0.25">
      <c r="A80" s="3" t="s">
        <v>1</v>
      </c>
      <c r="B80" s="3" t="s">
        <v>1</v>
      </c>
      <c r="C80" s="3" t="s">
        <v>44</v>
      </c>
    </row>
    <row r="81" spans="1:3" x14ac:dyDescent="0.25">
      <c r="A81" s="3" t="s">
        <v>1</v>
      </c>
      <c r="B81" s="3" t="s">
        <v>1</v>
      </c>
      <c r="C81" s="3" t="s">
        <v>45</v>
      </c>
    </row>
    <row r="82" spans="1:3" x14ac:dyDescent="0.25">
      <c r="A82" s="3" t="s">
        <v>1</v>
      </c>
      <c r="B82" s="3" t="s">
        <v>1</v>
      </c>
      <c r="C82" s="3" t="s">
        <v>2622</v>
      </c>
    </row>
    <row r="83" spans="1:3" x14ac:dyDescent="0.25">
      <c r="A83" s="3" t="s">
        <v>1</v>
      </c>
      <c r="B83" s="3" t="s">
        <v>1</v>
      </c>
      <c r="C83" s="3" t="s">
        <v>46</v>
      </c>
    </row>
    <row r="84" spans="1:3" x14ac:dyDescent="0.25">
      <c r="A84" s="3" t="s">
        <v>1</v>
      </c>
      <c r="B84" s="3" t="s">
        <v>1</v>
      </c>
      <c r="C84" s="3" t="s">
        <v>47</v>
      </c>
    </row>
    <row r="85" spans="1:3" x14ac:dyDescent="0.25">
      <c r="A85" s="3" t="s">
        <v>1</v>
      </c>
      <c r="B85" s="3" t="s">
        <v>1</v>
      </c>
      <c r="C85" s="3" t="s">
        <v>48</v>
      </c>
    </row>
    <row r="86" spans="1:3" x14ac:dyDescent="0.25">
      <c r="A86" s="3" t="s">
        <v>1</v>
      </c>
      <c r="B86" s="3" t="s">
        <v>1</v>
      </c>
      <c r="C86" s="3" t="s">
        <v>49</v>
      </c>
    </row>
    <row r="87" spans="1:3" x14ac:dyDescent="0.25">
      <c r="A87" s="3" t="s">
        <v>1</v>
      </c>
      <c r="B87" s="3" t="s">
        <v>1</v>
      </c>
      <c r="C87" s="3" t="s">
        <v>2621</v>
      </c>
    </row>
    <row r="88" spans="1:3" x14ac:dyDescent="0.25">
      <c r="A88" s="3" t="s">
        <v>1</v>
      </c>
      <c r="B88" s="3" t="s">
        <v>1</v>
      </c>
      <c r="C88" s="3" t="s">
        <v>2612</v>
      </c>
    </row>
    <row r="89" spans="1:3" x14ac:dyDescent="0.25">
      <c r="A89" s="3" t="s">
        <v>1</v>
      </c>
      <c r="B89" s="3" t="s">
        <v>1</v>
      </c>
      <c r="C89" s="3" t="s">
        <v>50</v>
      </c>
    </row>
    <row r="90" spans="1:3" x14ac:dyDescent="0.25">
      <c r="A90" s="10" t="s">
        <v>51</v>
      </c>
      <c r="B90" s="10" t="s">
        <v>52</v>
      </c>
      <c r="C90" s="10" t="s">
        <v>2507</v>
      </c>
    </row>
    <row r="91" spans="1:3" x14ac:dyDescent="0.25">
      <c r="A91" s="3" t="s">
        <v>51</v>
      </c>
      <c r="B91" s="3" t="s">
        <v>52</v>
      </c>
      <c r="C91" s="3" t="s">
        <v>53</v>
      </c>
    </row>
    <row r="92" spans="1:3" x14ac:dyDescent="0.25">
      <c r="A92" s="3" t="s">
        <v>51</v>
      </c>
      <c r="B92" s="3" t="s">
        <v>52</v>
      </c>
      <c r="C92" s="3" t="s">
        <v>60</v>
      </c>
    </row>
    <row r="93" spans="1:3" x14ac:dyDescent="0.25">
      <c r="A93" s="3" t="s">
        <v>51</v>
      </c>
      <c r="B93" s="3" t="s">
        <v>52</v>
      </c>
      <c r="C93" s="3" t="s">
        <v>54</v>
      </c>
    </row>
    <row r="94" spans="1:3" x14ac:dyDescent="0.25">
      <c r="A94" s="3" t="s">
        <v>51</v>
      </c>
      <c r="B94" s="3" t="s">
        <v>52</v>
      </c>
      <c r="C94" s="3" t="s">
        <v>55</v>
      </c>
    </row>
    <row r="95" spans="1:3" x14ac:dyDescent="0.25">
      <c r="A95" s="3" t="s">
        <v>51</v>
      </c>
      <c r="B95" s="3" t="s">
        <v>52</v>
      </c>
      <c r="C95" s="3" t="s">
        <v>2712</v>
      </c>
    </row>
    <row r="96" spans="1:3" x14ac:dyDescent="0.25">
      <c r="A96" s="3" t="s">
        <v>51</v>
      </c>
      <c r="B96" s="3" t="s">
        <v>52</v>
      </c>
      <c r="C96" s="3" t="s">
        <v>56</v>
      </c>
    </row>
    <row r="97" spans="1:3" x14ac:dyDescent="0.25">
      <c r="A97" s="9" t="s">
        <v>51</v>
      </c>
      <c r="B97" s="9" t="s">
        <v>52</v>
      </c>
      <c r="C97" s="9" t="s">
        <v>57</v>
      </c>
    </row>
    <row r="98" spans="1:3" x14ac:dyDescent="0.25">
      <c r="A98" s="3" t="s">
        <v>51</v>
      </c>
      <c r="B98" s="3" t="s">
        <v>52</v>
      </c>
      <c r="C98" s="3" t="s">
        <v>58</v>
      </c>
    </row>
    <row r="99" spans="1:3" x14ac:dyDescent="0.25">
      <c r="A99" s="3" t="s">
        <v>51</v>
      </c>
      <c r="B99" s="3" t="s">
        <v>52</v>
      </c>
      <c r="C99" s="3" t="s">
        <v>2683</v>
      </c>
    </row>
    <row r="100" spans="1:3" x14ac:dyDescent="0.25">
      <c r="A100" s="3" t="s">
        <v>51</v>
      </c>
      <c r="B100" s="3" t="s">
        <v>52</v>
      </c>
      <c r="C100" s="3" t="s">
        <v>59</v>
      </c>
    </row>
    <row r="101" spans="1:3" x14ac:dyDescent="0.25">
      <c r="A101" s="3" t="s">
        <v>51</v>
      </c>
      <c r="B101" s="3" t="s">
        <v>52</v>
      </c>
      <c r="C101" s="3" t="s">
        <v>52</v>
      </c>
    </row>
    <row r="102" spans="1:3" x14ac:dyDescent="0.25">
      <c r="A102" s="3" t="s">
        <v>51</v>
      </c>
      <c r="B102" s="3" t="s">
        <v>52</v>
      </c>
      <c r="C102" s="3" t="s">
        <v>61</v>
      </c>
    </row>
    <row r="103" spans="1:3" x14ac:dyDescent="0.25">
      <c r="A103" s="3" t="s">
        <v>51</v>
      </c>
      <c r="B103" s="3" t="s">
        <v>52</v>
      </c>
      <c r="C103" s="3" t="s">
        <v>62</v>
      </c>
    </row>
    <row r="104" spans="1:3" x14ac:dyDescent="0.25">
      <c r="A104" s="3" t="s">
        <v>51</v>
      </c>
      <c r="B104" s="3" t="s">
        <v>52</v>
      </c>
      <c r="C104" s="3" t="s">
        <v>63</v>
      </c>
    </row>
    <row r="105" spans="1:3" x14ac:dyDescent="0.25">
      <c r="A105" s="3" t="s">
        <v>51</v>
      </c>
      <c r="B105" s="3" t="s">
        <v>52</v>
      </c>
      <c r="C105" s="3" t="s">
        <v>64</v>
      </c>
    </row>
    <row r="106" spans="1:3" x14ac:dyDescent="0.25">
      <c r="A106" s="3" t="s">
        <v>51</v>
      </c>
      <c r="B106" s="3" t="s">
        <v>52</v>
      </c>
      <c r="C106" s="3" t="s">
        <v>65</v>
      </c>
    </row>
    <row r="107" spans="1:3" x14ac:dyDescent="0.25">
      <c r="A107" s="3" t="s">
        <v>51</v>
      </c>
      <c r="B107" s="3" t="s">
        <v>52</v>
      </c>
      <c r="C107" s="3" t="s">
        <v>66</v>
      </c>
    </row>
    <row r="108" spans="1:3" x14ac:dyDescent="0.25">
      <c r="A108" s="3" t="s">
        <v>51</v>
      </c>
      <c r="B108" s="3" t="s">
        <v>52</v>
      </c>
      <c r="C108" s="3" t="s">
        <v>67</v>
      </c>
    </row>
    <row r="109" spans="1:3" x14ac:dyDescent="0.25">
      <c r="A109" s="3" t="s">
        <v>51</v>
      </c>
      <c r="B109" s="3" t="s">
        <v>52</v>
      </c>
      <c r="C109" s="3" t="s">
        <v>68</v>
      </c>
    </row>
    <row r="110" spans="1:3" x14ac:dyDescent="0.25">
      <c r="A110" s="3" t="s">
        <v>51</v>
      </c>
      <c r="B110" s="3" t="s">
        <v>52</v>
      </c>
      <c r="C110" s="3" t="s">
        <v>69</v>
      </c>
    </row>
    <row r="111" spans="1:3" x14ac:dyDescent="0.25">
      <c r="A111" s="3" t="s">
        <v>51</v>
      </c>
      <c r="B111" s="3" t="s">
        <v>52</v>
      </c>
      <c r="C111" s="3" t="s">
        <v>70</v>
      </c>
    </row>
    <row r="112" spans="1:3" x14ac:dyDescent="0.25">
      <c r="A112" s="3" t="s">
        <v>51</v>
      </c>
      <c r="B112" s="3" t="s">
        <v>52</v>
      </c>
      <c r="C112" s="3" t="s">
        <v>71</v>
      </c>
    </row>
    <row r="113" spans="1:3" x14ac:dyDescent="0.25">
      <c r="A113" s="3" t="s">
        <v>51</v>
      </c>
      <c r="B113" s="3" t="s">
        <v>52</v>
      </c>
      <c r="C113" s="3" t="s">
        <v>72</v>
      </c>
    </row>
    <row r="114" spans="1:3" x14ac:dyDescent="0.25">
      <c r="A114" s="3" t="s">
        <v>51</v>
      </c>
      <c r="B114" s="3" t="s">
        <v>52</v>
      </c>
      <c r="C114" s="3" t="s">
        <v>73</v>
      </c>
    </row>
    <row r="115" spans="1:3" x14ac:dyDescent="0.25">
      <c r="A115" s="3" t="s">
        <v>51</v>
      </c>
      <c r="B115" s="3" t="s">
        <v>52</v>
      </c>
      <c r="C115" s="3" t="s">
        <v>74</v>
      </c>
    </row>
    <row r="116" spans="1:3" x14ac:dyDescent="0.25">
      <c r="A116" s="3" t="s">
        <v>51</v>
      </c>
      <c r="B116" s="3" t="s">
        <v>52</v>
      </c>
      <c r="C116" s="3" t="s">
        <v>75</v>
      </c>
    </row>
    <row r="117" spans="1:3" x14ac:dyDescent="0.25">
      <c r="A117" s="3" t="s">
        <v>51</v>
      </c>
      <c r="B117" s="3" t="s">
        <v>52</v>
      </c>
      <c r="C117" s="3" t="s">
        <v>2684</v>
      </c>
    </row>
    <row r="118" spans="1:3" x14ac:dyDescent="0.25">
      <c r="A118" s="3" t="s">
        <v>51</v>
      </c>
      <c r="B118" s="3" t="s">
        <v>52</v>
      </c>
      <c r="C118" s="3" t="s">
        <v>76</v>
      </c>
    </row>
    <row r="119" spans="1:3" x14ac:dyDescent="0.25">
      <c r="A119" s="3" t="s">
        <v>51</v>
      </c>
      <c r="B119" s="3" t="s">
        <v>52</v>
      </c>
      <c r="C119" s="3" t="s">
        <v>77</v>
      </c>
    </row>
    <row r="120" spans="1:3" x14ac:dyDescent="0.25">
      <c r="A120" s="3" t="s">
        <v>51</v>
      </c>
      <c r="B120" s="3" t="s">
        <v>52</v>
      </c>
      <c r="C120" s="3" t="s">
        <v>78</v>
      </c>
    </row>
    <row r="121" spans="1:3" x14ac:dyDescent="0.25">
      <c r="A121" s="3" t="s">
        <v>51</v>
      </c>
      <c r="B121" s="3" t="s">
        <v>52</v>
      </c>
      <c r="C121" s="3" t="s">
        <v>79</v>
      </c>
    </row>
    <row r="122" spans="1:3" x14ac:dyDescent="0.25">
      <c r="A122" s="3" t="s">
        <v>51</v>
      </c>
      <c r="B122" s="3" t="s">
        <v>52</v>
      </c>
      <c r="C122" s="3" t="s">
        <v>80</v>
      </c>
    </row>
    <row r="123" spans="1:3" x14ac:dyDescent="0.25">
      <c r="A123" s="3" t="s">
        <v>51</v>
      </c>
      <c r="B123" s="3" t="s">
        <v>52</v>
      </c>
      <c r="C123" s="3" t="s">
        <v>81</v>
      </c>
    </row>
    <row r="124" spans="1:3" x14ac:dyDescent="0.25">
      <c r="A124" s="3" t="s">
        <v>51</v>
      </c>
      <c r="B124" s="3" t="s">
        <v>52</v>
      </c>
      <c r="C124" s="3" t="s">
        <v>82</v>
      </c>
    </row>
    <row r="125" spans="1:3" x14ac:dyDescent="0.25">
      <c r="A125" s="3" t="s">
        <v>51</v>
      </c>
      <c r="B125" s="3" t="s">
        <v>52</v>
      </c>
      <c r="C125" s="3" t="s">
        <v>2685</v>
      </c>
    </row>
    <row r="126" spans="1:3" x14ac:dyDescent="0.25">
      <c r="A126" s="3" t="s">
        <v>51</v>
      </c>
      <c r="B126" s="3" t="s">
        <v>52</v>
      </c>
      <c r="C126" s="3" t="s">
        <v>83</v>
      </c>
    </row>
    <row r="127" spans="1:3" x14ac:dyDescent="0.25">
      <c r="A127" s="3" t="s">
        <v>51</v>
      </c>
      <c r="B127" s="3" t="s">
        <v>52</v>
      </c>
      <c r="C127" s="3" t="s">
        <v>84</v>
      </c>
    </row>
    <row r="128" spans="1:3" x14ac:dyDescent="0.25">
      <c r="A128" s="3" t="s">
        <v>51</v>
      </c>
      <c r="B128" s="3" t="s">
        <v>52</v>
      </c>
      <c r="C128" s="3" t="s">
        <v>85</v>
      </c>
    </row>
    <row r="129" spans="1:3" x14ac:dyDescent="0.25">
      <c r="A129" s="3" t="s">
        <v>51</v>
      </c>
      <c r="B129" s="3" t="s">
        <v>52</v>
      </c>
      <c r="C129" s="3" t="s">
        <v>86</v>
      </c>
    </row>
    <row r="130" spans="1:3" x14ac:dyDescent="0.25">
      <c r="A130" s="3" t="s">
        <v>51</v>
      </c>
      <c r="B130" s="3" t="s">
        <v>52</v>
      </c>
      <c r="C130" s="3" t="s">
        <v>87</v>
      </c>
    </row>
    <row r="131" spans="1:3" x14ac:dyDescent="0.25">
      <c r="A131" s="3" t="s">
        <v>51</v>
      </c>
      <c r="B131" s="3" t="s">
        <v>52</v>
      </c>
      <c r="C131" s="3" t="s">
        <v>88</v>
      </c>
    </row>
    <row r="132" spans="1:3" x14ac:dyDescent="0.25">
      <c r="A132" s="3" t="s">
        <v>51</v>
      </c>
      <c r="B132" s="3" t="s">
        <v>52</v>
      </c>
      <c r="C132" s="3" t="s">
        <v>89</v>
      </c>
    </row>
    <row r="133" spans="1:3" x14ac:dyDescent="0.25">
      <c r="A133" s="3" t="s">
        <v>51</v>
      </c>
      <c r="B133" s="3" t="s">
        <v>52</v>
      </c>
      <c r="C133" s="3" t="s">
        <v>90</v>
      </c>
    </row>
    <row r="134" spans="1:3" x14ac:dyDescent="0.25">
      <c r="A134" s="3" t="s">
        <v>51</v>
      </c>
      <c r="B134" s="3" t="s">
        <v>52</v>
      </c>
      <c r="C134" s="3" t="s">
        <v>91</v>
      </c>
    </row>
    <row r="135" spans="1:3" x14ac:dyDescent="0.25">
      <c r="A135" s="3" t="s">
        <v>51</v>
      </c>
      <c r="B135" s="3" t="s">
        <v>52</v>
      </c>
      <c r="C135" s="3" t="s">
        <v>92</v>
      </c>
    </row>
    <row r="136" spans="1:3" x14ac:dyDescent="0.25">
      <c r="A136" s="3" t="s">
        <v>51</v>
      </c>
      <c r="B136" s="3" t="s">
        <v>52</v>
      </c>
      <c r="C136" s="3" t="s">
        <v>93</v>
      </c>
    </row>
    <row r="137" spans="1:3" x14ac:dyDescent="0.25">
      <c r="A137" s="3" t="s">
        <v>51</v>
      </c>
      <c r="B137" s="3" t="s">
        <v>52</v>
      </c>
      <c r="C137" s="3" t="s">
        <v>94</v>
      </c>
    </row>
    <row r="138" spans="1:3" x14ac:dyDescent="0.25">
      <c r="A138" s="3" t="s">
        <v>51</v>
      </c>
      <c r="B138" s="3" t="s">
        <v>52</v>
      </c>
      <c r="C138" s="3" t="s">
        <v>95</v>
      </c>
    </row>
    <row r="139" spans="1:3" x14ac:dyDescent="0.25">
      <c r="A139" s="3" t="s">
        <v>51</v>
      </c>
      <c r="B139" s="3" t="s">
        <v>52</v>
      </c>
      <c r="C139" s="3" t="s">
        <v>96</v>
      </c>
    </row>
    <row r="140" spans="1:3" x14ac:dyDescent="0.25">
      <c r="A140" s="3" t="s">
        <v>51</v>
      </c>
      <c r="B140" s="3" t="s">
        <v>52</v>
      </c>
      <c r="C140" s="3" t="s">
        <v>97</v>
      </c>
    </row>
    <row r="141" spans="1:3" x14ac:dyDescent="0.25">
      <c r="A141" s="3" t="s">
        <v>51</v>
      </c>
      <c r="B141" s="3" t="s">
        <v>52</v>
      </c>
      <c r="C141" s="3" t="s">
        <v>98</v>
      </c>
    </row>
    <row r="142" spans="1:3" x14ac:dyDescent="0.25">
      <c r="A142" s="3" t="s">
        <v>51</v>
      </c>
      <c r="B142" s="3" t="s">
        <v>52</v>
      </c>
      <c r="C142" s="3" t="s">
        <v>99</v>
      </c>
    </row>
    <row r="143" spans="1:3" x14ac:dyDescent="0.25">
      <c r="A143" s="3" t="s">
        <v>51</v>
      </c>
      <c r="B143" s="3" t="s">
        <v>52</v>
      </c>
      <c r="C143" s="3" t="s">
        <v>100</v>
      </c>
    </row>
    <row r="144" spans="1:3" x14ac:dyDescent="0.25">
      <c r="A144" s="3" t="s">
        <v>51</v>
      </c>
      <c r="B144" s="3" t="s">
        <v>52</v>
      </c>
      <c r="C144" s="3" t="s">
        <v>101</v>
      </c>
    </row>
    <row r="145" spans="1:3" x14ac:dyDescent="0.25">
      <c r="A145" s="3" t="s">
        <v>51</v>
      </c>
      <c r="B145" s="3" t="s">
        <v>52</v>
      </c>
      <c r="C145" s="3" t="s">
        <v>102</v>
      </c>
    </row>
    <row r="146" spans="1:3" x14ac:dyDescent="0.25">
      <c r="A146" s="3" t="s">
        <v>51</v>
      </c>
      <c r="B146" s="3" t="s">
        <v>52</v>
      </c>
      <c r="C146" s="3" t="s">
        <v>103</v>
      </c>
    </row>
    <row r="147" spans="1:3" x14ac:dyDescent="0.25">
      <c r="A147" s="3" t="s">
        <v>51</v>
      </c>
      <c r="B147" s="3" t="s">
        <v>52</v>
      </c>
      <c r="C147" s="3" t="s">
        <v>104</v>
      </c>
    </row>
    <row r="148" spans="1:3" x14ac:dyDescent="0.25">
      <c r="A148" s="3" t="s">
        <v>51</v>
      </c>
      <c r="B148" s="3" t="s">
        <v>52</v>
      </c>
      <c r="C148" s="3" t="s">
        <v>105</v>
      </c>
    </row>
    <row r="149" spans="1:3" x14ac:dyDescent="0.25">
      <c r="A149" s="3" t="s">
        <v>51</v>
      </c>
      <c r="B149" s="3" t="s">
        <v>52</v>
      </c>
      <c r="C149" s="3" t="s">
        <v>106</v>
      </c>
    </row>
    <row r="150" spans="1:3" x14ac:dyDescent="0.25">
      <c r="A150" s="3" t="s">
        <v>51</v>
      </c>
      <c r="B150" s="3" t="s">
        <v>52</v>
      </c>
      <c r="C150" s="3" t="s">
        <v>107</v>
      </c>
    </row>
    <row r="151" spans="1:3" x14ac:dyDescent="0.25">
      <c r="A151" s="3" t="s">
        <v>51</v>
      </c>
      <c r="B151" s="3" t="s">
        <v>52</v>
      </c>
      <c r="C151" s="3" t="s">
        <v>108</v>
      </c>
    </row>
    <row r="152" spans="1:3" x14ac:dyDescent="0.25">
      <c r="A152" s="3" t="s">
        <v>51</v>
      </c>
      <c r="B152" s="3" t="s">
        <v>52</v>
      </c>
      <c r="C152" s="3" t="s">
        <v>109</v>
      </c>
    </row>
    <row r="153" spans="1:3" x14ac:dyDescent="0.25">
      <c r="A153" s="3" t="s">
        <v>51</v>
      </c>
      <c r="B153" s="3" t="s">
        <v>52</v>
      </c>
      <c r="C153" s="3" t="s">
        <v>110</v>
      </c>
    </row>
    <row r="154" spans="1:3" x14ac:dyDescent="0.25">
      <c r="A154" s="3" t="s">
        <v>51</v>
      </c>
      <c r="B154" s="3" t="s">
        <v>52</v>
      </c>
      <c r="C154" s="3" t="s">
        <v>111</v>
      </c>
    </row>
    <row r="155" spans="1:3" x14ac:dyDescent="0.25">
      <c r="A155" s="3" t="s">
        <v>51</v>
      </c>
      <c r="B155" s="3" t="s">
        <v>52</v>
      </c>
      <c r="C155" s="3" t="s">
        <v>112</v>
      </c>
    </row>
    <row r="156" spans="1:3" x14ac:dyDescent="0.25">
      <c r="A156" s="3" t="s">
        <v>51</v>
      </c>
      <c r="B156" s="3" t="s">
        <v>52</v>
      </c>
      <c r="C156" s="3" t="s">
        <v>2686</v>
      </c>
    </row>
    <row r="157" spans="1:3" x14ac:dyDescent="0.25">
      <c r="A157" s="3" t="s">
        <v>51</v>
      </c>
      <c r="B157" s="3" t="s">
        <v>52</v>
      </c>
      <c r="C157" s="3" t="s">
        <v>113</v>
      </c>
    </row>
    <row r="158" spans="1:3" x14ac:dyDescent="0.25">
      <c r="A158" s="3" t="s">
        <v>51</v>
      </c>
      <c r="B158" s="3" t="s">
        <v>52</v>
      </c>
      <c r="C158" s="3" t="s">
        <v>114</v>
      </c>
    </row>
    <row r="159" spans="1:3" x14ac:dyDescent="0.25">
      <c r="A159" s="3" t="s">
        <v>51</v>
      </c>
      <c r="B159" s="3" t="s">
        <v>52</v>
      </c>
      <c r="C159" s="3" t="s">
        <v>115</v>
      </c>
    </row>
    <row r="160" spans="1:3" x14ac:dyDescent="0.25">
      <c r="A160" s="3" t="s">
        <v>51</v>
      </c>
      <c r="B160" s="3" t="s">
        <v>52</v>
      </c>
      <c r="C160" s="3" t="s">
        <v>116</v>
      </c>
    </row>
    <row r="161" spans="1:3" x14ac:dyDescent="0.25">
      <c r="A161" s="3" t="s">
        <v>51</v>
      </c>
      <c r="B161" s="3" t="s">
        <v>52</v>
      </c>
      <c r="C161" s="3" t="s">
        <v>117</v>
      </c>
    </row>
    <row r="162" spans="1:3" x14ac:dyDescent="0.25">
      <c r="A162" s="3" t="s">
        <v>51</v>
      </c>
      <c r="B162" s="3" t="s">
        <v>52</v>
      </c>
      <c r="C162" s="3" t="s">
        <v>118</v>
      </c>
    </row>
    <row r="163" spans="1:3" x14ac:dyDescent="0.25">
      <c r="A163" s="3" t="s">
        <v>51</v>
      </c>
      <c r="B163" s="3" t="s">
        <v>52</v>
      </c>
      <c r="C163" s="3" t="s">
        <v>2687</v>
      </c>
    </row>
    <row r="164" spans="1:3" x14ac:dyDescent="0.25">
      <c r="A164" s="3" t="s">
        <v>51</v>
      </c>
      <c r="B164" s="3" t="s">
        <v>52</v>
      </c>
      <c r="C164" s="3" t="s">
        <v>119</v>
      </c>
    </row>
    <row r="165" spans="1:3" x14ac:dyDescent="0.25">
      <c r="A165" s="3" t="s">
        <v>51</v>
      </c>
      <c r="B165" s="3" t="s">
        <v>52</v>
      </c>
      <c r="C165" s="3" t="s">
        <v>120</v>
      </c>
    </row>
    <row r="166" spans="1:3" x14ac:dyDescent="0.25">
      <c r="A166" s="3" t="s">
        <v>51</v>
      </c>
      <c r="B166" s="3" t="s">
        <v>52</v>
      </c>
      <c r="C166" s="3" t="s">
        <v>121</v>
      </c>
    </row>
    <row r="167" spans="1:3" x14ac:dyDescent="0.25">
      <c r="A167" s="3" t="s">
        <v>51</v>
      </c>
      <c r="B167" s="3" t="s">
        <v>52</v>
      </c>
      <c r="C167" s="3" t="s">
        <v>122</v>
      </c>
    </row>
    <row r="168" spans="1:3" x14ac:dyDescent="0.25">
      <c r="A168" s="3" t="s">
        <v>51</v>
      </c>
      <c r="B168" s="3" t="s">
        <v>52</v>
      </c>
      <c r="C168" s="3" t="s">
        <v>123</v>
      </c>
    </row>
    <row r="169" spans="1:3" x14ac:dyDescent="0.25">
      <c r="A169" s="3" t="s">
        <v>51</v>
      </c>
      <c r="B169" s="3" t="s">
        <v>52</v>
      </c>
      <c r="C169" s="3" t="s">
        <v>124</v>
      </c>
    </row>
    <row r="170" spans="1:3" x14ac:dyDescent="0.25">
      <c r="A170" s="3" t="s">
        <v>51</v>
      </c>
      <c r="B170" s="3" t="s">
        <v>52</v>
      </c>
      <c r="C170" s="3" t="s">
        <v>125</v>
      </c>
    </row>
    <row r="171" spans="1:3" x14ac:dyDescent="0.25">
      <c r="A171" s="3" t="s">
        <v>51</v>
      </c>
      <c r="B171" s="3" t="s">
        <v>52</v>
      </c>
      <c r="C171" s="3" t="s">
        <v>126</v>
      </c>
    </row>
    <row r="172" spans="1:3" x14ac:dyDescent="0.25">
      <c r="A172" s="3" t="s">
        <v>51</v>
      </c>
      <c r="B172" s="3" t="s">
        <v>52</v>
      </c>
      <c r="C172" s="3" t="s">
        <v>127</v>
      </c>
    </row>
    <row r="173" spans="1:3" x14ac:dyDescent="0.25">
      <c r="A173" s="3" t="s">
        <v>51</v>
      </c>
      <c r="B173" s="3" t="s">
        <v>52</v>
      </c>
      <c r="C173" s="3" t="s">
        <v>128</v>
      </c>
    </row>
    <row r="174" spans="1:3" x14ac:dyDescent="0.25">
      <c r="A174" s="3" t="s">
        <v>51</v>
      </c>
      <c r="B174" s="3" t="s">
        <v>52</v>
      </c>
      <c r="C174" s="3" t="s">
        <v>129</v>
      </c>
    </row>
    <row r="175" spans="1:3" x14ac:dyDescent="0.25">
      <c r="A175" s="3" t="s">
        <v>51</v>
      </c>
      <c r="B175" s="3" t="s">
        <v>52</v>
      </c>
      <c r="C175" s="3" t="s">
        <v>130</v>
      </c>
    </row>
    <row r="176" spans="1:3" x14ac:dyDescent="0.25">
      <c r="A176" s="3" t="s">
        <v>51</v>
      </c>
      <c r="B176" s="3" t="s">
        <v>52</v>
      </c>
      <c r="C176" s="3" t="s">
        <v>131</v>
      </c>
    </row>
    <row r="177" spans="1:3" x14ac:dyDescent="0.25">
      <c r="A177" s="3" t="s">
        <v>51</v>
      </c>
      <c r="B177" s="3" t="s">
        <v>52</v>
      </c>
      <c r="C177" s="3" t="s">
        <v>132</v>
      </c>
    </row>
    <row r="178" spans="1:3" x14ac:dyDescent="0.25">
      <c r="A178" s="3" t="s">
        <v>51</v>
      </c>
      <c r="B178" s="3" t="s">
        <v>52</v>
      </c>
      <c r="C178" s="3" t="s">
        <v>133</v>
      </c>
    </row>
    <row r="179" spans="1:3" x14ac:dyDescent="0.25">
      <c r="A179" s="3" t="s">
        <v>51</v>
      </c>
      <c r="B179" s="3" t="s">
        <v>52</v>
      </c>
      <c r="C179" s="3" t="s">
        <v>134</v>
      </c>
    </row>
    <row r="180" spans="1:3" x14ac:dyDescent="0.25">
      <c r="A180" s="3" t="s">
        <v>51</v>
      </c>
      <c r="B180" s="3" t="s">
        <v>52</v>
      </c>
      <c r="C180" s="3" t="s">
        <v>135</v>
      </c>
    </row>
    <row r="181" spans="1:3" x14ac:dyDescent="0.25">
      <c r="A181" s="3" t="s">
        <v>51</v>
      </c>
      <c r="B181" s="3" t="s">
        <v>52</v>
      </c>
      <c r="C181" s="3" t="s">
        <v>136</v>
      </c>
    </row>
    <row r="182" spans="1:3" x14ac:dyDescent="0.25">
      <c r="A182" s="3" t="s">
        <v>51</v>
      </c>
      <c r="B182" s="3" t="s">
        <v>52</v>
      </c>
      <c r="C182" s="3" t="s">
        <v>137</v>
      </c>
    </row>
    <row r="183" spans="1:3" x14ac:dyDescent="0.25">
      <c r="A183" s="3" t="s">
        <v>51</v>
      </c>
      <c r="B183" s="3" t="s">
        <v>52</v>
      </c>
      <c r="C183" s="3" t="s">
        <v>2713</v>
      </c>
    </row>
    <row r="184" spans="1:3" x14ac:dyDescent="0.25">
      <c r="A184" s="3" t="s">
        <v>51</v>
      </c>
      <c r="B184" s="3" t="s">
        <v>52</v>
      </c>
      <c r="C184" s="3" t="s">
        <v>138</v>
      </c>
    </row>
    <row r="185" spans="1:3" x14ac:dyDescent="0.25">
      <c r="A185" s="3" t="s">
        <v>51</v>
      </c>
      <c r="B185" s="3" t="s">
        <v>52</v>
      </c>
      <c r="C185" s="3" t="s">
        <v>139</v>
      </c>
    </row>
    <row r="186" spans="1:3" x14ac:dyDescent="0.25">
      <c r="A186" s="3" t="s">
        <v>51</v>
      </c>
      <c r="B186" s="3" t="s">
        <v>52</v>
      </c>
      <c r="C186" s="3" t="s">
        <v>140</v>
      </c>
    </row>
    <row r="187" spans="1:3" x14ac:dyDescent="0.25">
      <c r="A187" s="3" t="s">
        <v>51</v>
      </c>
      <c r="B187" s="3" t="s">
        <v>52</v>
      </c>
      <c r="C187" s="3" t="s">
        <v>141</v>
      </c>
    </row>
    <row r="188" spans="1:3" x14ac:dyDescent="0.25">
      <c r="A188" s="3" t="s">
        <v>51</v>
      </c>
      <c r="B188" s="3" t="s">
        <v>52</v>
      </c>
      <c r="C188" s="3" t="s">
        <v>142</v>
      </c>
    </row>
    <row r="189" spans="1:3" x14ac:dyDescent="0.25">
      <c r="A189" s="3" t="s">
        <v>51</v>
      </c>
      <c r="B189" s="3" t="s">
        <v>52</v>
      </c>
      <c r="C189" s="3" t="s">
        <v>143</v>
      </c>
    </row>
    <row r="190" spans="1:3" x14ac:dyDescent="0.25">
      <c r="A190" s="3" t="s">
        <v>51</v>
      </c>
      <c r="B190" s="3" t="s">
        <v>52</v>
      </c>
      <c r="C190" s="3" t="s">
        <v>144</v>
      </c>
    </row>
    <row r="191" spans="1:3" x14ac:dyDescent="0.25">
      <c r="A191" s="3" t="s">
        <v>51</v>
      </c>
      <c r="B191" s="3" t="s">
        <v>52</v>
      </c>
      <c r="C191" s="3" t="s">
        <v>145</v>
      </c>
    </row>
    <row r="192" spans="1:3" x14ac:dyDescent="0.25">
      <c r="A192" s="3" t="s">
        <v>51</v>
      </c>
      <c r="B192" s="3" t="s">
        <v>52</v>
      </c>
      <c r="C192" s="3" t="s">
        <v>146</v>
      </c>
    </row>
    <row r="193" spans="1:3" x14ac:dyDescent="0.25">
      <c r="A193" s="3" t="s">
        <v>51</v>
      </c>
      <c r="B193" s="3" t="s">
        <v>52</v>
      </c>
      <c r="C193" s="3" t="s">
        <v>147</v>
      </c>
    </row>
    <row r="194" spans="1:3" x14ac:dyDescent="0.25">
      <c r="A194" s="3" t="s">
        <v>51</v>
      </c>
      <c r="B194" s="3" t="s">
        <v>52</v>
      </c>
      <c r="C194" s="3" t="s">
        <v>148</v>
      </c>
    </row>
    <row r="195" spans="1:3" x14ac:dyDescent="0.25">
      <c r="A195" s="3" t="s">
        <v>51</v>
      </c>
      <c r="B195" s="3" t="s">
        <v>52</v>
      </c>
      <c r="C195" s="3" t="s">
        <v>2688</v>
      </c>
    </row>
    <row r="196" spans="1:3" x14ac:dyDescent="0.25">
      <c r="A196" s="3" t="s">
        <v>51</v>
      </c>
      <c r="B196" s="3" t="s">
        <v>52</v>
      </c>
      <c r="C196" s="3" t="s">
        <v>149</v>
      </c>
    </row>
    <row r="197" spans="1:3" x14ac:dyDescent="0.25">
      <c r="A197" s="3" t="s">
        <v>51</v>
      </c>
      <c r="B197" s="3" t="s">
        <v>52</v>
      </c>
      <c r="C197" s="3" t="s">
        <v>150</v>
      </c>
    </row>
    <row r="198" spans="1:3" x14ac:dyDescent="0.25">
      <c r="A198" s="3" t="s">
        <v>51</v>
      </c>
      <c r="B198" s="3" t="s">
        <v>52</v>
      </c>
      <c r="C198" s="3" t="s">
        <v>151</v>
      </c>
    </row>
    <row r="199" spans="1:3" x14ac:dyDescent="0.25">
      <c r="A199" s="3" t="s">
        <v>51</v>
      </c>
      <c r="B199" s="3" t="s">
        <v>52</v>
      </c>
      <c r="C199" s="3" t="s">
        <v>2689</v>
      </c>
    </row>
    <row r="200" spans="1:3" x14ac:dyDescent="0.25">
      <c r="A200" s="3" t="s">
        <v>51</v>
      </c>
      <c r="B200" s="3" t="s">
        <v>52</v>
      </c>
      <c r="C200" s="3" t="s">
        <v>2689</v>
      </c>
    </row>
    <row r="201" spans="1:3" x14ac:dyDescent="0.25">
      <c r="A201" s="3" t="s">
        <v>51</v>
      </c>
      <c r="B201" s="3" t="s">
        <v>52</v>
      </c>
      <c r="C201" s="3" t="s">
        <v>152</v>
      </c>
    </row>
    <row r="202" spans="1:3" x14ac:dyDescent="0.25">
      <c r="A202" s="3" t="s">
        <v>51</v>
      </c>
      <c r="B202" s="3" t="s">
        <v>52</v>
      </c>
      <c r="C202" s="3" t="s">
        <v>153</v>
      </c>
    </row>
    <row r="203" spans="1:3" x14ac:dyDescent="0.25">
      <c r="A203" s="3" t="s">
        <v>51</v>
      </c>
      <c r="B203" s="3" t="s">
        <v>52</v>
      </c>
      <c r="C203" s="3" t="s">
        <v>154</v>
      </c>
    </row>
    <row r="204" spans="1:3" x14ac:dyDescent="0.25">
      <c r="A204" s="3" t="s">
        <v>51</v>
      </c>
      <c r="B204" s="3" t="s">
        <v>52</v>
      </c>
      <c r="C204" s="3" t="s">
        <v>155</v>
      </c>
    </row>
    <row r="205" spans="1:3" x14ac:dyDescent="0.25">
      <c r="A205" s="3" t="s">
        <v>51</v>
      </c>
      <c r="B205" s="3" t="s">
        <v>52</v>
      </c>
      <c r="C205" s="3" t="s">
        <v>156</v>
      </c>
    </row>
    <row r="206" spans="1:3" x14ac:dyDescent="0.25">
      <c r="A206" s="3" t="s">
        <v>51</v>
      </c>
      <c r="B206" s="3" t="s">
        <v>52</v>
      </c>
      <c r="C206" s="3" t="s">
        <v>157</v>
      </c>
    </row>
    <row r="207" spans="1:3" x14ac:dyDescent="0.25">
      <c r="A207" s="3" t="s">
        <v>51</v>
      </c>
      <c r="B207" s="3" t="s">
        <v>52</v>
      </c>
      <c r="C207" s="3" t="s">
        <v>158</v>
      </c>
    </row>
    <row r="208" spans="1:3" x14ac:dyDescent="0.25">
      <c r="A208" s="3" t="s">
        <v>51</v>
      </c>
      <c r="B208" s="3" t="s">
        <v>52</v>
      </c>
      <c r="C208" s="3" t="s">
        <v>159</v>
      </c>
    </row>
    <row r="209" spans="1:3" x14ac:dyDescent="0.25">
      <c r="A209" s="3" t="s">
        <v>51</v>
      </c>
      <c r="B209" s="3" t="s">
        <v>52</v>
      </c>
      <c r="C209" s="3" t="s">
        <v>160</v>
      </c>
    </row>
    <row r="210" spans="1:3" x14ac:dyDescent="0.25">
      <c r="A210" s="3" t="s">
        <v>51</v>
      </c>
      <c r="B210" s="3" t="s">
        <v>52</v>
      </c>
      <c r="C210" s="3" t="s">
        <v>161</v>
      </c>
    </row>
    <row r="211" spans="1:3" x14ac:dyDescent="0.25">
      <c r="A211" s="3" t="s">
        <v>51</v>
      </c>
      <c r="B211" s="3" t="s">
        <v>52</v>
      </c>
      <c r="C211" s="3" t="s">
        <v>162</v>
      </c>
    </row>
    <row r="212" spans="1:3" x14ac:dyDescent="0.25">
      <c r="A212" s="3" t="s">
        <v>51</v>
      </c>
      <c r="B212" s="3" t="s">
        <v>52</v>
      </c>
      <c r="C212" s="3" t="s">
        <v>163</v>
      </c>
    </row>
    <row r="213" spans="1:3" x14ac:dyDescent="0.25">
      <c r="A213" s="3" t="s">
        <v>51</v>
      </c>
      <c r="B213" s="3" t="s">
        <v>52</v>
      </c>
      <c r="C213" s="3" t="s">
        <v>164</v>
      </c>
    </row>
    <row r="214" spans="1:3" x14ac:dyDescent="0.25">
      <c r="A214" s="3" t="s">
        <v>51</v>
      </c>
      <c r="B214" s="3" t="s">
        <v>52</v>
      </c>
      <c r="C214" s="3" t="s">
        <v>165</v>
      </c>
    </row>
    <row r="215" spans="1:3" x14ac:dyDescent="0.25">
      <c r="A215" s="3" t="s">
        <v>51</v>
      </c>
      <c r="B215" s="3" t="s">
        <v>52</v>
      </c>
      <c r="C215" s="3" t="s">
        <v>166</v>
      </c>
    </row>
    <row r="216" spans="1:3" x14ac:dyDescent="0.25">
      <c r="A216" s="3" t="s">
        <v>51</v>
      </c>
      <c r="B216" s="3" t="s">
        <v>52</v>
      </c>
      <c r="C216" s="3" t="s">
        <v>167</v>
      </c>
    </row>
    <row r="217" spans="1:3" x14ac:dyDescent="0.25">
      <c r="A217" s="3" t="s">
        <v>51</v>
      </c>
      <c r="B217" s="3" t="s">
        <v>52</v>
      </c>
      <c r="C217" s="3" t="s">
        <v>168</v>
      </c>
    </row>
    <row r="218" spans="1:3" x14ac:dyDescent="0.25">
      <c r="A218" s="3" t="s">
        <v>51</v>
      </c>
      <c r="B218" s="3" t="s">
        <v>52</v>
      </c>
      <c r="C218" s="3" t="s">
        <v>169</v>
      </c>
    </row>
    <row r="219" spans="1:3" x14ac:dyDescent="0.25">
      <c r="A219" s="3" t="s">
        <v>51</v>
      </c>
      <c r="B219" s="3" t="s">
        <v>52</v>
      </c>
      <c r="C219" s="3" t="s">
        <v>170</v>
      </c>
    </row>
    <row r="220" spans="1:3" x14ac:dyDescent="0.25">
      <c r="A220" s="3" t="s">
        <v>51</v>
      </c>
      <c r="B220" s="3" t="s">
        <v>52</v>
      </c>
      <c r="C220" s="3" t="s">
        <v>171</v>
      </c>
    </row>
    <row r="221" spans="1:3" x14ac:dyDescent="0.25">
      <c r="A221" s="3" t="s">
        <v>51</v>
      </c>
      <c r="B221" s="3" t="s">
        <v>52</v>
      </c>
      <c r="C221" s="3" t="s">
        <v>172</v>
      </c>
    </row>
    <row r="222" spans="1:3" x14ac:dyDescent="0.25">
      <c r="A222" s="3" t="s">
        <v>51</v>
      </c>
      <c r="B222" s="3" t="s">
        <v>52</v>
      </c>
      <c r="C222" s="3" t="s">
        <v>173</v>
      </c>
    </row>
    <row r="223" spans="1:3" x14ac:dyDescent="0.25">
      <c r="A223" s="3" t="s">
        <v>51</v>
      </c>
      <c r="B223" s="3" t="s">
        <v>52</v>
      </c>
      <c r="C223" s="3" t="s">
        <v>174</v>
      </c>
    </row>
    <row r="224" spans="1:3" x14ac:dyDescent="0.25">
      <c r="A224" s="3" t="s">
        <v>51</v>
      </c>
      <c r="B224" s="3" t="s">
        <v>52</v>
      </c>
      <c r="C224" s="3" t="s">
        <v>175</v>
      </c>
    </row>
    <row r="225" spans="1:3" x14ac:dyDescent="0.25">
      <c r="A225" s="3" t="s">
        <v>51</v>
      </c>
      <c r="B225" s="3" t="s">
        <v>52</v>
      </c>
      <c r="C225" s="3" t="s">
        <v>176</v>
      </c>
    </row>
    <row r="226" spans="1:3" x14ac:dyDescent="0.25">
      <c r="A226" s="3" t="s">
        <v>51</v>
      </c>
      <c r="B226" s="3" t="s">
        <v>52</v>
      </c>
      <c r="C226" s="3" t="s">
        <v>177</v>
      </c>
    </row>
    <row r="227" spans="1:3" x14ac:dyDescent="0.25">
      <c r="A227" s="3" t="s">
        <v>51</v>
      </c>
      <c r="B227" s="3" t="s">
        <v>52</v>
      </c>
      <c r="C227" s="3" t="s">
        <v>178</v>
      </c>
    </row>
    <row r="228" spans="1:3" x14ac:dyDescent="0.25">
      <c r="A228" s="3" t="s">
        <v>51</v>
      </c>
      <c r="B228" s="3" t="s">
        <v>52</v>
      </c>
      <c r="C228" s="3" t="s">
        <v>179</v>
      </c>
    </row>
    <row r="229" spans="1:3" x14ac:dyDescent="0.25">
      <c r="A229" s="3" t="s">
        <v>51</v>
      </c>
      <c r="B229" s="3" t="s">
        <v>52</v>
      </c>
      <c r="C229" s="3" t="s">
        <v>180</v>
      </c>
    </row>
    <row r="230" spans="1:3" x14ac:dyDescent="0.25">
      <c r="A230" s="3" t="s">
        <v>51</v>
      </c>
      <c r="B230" s="3" t="s">
        <v>52</v>
      </c>
      <c r="C230" s="3" t="s">
        <v>181</v>
      </c>
    </row>
    <row r="231" spans="1:3" x14ac:dyDescent="0.25">
      <c r="A231" s="3" t="s">
        <v>51</v>
      </c>
      <c r="B231" s="3" t="s">
        <v>52</v>
      </c>
      <c r="C231" s="3" t="s">
        <v>182</v>
      </c>
    </row>
    <row r="232" spans="1:3" x14ac:dyDescent="0.25">
      <c r="A232" s="3" t="s">
        <v>51</v>
      </c>
      <c r="B232" s="3" t="s">
        <v>52</v>
      </c>
      <c r="C232" s="3" t="s">
        <v>2544</v>
      </c>
    </row>
    <row r="233" spans="1:3" x14ac:dyDescent="0.25">
      <c r="A233" s="3" t="s">
        <v>51</v>
      </c>
      <c r="B233" s="3" t="s">
        <v>52</v>
      </c>
      <c r="C233" s="3" t="s">
        <v>2596</v>
      </c>
    </row>
    <row r="234" spans="1:3" x14ac:dyDescent="0.25">
      <c r="A234" s="3" t="s">
        <v>51</v>
      </c>
      <c r="B234" s="3" t="s">
        <v>52</v>
      </c>
      <c r="C234" s="3" t="s">
        <v>2690</v>
      </c>
    </row>
    <row r="235" spans="1:3" x14ac:dyDescent="0.25">
      <c r="A235" s="3" t="s">
        <v>51</v>
      </c>
      <c r="B235" s="3" t="s">
        <v>52</v>
      </c>
      <c r="C235" s="3" t="s">
        <v>183</v>
      </c>
    </row>
    <row r="236" spans="1:3" x14ac:dyDescent="0.25">
      <c r="A236" s="3" t="s">
        <v>51</v>
      </c>
      <c r="B236" s="3" t="s">
        <v>52</v>
      </c>
      <c r="C236" s="3" t="s">
        <v>184</v>
      </c>
    </row>
    <row r="237" spans="1:3" x14ac:dyDescent="0.25">
      <c r="A237" s="3" t="s">
        <v>51</v>
      </c>
      <c r="B237" s="3" t="s">
        <v>52</v>
      </c>
      <c r="C237" s="3" t="s">
        <v>185</v>
      </c>
    </row>
    <row r="238" spans="1:3" x14ac:dyDescent="0.25">
      <c r="A238" s="3" t="s">
        <v>51</v>
      </c>
      <c r="B238" s="3" t="s">
        <v>52</v>
      </c>
      <c r="C238" s="3" t="s">
        <v>186</v>
      </c>
    </row>
    <row r="239" spans="1:3" x14ac:dyDescent="0.25">
      <c r="A239" s="3" t="s">
        <v>51</v>
      </c>
      <c r="B239" s="3" t="s">
        <v>52</v>
      </c>
      <c r="C239" s="3" t="s">
        <v>187</v>
      </c>
    </row>
    <row r="240" spans="1:3" x14ac:dyDescent="0.25">
      <c r="A240" s="3" t="s">
        <v>51</v>
      </c>
      <c r="B240" s="3" t="s">
        <v>52</v>
      </c>
      <c r="C240" s="3" t="s">
        <v>188</v>
      </c>
    </row>
    <row r="241" spans="1:3" x14ac:dyDescent="0.25">
      <c r="A241" s="3" t="s">
        <v>51</v>
      </c>
      <c r="B241" s="3" t="s">
        <v>52</v>
      </c>
      <c r="C241" s="3" t="s">
        <v>189</v>
      </c>
    </row>
    <row r="242" spans="1:3" x14ac:dyDescent="0.25">
      <c r="A242" s="3" t="s">
        <v>51</v>
      </c>
      <c r="B242" s="3" t="s">
        <v>52</v>
      </c>
      <c r="C242" s="3" t="s">
        <v>190</v>
      </c>
    </row>
    <row r="243" spans="1:3" x14ac:dyDescent="0.25">
      <c r="A243" s="3" t="s">
        <v>51</v>
      </c>
      <c r="B243" s="3" t="s">
        <v>52</v>
      </c>
      <c r="C243" s="3" t="s">
        <v>191</v>
      </c>
    </row>
    <row r="244" spans="1:3" x14ac:dyDescent="0.25">
      <c r="A244" s="3" t="s">
        <v>51</v>
      </c>
      <c r="B244" s="3" t="s">
        <v>52</v>
      </c>
      <c r="C244" s="3" t="s">
        <v>2537</v>
      </c>
    </row>
    <row r="245" spans="1:3" x14ac:dyDescent="0.25">
      <c r="A245" s="3" t="s">
        <v>51</v>
      </c>
      <c r="B245" s="3" t="s">
        <v>52</v>
      </c>
      <c r="C245" s="3" t="s">
        <v>2538</v>
      </c>
    </row>
    <row r="246" spans="1:3" x14ac:dyDescent="0.25">
      <c r="A246" s="3" t="s">
        <v>51</v>
      </c>
      <c r="B246" s="3" t="s">
        <v>52</v>
      </c>
      <c r="C246" s="3" t="s">
        <v>192</v>
      </c>
    </row>
    <row r="247" spans="1:3" x14ac:dyDescent="0.25">
      <c r="A247" s="3" t="s">
        <v>51</v>
      </c>
      <c r="B247" s="3" t="s">
        <v>52</v>
      </c>
      <c r="C247" s="3" t="s">
        <v>193</v>
      </c>
    </row>
    <row r="248" spans="1:3" x14ac:dyDescent="0.25">
      <c r="A248" s="3" t="s">
        <v>51</v>
      </c>
      <c r="B248" s="3" t="s">
        <v>52</v>
      </c>
      <c r="C248" s="3" t="s">
        <v>194</v>
      </c>
    </row>
    <row r="249" spans="1:3" x14ac:dyDescent="0.25">
      <c r="A249" s="3" t="s">
        <v>51</v>
      </c>
      <c r="B249" s="3" t="s">
        <v>52</v>
      </c>
      <c r="C249" s="3" t="s">
        <v>195</v>
      </c>
    </row>
    <row r="250" spans="1:3" x14ac:dyDescent="0.25">
      <c r="A250" s="3" t="s">
        <v>51</v>
      </c>
      <c r="B250" s="3" t="s">
        <v>52</v>
      </c>
      <c r="C250" s="3" t="s">
        <v>196</v>
      </c>
    </row>
    <row r="251" spans="1:3" x14ac:dyDescent="0.25">
      <c r="A251" s="3" t="s">
        <v>51</v>
      </c>
      <c r="B251" s="3" t="s">
        <v>52</v>
      </c>
      <c r="C251" s="3" t="s">
        <v>2691</v>
      </c>
    </row>
    <row r="252" spans="1:3" x14ac:dyDescent="0.25">
      <c r="A252" s="3" t="s">
        <v>51</v>
      </c>
      <c r="B252" s="3" t="s">
        <v>52</v>
      </c>
      <c r="C252" s="3" t="s">
        <v>197</v>
      </c>
    </row>
    <row r="253" spans="1:3" x14ac:dyDescent="0.25">
      <c r="A253" s="3" t="s">
        <v>51</v>
      </c>
      <c r="B253" s="3" t="s">
        <v>52</v>
      </c>
      <c r="C253" s="3" t="s">
        <v>198</v>
      </c>
    </row>
    <row r="254" spans="1:3" x14ac:dyDescent="0.25">
      <c r="A254" s="3" t="s">
        <v>51</v>
      </c>
      <c r="B254" s="3" t="s">
        <v>52</v>
      </c>
      <c r="C254" s="3" t="s">
        <v>199</v>
      </c>
    </row>
    <row r="255" spans="1:3" x14ac:dyDescent="0.25">
      <c r="A255" s="3" t="s">
        <v>51</v>
      </c>
      <c r="B255" s="3" t="s">
        <v>52</v>
      </c>
      <c r="C255" s="3" t="s">
        <v>200</v>
      </c>
    </row>
    <row r="256" spans="1:3" x14ac:dyDescent="0.25">
      <c r="A256" s="3" t="s">
        <v>51</v>
      </c>
      <c r="B256" s="3" t="s">
        <v>52</v>
      </c>
      <c r="C256" s="3" t="s">
        <v>201</v>
      </c>
    </row>
    <row r="257" spans="1:3" x14ac:dyDescent="0.25">
      <c r="A257" s="3" t="s">
        <v>51</v>
      </c>
      <c r="B257" s="3" t="s">
        <v>52</v>
      </c>
      <c r="C257" s="3" t="s">
        <v>2692</v>
      </c>
    </row>
    <row r="258" spans="1:3" x14ac:dyDescent="0.25">
      <c r="A258" s="3" t="s">
        <v>51</v>
      </c>
      <c r="B258" s="3" t="s">
        <v>52</v>
      </c>
      <c r="C258" s="3" t="s">
        <v>202</v>
      </c>
    </row>
    <row r="259" spans="1:3" x14ac:dyDescent="0.25">
      <c r="A259" s="3" t="s">
        <v>51</v>
      </c>
      <c r="B259" s="3" t="s">
        <v>52</v>
      </c>
      <c r="C259" s="3" t="s">
        <v>203</v>
      </c>
    </row>
    <row r="260" spans="1:3" x14ac:dyDescent="0.25">
      <c r="A260" s="3" t="s">
        <v>51</v>
      </c>
      <c r="B260" s="3" t="s">
        <v>52</v>
      </c>
      <c r="C260" s="3" t="s">
        <v>204</v>
      </c>
    </row>
    <row r="261" spans="1:3" x14ac:dyDescent="0.25">
      <c r="A261" s="3" t="s">
        <v>51</v>
      </c>
      <c r="B261" s="3" t="s">
        <v>52</v>
      </c>
      <c r="C261" s="3" t="s">
        <v>205</v>
      </c>
    </row>
    <row r="262" spans="1:3" x14ac:dyDescent="0.25">
      <c r="A262" s="3" t="s">
        <v>51</v>
      </c>
      <c r="B262" s="3" t="s">
        <v>52</v>
      </c>
      <c r="C262" s="3" t="s">
        <v>206</v>
      </c>
    </row>
    <row r="263" spans="1:3" x14ac:dyDescent="0.25">
      <c r="A263" s="3" t="s">
        <v>51</v>
      </c>
      <c r="B263" s="3" t="s">
        <v>52</v>
      </c>
      <c r="C263" s="3" t="s">
        <v>207</v>
      </c>
    </row>
    <row r="264" spans="1:3" x14ac:dyDescent="0.25">
      <c r="A264" s="3" t="s">
        <v>51</v>
      </c>
      <c r="B264" s="3" t="s">
        <v>52</v>
      </c>
      <c r="C264" s="3" t="s">
        <v>208</v>
      </c>
    </row>
    <row r="265" spans="1:3" x14ac:dyDescent="0.25">
      <c r="A265" s="3" t="s">
        <v>51</v>
      </c>
      <c r="B265" s="3" t="s">
        <v>52</v>
      </c>
      <c r="C265" s="3" t="s">
        <v>209</v>
      </c>
    </row>
    <row r="266" spans="1:3" x14ac:dyDescent="0.25">
      <c r="A266" s="3" t="s">
        <v>51</v>
      </c>
      <c r="B266" s="3" t="s">
        <v>52</v>
      </c>
      <c r="C266" s="3" t="s">
        <v>210</v>
      </c>
    </row>
    <row r="267" spans="1:3" x14ac:dyDescent="0.25">
      <c r="A267" s="3" t="s">
        <v>51</v>
      </c>
      <c r="B267" s="3" t="s">
        <v>52</v>
      </c>
      <c r="C267" s="3" t="s">
        <v>211</v>
      </c>
    </row>
    <row r="268" spans="1:3" x14ac:dyDescent="0.25">
      <c r="A268" s="3" t="s">
        <v>51</v>
      </c>
      <c r="B268" s="3" t="s">
        <v>52</v>
      </c>
      <c r="C268" s="3" t="s">
        <v>212</v>
      </c>
    </row>
    <row r="269" spans="1:3" x14ac:dyDescent="0.25">
      <c r="A269" s="3" t="s">
        <v>51</v>
      </c>
      <c r="B269" s="3" t="s">
        <v>52</v>
      </c>
      <c r="C269" s="3" t="s">
        <v>213</v>
      </c>
    </row>
    <row r="270" spans="1:3" x14ac:dyDescent="0.25">
      <c r="A270" s="3" t="s">
        <v>51</v>
      </c>
      <c r="B270" s="3" t="s">
        <v>52</v>
      </c>
      <c r="C270" s="3" t="s">
        <v>214</v>
      </c>
    </row>
    <row r="271" spans="1:3" x14ac:dyDescent="0.25">
      <c r="A271" s="3" t="s">
        <v>51</v>
      </c>
      <c r="B271" s="3" t="s">
        <v>52</v>
      </c>
      <c r="C271" s="3" t="s">
        <v>215</v>
      </c>
    </row>
    <row r="272" spans="1:3" x14ac:dyDescent="0.25">
      <c r="A272" s="3" t="s">
        <v>51</v>
      </c>
      <c r="B272" s="3" t="s">
        <v>52</v>
      </c>
      <c r="C272" s="3" t="s">
        <v>216</v>
      </c>
    </row>
    <row r="273" spans="1:3" x14ac:dyDescent="0.25">
      <c r="A273" s="3" t="s">
        <v>51</v>
      </c>
      <c r="B273" s="3" t="s">
        <v>52</v>
      </c>
      <c r="C273" s="3" t="s">
        <v>217</v>
      </c>
    </row>
    <row r="274" spans="1:3" x14ac:dyDescent="0.25">
      <c r="A274" s="3" t="s">
        <v>51</v>
      </c>
      <c r="B274" s="3" t="s">
        <v>52</v>
      </c>
      <c r="C274" s="3" t="s">
        <v>218</v>
      </c>
    </row>
    <row r="275" spans="1:3" x14ac:dyDescent="0.25">
      <c r="A275" s="3" t="s">
        <v>51</v>
      </c>
      <c r="B275" s="3" t="s">
        <v>52</v>
      </c>
      <c r="C275" s="3" t="s">
        <v>219</v>
      </c>
    </row>
    <row r="276" spans="1:3" x14ac:dyDescent="0.25">
      <c r="A276" s="3" t="s">
        <v>51</v>
      </c>
      <c r="B276" s="3" t="s">
        <v>220</v>
      </c>
      <c r="C276" s="3" t="s">
        <v>221</v>
      </c>
    </row>
    <row r="277" spans="1:3" x14ac:dyDescent="0.25">
      <c r="A277" s="3" t="s">
        <v>51</v>
      </c>
      <c r="B277" s="3" t="s">
        <v>220</v>
      </c>
      <c r="C277" s="3" t="s">
        <v>222</v>
      </c>
    </row>
    <row r="278" spans="1:3" x14ac:dyDescent="0.25">
      <c r="A278" s="3" t="s">
        <v>51</v>
      </c>
      <c r="B278" s="3" t="s">
        <v>220</v>
      </c>
      <c r="C278" s="3" t="s">
        <v>223</v>
      </c>
    </row>
    <row r="279" spans="1:3" x14ac:dyDescent="0.25">
      <c r="A279" s="3" t="s">
        <v>51</v>
      </c>
      <c r="B279" s="3" t="s">
        <v>220</v>
      </c>
      <c r="C279" s="3" t="s">
        <v>224</v>
      </c>
    </row>
    <row r="280" spans="1:3" x14ac:dyDescent="0.25">
      <c r="A280" s="3" t="s">
        <v>51</v>
      </c>
      <c r="B280" s="3" t="s">
        <v>220</v>
      </c>
      <c r="C280" s="3" t="s">
        <v>225</v>
      </c>
    </row>
    <row r="281" spans="1:3" x14ac:dyDescent="0.25">
      <c r="A281" s="3" t="s">
        <v>51</v>
      </c>
      <c r="B281" s="3" t="s">
        <v>220</v>
      </c>
      <c r="C281" s="3" t="s">
        <v>226</v>
      </c>
    </row>
    <row r="282" spans="1:3" x14ac:dyDescent="0.25">
      <c r="A282" s="3" t="s">
        <v>51</v>
      </c>
      <c r="B282" s="3" t="s">
        <v>220</v>
      </c>
      <c r="C282" s="3" t="s">
        <v>227</v>
      </c>
    </row>
    <row r="283" spans="1:3" x14ac:dyDescent="0.25">
      <c r="A283" s="3" t="s">
        <v>51</v>
      </c>
      <c r="B283" s="3" t="s">
        <v>220</v>
      </c>
      <c r="C283" s="3" t="s">
        <v>228</v>
      </c>
    </row>
    <row r="284" spans="1:3" x14ac:dyDescent="0.25">
      <c r="A284" s="9" t="s">
        <v>51</v>
      </c>
      <c r="B284" s="9" t="s">
        <v>220</v>
      </c>
      <c r="C284" s="9" t="s">
        <v>229</v>
      </c>
    </row>
    <row r="285" spans="1:3" x14ac:dyDescent="0.25">
      <c r="A285" s="3" t="s">
        <v>51</v>
      </c>
      <c r="B285" s="3" t="s">
        <v>220</v>
      </c>
      <c r="C285" s="3" t="s">
        <v>230</v>
      </c>
    </row>
    <row r="286" spans="1:3" x14ac:dyDescent="0.25">
      <c r="A286" s="3" t="s">
        <v>51</v>
      </c>
      <c r="B286" s="3" t="s">
        <v>220</v>
      </c>
      <c r="C286" s="3" t="s">
        <v>231</v>
      </c>
    </row>
    <row r="287" spans="1:3" x14ac:dyDescent="0.25">
      <c r="A287" s="3" t="s">
        <v>51</v>
      </c>
      <c r="B287" s="3" t="s">
        <v>220</v>
      </c>
      <c r="C287" s="3" t="s">
        <v>232</v>
      </c>
    </row>
    <row r="288" spans="1:3" x14ac:dyDescent="0.25">
      <c r="A288" s="3" t="s">
        <v>51</v>
      </c>
      <c r="B288" s="3" t="s">
        <v>220</v>
      </c>
      <c r="C288" s="3" t="s">
        <v>233</v>
      </c>
    </row>
    <row r="289" spans="1:3" x14ac:dyDescent="0.25">
      <c r="A289" s="3" t="s">
        <v>51</v>
      </c>
      <c r="B289" s="3" t="s">
        <v>220</v>
      </c>
      <c r="C289" s="3" t="s">
        <v>234</v>
      </c>
    </row>
    <row r="290" spans="1:3" x14ac:dyDescent="0.25">
      <c r="A290" s="3" t="s">
        <v>51</v>
      </c>
      <c r="B290" s="3" t="s">
        <v>220</v>
      </c>
      <c r="C290" s="3" t="s">
        <v>235</v>
      </c>
    </row>
    <row r="291" spans="1:3" x14ac:dyDescent="0.25">
      <c r="A291" s="3" t="s">
        <v>51</v>
      </c>
      <c r="B291" s="3" t="s">
        <v>220</v>
      </c>
      <c r="C291" s="3" t="s">
        <v>236</v>
      </c>
    </row>
    <row r="292" spans="1:3" x14ac:dyDescent="0.25">
      <c r="A292" s="3" t="s">
        <v>51</v>
      </c>
      <c r="B292" s="3" t="s">
        <v>220</v>
      </c>
      <c r="C292" s="3" t="s">
        <v>237</v>
      </c>
    </row>
    <row r="293" spans="1:3" x14ac:dyDescent="0.25">
      <c r="A293" s="3" t="s">
        <v>51</v>
      </c>
      <c r="B293" s="3" t="s">
        <v>220</v>
      </c>
      <c r="C293" s="3" t="s">
        <v>239</v>
      </c>
    </row>
    <row r="294" spans="1:3" x14ac:dyDescent="0.25">
      <c r="A294" s="3" t="s">
        <v>51</v>
      </c>
      <c r="B294" s="3" t="s">
        <v>220</v>
      </c>
      <c r="C294" s="3" t="s">
        <v>240</v>
      </c>
    </row>
    <row r="295" spans="1:3" x14ac:dyDescent="0.25">
      <c r="A295" s="3" t="s">
        <v>51</v>
      </c>
      <c r="B295" s="3" t="s">
        <v>220</v>
      </c>
      <c r="C295" s="3" t="s">
        <v>241</v>
      </c>
    </row>
    <row r="296" spans="1:3" x14ac:dyDescent="0.25">
      <c r="A296" s="3" t="s">
        <v>51</v>
      </c>
      <c r="B296" s="3" t="s">
        <v>220</v>
      </c>
      <c r="C296" s="3" t="s">
        <v>242</v>
      </c>
    </row>
    <row r="297" spans="1:3" x14ac:dyDescent="0.25">
      <c r="A297" s="3" t="s">
        <v>51</v>
      </c>
      <c r="B297" s="3" t="s">
        <v>220</v>
      </c>
      <c r="C297" s="3" t="s">
        <v>243</v>
      </c>
    </row>
    <row r="298" spans="1:3" x14ac:dyDescent="0.25">
      <c r="A298" s="3" t="s">
        <v>51</v>
      </c>
      <c r="B298" s="3" t="s">
        <v>220</v>
      </c>
      <c r="C298" s="3" t="s">
        <v>244</v>
      </c>
    </row>
    <row r="299" spans="1:3" x14ac:dyDescent="0.25">
      <c r="A299" s="3" t="s">
        <v>51</v>
      </c>
      <c r="B299" s="3" t="s">
        <v>220</v>
      </c>
      <c r="C299" s="3" t="s">
        <v>245</v>
      </c>
    </row>
    <row r="300" spans="1:3" x14ac:dyDescent="0.25">
      <c r="A300" s="3" t="s">
        <v>51</v>
      </c>
      <c r="B300" s="3" t="s">
        <v>220</v>
      </c>
      <c r="C300" s="3" t="s">
        <v>246</v>
      </c>
    </row>
    <row r="301" spans="1:3" x14ac:dyDescent="0.25">
      <c r="A301" s="3" t="s">
        <v>51</v>
      </c>
      <c r="B301" s="3" t="s">
        <v>220</v>
      </c>
      <c r="C301" s="3" t="s">
        <v>247</v>
      </c>
    </row>
    <row r="302" spans="1:3" x14ac:dyDescent="0.25">
      <c r="A302" s="3" t="s">
        <v>51</v>
      </c>
      <c r="B302" s="3" t="s">
        <v>220</v>
      </c>
      <c r="C302" s="3" t="s">
        <v>248</v>
      </c>
    </row>
    <row r="303" spans="1:3" x14ac:dyDescent="0.25">
      <c r="A303" s="3" t="s">
        <v>51</v>
      </c>
      <c r="B303" s="3" t="s">
        <v>220</v>
      </c>
      <c r="C303" s="3" t="s">
        <v>249</v>
      </c>
    </row>
    <row r="304" spans="1:3" x14ac:dyDescent="0.25">
      <c r="A304" s="3" t="s">
        <v>51</v>
      </c>
      <c r="B304" s="3" t="s">
        <v>220</v>
      </c>
      <c r="C304" s="3" t="s">
        <v>250</v>
      </c>
    </row>
    <row r="305" spans="1:3" x14ac:dyDescent="0.25">
      <c r="A305" s="3" t="s">
        <v>51</v>
      </c>
      <c r="B305" s="3" t="s">
        <v>220</v>
      </c>
      <c r="C305" s="3" t="s">
        <v>251</v>
      </c>
    </row>
    <row r="306" spans="1:3" x14ac:dyDescent="0.25">
      <c r="A306" s="3" t="s">
        <v>51</v>
      </c>
      <c r="B306" s="3" t="s">
        <v>220</v>
      </c>
      <c r="C306" s="3" t="s">
        <v>252</v>
      </c>
    </row>
    <row r="307" spans="1:3" x14ac:dyDescent="0.25">
      <c r="A307" s="3" t="s">
        <v>51</v>
      </c>
      <c r="B307" s="3" t="s">
        <v>220</v>
      </c>
      <c r="C307" s="3" t="s">
        <v>253</v>
      </c>
    </row>
    <row r="308" spans="1:3" x14ac:dyDescent="0.25">
      <c r="A308" s="3" t="s">
        <v>51</v>
      </c>
      <c r="B308" s="3" t="s">
        <v>220</v>
      </c>
      <c r="C308" s="3" t="s">
        <v>254</v>
      </c>
    </row>
    <row r="309" spans="1:3" x14ac:dyDescent="0.25">
      <c r="A309" s="3" t="s">
        <v>51</v>
      </c>
      <c r="B309" s="3" t="s">
        <v>220</v>
      </c>
      <c r="C309" s="3" t="s">
        <v>255</v>
      </c>
    </row>
    <row r="310" spans="1:3" x14ac:dyDescent="0.25">
      <c r="A310" s="3" t="s">
        <v>51</v>
      </c>
      <c r="B310" s="3" t="s">
        <v>220</v>
      </c>
      <c r="C310" s="3" t="s">
        <v>2525</v>
      </c>
    </row>
    <row r="311" spans="1:3" x14ac:dyDescent="0.25">
      <c r="A311" s="3" t="s">
        <v>51</v>
      </c>
      <c r="B311" s="3" t="s">
        <v>220</v>
      </c>
      <c r="C311" s="3" t="s">
        <v>256</v>
      </c>
    </row>
    <row r="312" spans="1:3" x14ac:dyDescent="0.25">
      <c r="A312" s="3" t="s">
        <v>51</v>
      </c>
      <c r="B312" s="3" t="s">
        <v>220</v>
      </c>
      <c r="C312" s="3" t="s">
        <v>257</v>
      </c>
    </row>
    <row r="313" spans="1:3" x14ac:dyDescent="0.25">
      <c r="A313" s="3" t="s">
        <v>51</v>
      </c>
      <c r="B313" s="3" t="s">
        <v>220</v>
      </c>
      <c r="C313" s="3" t="s">
        <v>258</v>
      </c>
    </row>
    <row r="314" spans="1:3" x14ac:dyDescent="0.25">
      <c r="A314" s="3" t="s">
        <v>51</v>
      </c>
      <c r="B314" s="3" t="s">
        <v>220</v>
      </c>
      <c r="C314" s="3" t="s">
        <v>259</v>
      </c>
    </row>
    <row r="315" spans="1:3" x14ac:dyDescent="0.25">
      <c r="A315" s="3" t="s">
        <v>51</v>
      </c>
      <c r="B315" s="3" t="s">
        <v>220</v>
      </c>
      <c r="C315" s="3" t="s">
        <v>260</v>
      </c>
    </row>
    <row r="316" spans="1:3" x14ac:dyDescent="0.25">
      <c r="A316" s="3" t="s">
        <v>51</v>
      </c>
      <c r="B316" s="3" t="s">
        <v>220</v>
      </c>
      <c r="C316" s="3" t="s">
        <v>122</v>
      </c>
    </row>
    <row r="317" spans="1:3" x14ac:dyDescent="0.25">
      <c r="A317" s="3" t="s">
        <v>51</v>
      </c>
      <c r="B317" s="3" t="s">
        <v>220</v>
      </c>
      <c r="C317" s="3" t="s">
        <v>261</v>
      </c>
    </row>
    <row r="318" spans="1:3" x14ac:dyDescent="0.25">
      <c r="A318" s="3" t="s">
        <v>51</v>
      </c>
      <c r="B318" s="3" t="s">
        <v>220</v>
      </c>
      <c r="C318" s="3" t="s">
        <v>262</v>
      </c>
    </row>
    <row r="319" spans="1:3" x14ac:dyDescent="0.25">
      <c r="A319" s="3" t="s">
        <v>51</v>
      </c>
      <c r="B319" s="3" t="s">
        <v>220</v>
      </c>
      <c r="C319" s="3" t="s">
        <v>263</v>
      </c>
    </row>
    <row r="320" spans="1:3" x14ac:dyDescent="0.25">
      <c r="A320" s="3" t="s">
        <v>51</v>
      </c>
      <c r="B320" s="3" t="s">
        <v>220</v>
      </c>
      <c r="C320" s="3" t="s">
        <v>264</v>
      </c>
    </row>
    <row r="321" spans="1:3" x14ac:dyDescent="0.25">
      <c r="A321" s="3" t="s">
        <v>51</v>
      </c>
      <c r="B321" s="3" t="s">
        <v>220</v>
      </c>
      <c r="C321" s="3" t="s">
        <v>265</v>
      </c>
    </row>
    <row r="322" spans="1:3" x14ac:dyDescent="0.25">
      <c r="A322" s="3" t="s">
        <v>51</v>
      </c>
      <c r="B322" s="3" t="s">
        <v>220</v>
      </c>
      <c r="C322" s="3" t="s">
        <v>266</v>
      </c>
    </row>
    <row r="323" spans="1:3" x14ac:dyDescent="0.25">
      <c r="A323" s="3" t="s">
        <v>51</v>
      </c>
      <c r="B323" s="3" t="s">
        <v>220</v>
      </c>
      <c r="C323" s="3" t="s">
        <v>267</v>
      </c>
    </row>
    <row r="324" spans="1:3" x14ac:dyDescent="0.25">
      <c r="A324" s="3" t="s">
        <v>51</v>
      </c>
      <c r="B324" s="3" t="s">
        <v>220</v>
      </c>
      <c r="C324" s="3" t="s">
        <v>268</v>
      </c>
    </row>
    <row r="325" spans="1:3" x14ac:dyDescent="0.25">
      <c r="A325" s="3" t="s">
        <v>51</v>
      </c>
      <c r="B325" s="3" t="s">
        <v>220</v>
      </c>
      <c r="C325" s="3" t="s">
        <v>269</v>
      </c>
    </row>
    <row r="326" spans="1:3" x14ac:dyDescent="0.25">
      <c r="A326" s="3" t="s">
        <v>51</v>
      </c>
      <c r="B326" s="3" t="s">
        <v>220</v>
      </c>
      <c r="C326" s="3" t="s">
        <v>270</v>
      </c>
    </row>
    <row r="327" spans="1:3" x14ac:dyDescent="0.25">
      <c r="A327" s="3" t="s">
        <v>51</v>
      </c>
      <c r="B327" s="3" t="s">
        <v>220</v>
      </c>
      <c r="C327" s="3" t="s">
        <v>271</v>
      </c>
    </row>
    <row r="328" spans="1:3" x14ac:dyDescent="0.25">
      <c r="A328" s="3" t="s">
        <v>51</v>
      </c>
      <c r="B328" s="3" t="s">
        <v>220</v>
      </c>
      <c r="C328" s="3" t="s">
        <v>272</v>
      </c>
    </row>
    <row r="329" spans="1:3" x14ac:dyDescent="0.25">
      <c r="A329" s="3" t="s">
        <v>51</v>
      </c>
      <c r="B329" s="3" t="s">
        <v>220</v>
      </c>
      <c r="C329" s="3" t="s">
        <v>273</v>
      </c>
    </row>
    <row r="330" spans="1:3" x14ac:dyDescent="0.25">
      <c r="A330" s="3" t="s">
        <v>51</v>
      </c>
      <c r="B330" s="3" t="s">
        <v>220</v>
      </c>
      <c r="C330" s="3" t="s">
        <v>274</v>
      </c>
    </row>
    <row r="331" spans="1:3" x14ac:dyDescent="0.25">
      <c r="A331" s="3" t="s">
        <v>51</v>
      </c>
      <c r="B331" s="3" t="s">
        <v>220</v>
      </c>
      <c r="C331" s="3" t="s">
        <v>275</v>
      </c>
    </row>
    <row r="332" spans="1:3" x14ac:dyDescent="0.25">
      <c r="A332" s="3" t="s">
        <v>51</v>
      </c>
      <c r="B332" s="3" t="s">
        <v>220</v>
      </c>
      <c r="C332" s="3" t="s">
        <v>276</v>
      </c>
    </row>
    <row r="333" spans="1:3" x14ac:dyDescent="0.25">
      <c r="A333" s="3" t="s">
        <v>51</v>
      </c>
      <c r="B333" s="3" t="s">
        <v>220</v>
      </c>
      <c r="C333" s="3" t="s">
        <v>277</v>
      </c>
    </row>
    <row r="334" spans="1:3" x14ac:dyDescent="0.25">
      <c r="A334" s="3" t="s">
        <v>51</v>
      </c>
      <c r="B334" s="3" t="s">
        <v>220</v>
      </c>
      <c r="C334" s="3" t="s">
        <v>278</v>
      </c>
    </row>
    <row r="335" spans="1:3" x14ac:dyDescent="0.25">
      <c r="A335" s="3" t="s">
        <v>51</v>
      </c>
      <c r="B335" s="3" t="s">
        <v>220</v>
      </c>
      <c r="C335" s="3" t="s">
        <v>279</v>
      </c>
    </row>
    <row r="336" spans="1:3" x14ac:dyDescent="0.25">
      <c r="A336" s="3" t="s">
        <v>51</v>
      </c>
      <c r="B336" s="3" t="s">
        <v>220</v>
      </c>
      <c r="C336" s="3" t="s">
        <v>280</v>
      </c>
    </row>
    <row r="337" spans="1:3" x14ac:dyDescent="0.25">
      <c r="A337" s="3" t="s">
        <v>51</v>
      </c>
      <c r="B337" s="3" t="s">
        <v>220</v>
      </c>
      <c r="C337" s="3" t="s">
        <v>281</v>
      </c>
    </row>
    <row r="338" spans="1:3" x14ac:dyDescent="0.25">
      <c r="A338" s="3" t="s">
        <v>51</v>
      </c>
      <c r="B338" s="3" t="s">
        <v>220</v>
      </c>
      <c r="C338" s="3" t="s">
        <v>282</v>
      </c>
    </row>
    <row r="339" spans="1:3" x14ac:dyDescent="0.25">
      <c r="A339" s="3" t="s">
        <v>51</v>
      </c>
      <c r="B339" s="3" t="s">
        <v>220</v>
      </c>
      <c r="C339" s="3" t="s">
        <v>283</v>
      </c>
    </row>
    <row r="340" spans="1:3" x14ac:dyDescent="0.25">
      <c r="A340" s="3" t="s">
        <v>51</v>
      </c>
      <c r="B340" s="3" t="s">
        <v>220</v>
      </c>
      <c r="C340" s="3" t="s">
        <v>284</v>
      </c>
    </row>
    <row r="341" spans="1:3" x14ac:dyDescent="0.25">
      <c r="A341" s="3" t="s">
        <v>51</v>
      </c>
      <c r="B341" s="3" t="s">
        <v>220</v>
      </c>
      <c r="C341" s="3" t="s">
        <v>285</v>
      </c>
    </row>
    <row r="342" spans="1:3" x14ac:dyDescent="0.25">
      <c r="A342" s="3" t="s">
        <v>51</v>
      </c>
      <c r="B342" s="3" t="s">
        <v>220</v>
      </c>
      <c r="C342" s="3" t="s">
        <v>286</v>
      </c>
    </row>
    <row r="343" spans="1:3" x14ac:dyDescent="0.25">
      <c r="A343" s="3" t="s">
        <v>51</v>
      </c>
      <c r="B343" s="3" t="s">
        <v>220</v>
      </c>
      <c r="C343" s="3" t="s">
        <v>287</v>
      </c>
    </row>
    <row r="344" spans="1:3" x14ac:dyDescent="0.25">
      <c r="A344" s="3" t="s">
        <v>51</v>
      </c>
      <c r="B344" s="3" t="s">
        <v>220</v>
      </c>
      <c r="C344" s="3" t="s">
        <v>288</v>
      </c>
    </row>
    <row r="345" spans="1:3" x14ac:dyDescent="0.25">
      <c r="A345" s="3" t="s">
        <v>51</v>
      </c>
      <c r="B345" s="3" t="s">
        <v>220</v>
      </c>
      <c r="C345" s="3" t="s">
        <v>289</v>
      </c>
    </row>
    <row r="346" spans="1:3" x14ac:dyDescent="0.25">
      <c r="A346" s="3" t="s">
        <v>51</v>
      </c>
      <c r="B346" s="3" t="s">
        <v>220</v>
      </c>
      <c r="C346" s="3" t="s">
        <v>290</v>
      </c>
    </row>
    <row r="347" spans="1:3" x14ac:dyDescent="0.25">
      <c r="A347" s="3" t="s">
        <v>51</v>
      </c>
      <c r="B347" s="3" t="s">
        <v>220</v>
      </c>
      <c r="C347" s="3" t="s">
        <v>291</v>
      </c>
    </row>
    <row r="348" spans="1:3" x14ac:dyDescent="0.25">
      <c r="A348" s="3" t="s">
        <v>51</v>
      </c>
      <c r="B348" s="3" t="s">
        <v>220</v>
      </c>
      <c r="C348" s="3" t="s">
        <v>292</v>
      </c>
    </row>
    <row r="349" spans="1:3" x14ac:dyDescent="0.25">
      <c r="A349" s="3" t="s">
        <v>51</v>
      </c>
      <c r="B349" s="3" t="s">
        <v>220</v>
      </c>
      <c r="C349" s="3" t="s">
        <v>181</v>
      </c>
    </row>
    <row r="350" spans="1:3" x14ac:dyDescent="0.25">
      <c r="A350" s="3" t="s">
        <v>51</v>
      </c>
      <c r="B350" s="3" t="s">
        <v>220</v>
      </c>
      <c r="C350" s="3" t="s">
        <v>293</v>
      </c>
    </row>
    <row r="351" spans="1:3" x14ac:dyDescent="0.25">
      <c r="A351" s="3" t="s">
        <v>51</v>
      </c>
      <c r="B351" s="3" t="s">
        <v>220</v>
      </c>
      <c r="C351" s="3" t="s">
        <v>294</v>
      </c>
    </row>
    <row r="352" spans="1:3" x14ac:dyDescent="0.25">
      <c r="A352" s="3" t="s">
        <v>51</v>
      </c>
      <c r="B352" s="3" t="s">
        <v>220</v>
      </c>
      <c r="C352" s="3" t="s">
        <v>295</v>
      </c>
    </row>
    <row r="353" spans="1:3" x14ac:dyDescent="0.25">
      <c r="A353" s="3" t="s">
        <v>51</v>
      </c>
      <c r="B353" s="3" t="s">
        <v>220</v>
      </c>
      <c r="C353" s="3" t="s">
        <v>296</v>
      </c>
    </row>
    <row r="354" spans="1:3" x14ac:dyDescent="0.25">
      <c r="A354" s="3" t="s">
        <v>51</v>
      </c>
      <c r="B354" s="3" t="s">
        <v>220</v>
      </c>
      <c r="C354" s="3" t="s">
        <v>297</v>
      </c>
    </row>
    <row r="355" spans="1:3" x14ac:dyDescent="0.25">
      <c r="A355" s="3" t="s">
        <v>51</v>
      </c>
      <c r="B355" s="3" t="s">
        <v>220</v>
      </c>
      <c r="C355" s="3" t="s">
        <v>298</v>
      </c>
    </row>
    <row r="356" spans="1:3" x14ac:dyDescent="0.25">
      <c r="A356" s="3" t="s">
        <v>51</v>
      </c>
      <c r="B356" s="3" t="s">
        <v>220</v>
      </c>
      <c r="C356" s="3" t="s">
        <v>299</v>
      </c>
    </row>
    <row r="357" spans="1:3" x14ac:dyDescent="0.25">
      <c r="A357" s="3" t="s">
        <v>51</v>
      </c>
      <c r="B357" s="3" t="s">
        <v>220</v>
      </c>
      <c r="C357" s="3" t="s">
        <v>300</v>
      </c>
    </row>
    <row r="358" spans="1:3" x14ac:dyDescent="0.25">
      <c r="A358" s="3" t="s">
        <v>51</v>
      </c>
      <c r="B358" s="3" t="s">
        <v>220</v>
      </c>
      <c r="C358" s="3" t="s">
        <v>2539</v>
      </c>
    </row>
    <row r="359" spans="1:3" x14ac:dyDescent="0.25">
      <c r="A359" s="3" t="s">
        <v>51</v>
      </c>
      <c r="B359" s="3" t="s">
        <v>220</v>
      </c>
      <c r="C359" s="3" t="s">
        <v>2634</v>
      </c>
    </row>
    <row r="360" spans="1:3" x14ac:dyDescent="0.25">
      <c r="A360" s="3" t="s">
        <v>51</v>
      </c>
      <c r="B360" s="3" t="s">
        <v>220</v>
      </c>
      <c r="C360" s="3" t="s">
        <v>301</v>
      </c>
    </row>
    <row r="361" spans="1:3" x14ac:dyDescent="0.25">
      <c r="A361" s="3" t="s">
        <v>51</v>
      </c>
      <c r="B361" s="3" t="s">
        <v>220</v>
      </c>
      <c r="C361" s="3" t="s">
        <v>302</v>
      </c>
    </row>
    <row r="362" spans="1:3" x14ac:dyDescent="0.25">
      <c r="A362" s="3" t="s">
        <v>51</v>
      </c>
      <c r="B362" s="3" t="s">
        <v>220</v>
      </c>
      <c r="C362" s="3" t="s">
        <v>303</v>
      </c>
    </row>
    <row r="363" spans="1:3" x14ac:dyDescent="0.25">
      <c r="A363" s="3" t="s">
        <v>51</v>
      </c>
      <c r="B363" s="3" t="s">
        <v>220</v>
      </c>
      <c r="C363" s="3" t="s">
        <v>304</v>
      </c>
    </row>
    <row r="364" spans="1:3" x14ac:dyDescent="0.25">
      <c r="A364" s="3" t="s">
        <v>51</v>
      </c>
      <c r="B364" s="3" t="s">
        <v>220</v>
      </c>
      <c r="C364" s="3" t="s">
        <v>305</v>
      </c>
    </row>
    <row r="365" spans="1:3" x14ac:dyDescent="0.25">
      <c r="A365" s="3" t="s">
        <v>51</v>
      </c>
      <c r="B365" s="3" t="s">
        <v>220</v>
      </c>
      <c r="C365" s="3" t="s">
        <v>306</v>
      </c>
    </row>
    <row r="366" spans="1:3" x14ac:dyDescent="0.25">
      <c r="A366" s="3" t="s">
        <v>51</v>
      </c>
      <c r="B366" s="3" t="s">
        <v>220</v>
      </c>
      <c r="C366" s="3" t="s">
        <v>307</v>
      </c>
    </row>
    <row r="367" spans="1:3" x14ac:dyDescent="0.25">
      <c r="A367" s="3" t="s">
        <v>51</v>
      </c>
      <c r="B367" s="3" t="s">
        <v>308</v>
      </c>
      <c r="C367" s="3" t="s">
        <v>309</v>
      </c>
    </row>
    <row r="368" spans="1:3" x14ac:dyDescent="0.25">
      <c r="A368" s="3" t="s">
        <v>51</v>
      </c>
      <c r="B368" s="3" t="s">
        <v>308</v>
      </c>
      <c r="C368" s="3" t="s">
        <v>310</v>
      </c>
    </row>
    <row r="369" spans="1:3" x14ac:dyDescent="0.25">
      <c r="A369" s="3" t="s">
        <v>51</v>
      </c>
      <c r="B369" s="3" t="s">
        <v>308</v>
      </c>
      <c r="C369" s="3" t="s">
        <v>311</v>
      </c>
    </row>
    <row r="370" spans="1:3" x14ac:dyDescent="0.25">
      <c r="A370" s="3" t="s">
        <v>51</v>
      </c>
      <c r="B370" s="3" t="s">
        <v>308</v>
      </c>
      <c r="C370" s="3" t="s">
        <v>312</v>
      </c>
    </row>
    <row r="371" spans="1:3" x14ac:dyDescent="0.25">
      <c r="A371" s="3" t="s">
        <v>51</v>
      </c>
      <c r="B371" s="3" t="s">
        <v>308</v>
      </c>
      <c r="C371" s="3" t="s">
        <v>313</v>
      </c>
    </row>
    <row r="372" spans="1:3" x14ac:dyDescent="0.25">
      <c r="A372" s="3" t="s">
        <v>51</v>
      </c>
      <c r="B372" s="3" t="s">
        <v>308</v>
      </c>
      <c r="C372" s="3" t="s">
        <v>314</v>
      </c>
    </row>
    <row r="373" spans="1:3" x14ac:dyDescent="0.25">
      <c r="A373" s="3" t="s">
        <v>51</v>
      </c>
      <c r="B373" s="3" t="s">
        <v>308</v>
      </c>
      <c r="C373" s="3" t="s">
        <v>315</v>
      </c>
    </row>
    <row r="374" spans="1:3" x14ac:dyDescent="0.25">
      <c r="A374" s="3" t="s">
        <v>51</v>
      </c>
      <c r="B374" s="3" t="s">
        <v>308</v>
      </c>
      <c r="C374" s="3" t="s">
        <v>316</v>
      </c>
    </row>
    <row r="375" spans="1:3" x14ac:dyDescent="0.25">
      <c r="A375" s="9" t="s">
        <v>51</v>
      </c>
      <c r="B375" s="9" t="s">
        <v>308</v>
      </c>
      <c r="C375" s="9" t="s">
        <v>317</v>
      </c>
    </row>
    <row r="376" spans="1:3" x14ac:dyDescent="0.25">
      <c r="A376" s="3" t="s">
        <v>51</v>
      </c>
      <c r="B376" s="3" t="s">
        <v>308</v>
      </c>
      <c r="C376" s="3" t="s">
        <v>318</v>
      </c>
    </row>
    <row r="377" spans="1:3" x14ac:dyDescent="0.25">
      <c r="A377" s="3" t="s">
        <v>51</v>
      </c>
      <c r="B377" s="3" t="s">
        <v>308</v>
      </c>
      <c r="C377" s="3" t="s">
        <v>319</v>
      </c>
    </row>
    <row r="378" spans="1:3" x14ac:dyDescent="0.25">
      <c r="A378" s="3" t="s">
        <v>51</v>
      </c>
      <c r="B378" s="3" t="s">
        <v>308</v>
      </c>
      <c r="C378" s="3" t="s">
        <v>320</v>
      </c>
    </row>
    <row r="379" spans="1:3" x14ac:dyDescent="0.25">
      <c r="A379" s="3" t="s">
        <v>51</v>
      </c>
      <c r="B379" s="3" t="s">
        <v>308</v>
      </c>
      <c r="C379" s="3" t="s">
        <v>321</v>
      </c>
    </row>
    <row r="380" spans="1:3" x14ac:dyDescent="0.25">
      <c r="A380" s="3" t="s">
        <v>51</v>
      </c>
      <c r="B380" s="3" t="s">
        <v>308</v>
      </c>
      <c r="C380" s="3" t="s">
        <v>322</v>
      </c>
    </row>
    <row r="381" spans="1:3" x14ac:dyDescent="0.25">
      <c r="A381" s="3" t="s">
        <v>51</v>
      </c>
      <c r="B381" s="3" t="s">
        <v>308</v>
      </c>
      <c r="C381" s="3" t="s">
        <v>323</v>
      </c>
    </row>
    <row r="382" spans="1:3" x14ac:dyDescent="0.25">
      <c r="A382" s="3" t="s">
        <v>51</v>
      </c>
      <c r="B382" s="3" t="s">
        <v>308</v>
      </c>
      <c r="C382" s="3" t="s">
        <v>324</v>
      </c>
    </row>
    <row r="383" spans="1:3" x14ac:dyDescent="0.25">
      <c r="A383" s="3" t="s">
        <v>51</v>
      </c>
      <c r="B383" s="3" t="s">
        <v>308</v>
      </c>
      <c r="C383" s="3" t="s">
        <v>325</v>
      </c>
    </row>
    <row r="384" spans="1:3" x14ac:dyDescent="0.25">
      <c r="A384" s="3" t="s">
        <v>51</v>
      </c>
      <c r="B384" s="3" t="s">
        <v>308</v>
      </c>
      <c r="C384" s="3" t="s">
        <v>326</v>
      </c>
    </row>
    <row r="385" spans="1:3" x14ac:dyDescent="0.25">
      <c r="A385" s="3" t="s">
        <v>51</v>
      </c>
      <c r="B385" s="3" t="s">
        <v>308</v>
      </c>
      <c r="C385" s="3" t="s">
        <v>327</v>
      </c>
    </row>
    <row r="386" spans="1:3" x14ac:dyDescent="0.25">
      <c r="A386" s="3" t="s">
        <v>51</v>
      </c>
      <c r="B386" s="3" t="s">
        <v>308</v>
      </c>
      <c r="C386" s="3" t="s">
        <v>328</v>
      </c>
    </row>
    <row r="387" spans="1:3" x14ac:dyDescent="0.25">
      <c r="A387" s="3" t="s">
        <v>51</v>
      </c>
      <c r="B387" s="3" t="s">
        <v>308</v>
      </c>
      <c r="C387" s="3" t="s">
        <v>329</v>
      </c>
    </row>
    <row r="388" spans="1:3" x14ac:dyDescent="0.25">
      <c r="A388" s="3" t="s">
        <v>51</v>
      </c>
      <c r="B388" s="3" t="s">
        <v>308</v>
      </c>
      <c r="C388" s="3" t="s">
        <v>330</v>
      </c>
    </row>
    <row r="389" spans="1:3" x14ac:dyDescent="0.25">
      <c r="A389" s="3" t="s">
        <v>51</v>
      </c>
      <c r="B389" s="3" t="s">
        <v>308</v>
      </c>
      <c r="C389" s="3" t="s">
        <v>331</v>
      </c>
    </row>
    <row r="390" spans="1:3" x14ac:dyDescent="0.25">
      <c r="A390" s="3" t="s">
        <v>51</v>
      </c>
      <c r="B390" s="3" t="s">
        <v>308</v>
      </c>
      <c r="C390" s="3" t="s">
        <v>332</v>
      </c>
    </row>
    <row r="391" spans="1:3" x14ac:dyDescent="0.25">
      <c r="A391" s="3" t="s">
        <v>51</v>
      </c>
      <c r="B391" s="3" t="s">
        <v>308</v>
      </c>
      <c r="C391" s="3" t="s">
        <v>333</v>
      </c>
    </row>
    <row r="392" spans="1:3" x14ac:dyDescent="0.25">
      <c r="A392" s="3" t="s">
        <v>51</v>
      </c>
      <c r="B392" s="3" t="s">
        <v>308</v>
      </c>
      <c r="C392" s="3" t="s">
        <v>334</v>
      </c>
    </row>
    <row r="393" spans="1:3" x14ac:dyDescent="0.25">
      <c r="A393" s="3" t="s">
        <v>51</v>
      </c>
      <c r="B393" s="3" t="s">
        <v>308</v>
      </c>
      <c r="C393" s="3" t="s">
        <v>335</v>
      </c>
    </row>
    <row r="394" spans="1:3" x14ac:dyDescent="0.25">
      <c r="A394" s="3" t="s">
        <v>51</v>
      </c>
      <c r="B394" s="3" t="s">
        <v>308</v>
      </c>
      <c r="C394" s="3" t="s">
        <v>336</v>
      </c>
    </row>
    <row r="395" spans="1:3" x14ac:dyDescent="0.25">
      <c r="A395" s="3" t="s">
        <v>51</v>
      </c>
      <c r="B395" s="3" t="s">
        <v>308</v>
      </c>
      <c r="C395" s="3" t="s">
        <v>337</v>
      </c>
    </row>
    <row r="396" spans="1:3" x14ac:dyDescent="0.25">
      <c r="A396" s="3" t="s">
        <v>51</v>
      </c>
      <c r="B396" s="3" t="s">
        <v>308</v>
      </c>
      <c r="C396" s="3" t="s">
        <v>339</v>
      </c>
    </row>
    <row r="397" spans="1:3" x14ac:dyDescent="0.25">
      <c r="A397" s="3" t="s">
        <v>51</v>
      </c>
      <c r="B397" s="3" t="s">
        <v>308</v>
      </c>
      <c r="C397" s="3" t="s">
        <v>340</v>
      </c>
    </row>
    <row r="398" spans="1:3" x14ac:dyDescent="0.25">
      <c r="A398" s="3" t="s">
        <v>51</v>
      </c>
      <c r="B398" s="3" t="s">
        <v>308</v>
      </c>
      <c r="C398" s="3" t="s">
        <v>341</v>
      </c>
    </row>
    <row r="399" spans="1:3" x14ac:dyDescent="0.25">
      <c r="A399" s="3" t="s">
        <v>51</v>
      </c>
      <c r="B399" s="3" t="s">
        <v>308</v>
      </c>
      <c r="C399" s="3" t="s">
        <v>342</v>
      </c>
    </row>
    <row r="400" spans="1:3" x14ac:dyDescent="0.25">
      <c r="A400" s="3" t="s">
        <v>51</v>
      </c>
      <c r="B400" s="3" t="s">
        <v>308</v>
      </c>
      <c r="C400" s="3" t="s">
        <v>343</v>
      </c>
    </row>
    <row r="401" spans="1:3" x14ac:dyDescent="0.25">
      <c r="A401" s="3" t="s">
        <v>51</v>
      </c>
      <c r="B401" s="3" t="s">
        <v>308</v>
      </c>
      <c r="C401" s="3" t="s">
        <v>344</v>
      </c>
    </row>
    <row r="402" spans="1:3" x14ac:dyDescent="0.25">
      <c r="A402" s="3" t="s">
        <v>51</v>
      </c>
      <c r="B402" s="3" t="s">
        <v>308</v>
      </c>
      <c r="C402" s="3" t="s">
        <v>345</v>
      </c>
    </row>
    <row r="403" spans="1:3" x14ac:dyDescent="0.25">
      <c r="A403" s="3" t="s">
        <v>51</v>
      </c>
      <c r="B403" s="3" t="s">
        <v>308</v>
      </c>
      <c r="C403" s="3" t="s">
        <v>346</v>
      </c>
    </row>
    <row r="404" spans="1:3" x14ac:dyDescent="0.25">
      <c r="A404" s="3" t="s">
        <v>51</v>
      </c>
      <c r="B404" s="3" t="s">
        <v>308</v>
      </c>
      <c r="C404" s="3" t="s">
        <v>347</v>
      </c>
    </row>
    <row r="405" spans="1:3" x14ac:dyDescent="0.25">
      <c r="A405" s="3" t="s">
        <v>51</v>
      </c>
      <c r="B405" s="3" t="s">
        <v>308</v>
      </c>
      <c r="C405" s="3" t="s">
        <v>338</v>
      </c>
    </row>
    <row r="406" spans="1:3" x14ac:dyDescent="0.25">
      <c r="A406" s="3" t="s">
        <v>51</v>
      </c>
      <c r="B406" s="3" t="s">
        <v>308</v>
      </c>
      <c r="C406" s="3" t="s">
        <v>348</v>
      </c>
    </row>
    <row r="407" spans="1:3" x14ac:dyDescent="0.25">
      <c r="A407" s="3" t="s">
        <v>51</v>
      </c>
      <c r="B407" s="3" t="s">
        <v>308</v>
      </c>
      <c r="C407" s="3" t="s">
        <v>349</v>
      </c>
    </row>
    <row r="408" spans="1:3" x14ac:dyDescent="0.25">
      <c r="A408" s="3" t="s">
        <v>51</v>
      </c>
      <c r="B408" s="3" t="s">
        <v>350</v>
      </c>
      <c r="C408" s="3" t="s">
        <v>351</v>
      </c>
    </row>
    <row r="409" spans="1:3" x14ac:dyDescent="0.25">
      <c r="A409" s="3" t="s">
        <v>51</v>
      </c>
      <c r="B409" s="3" t="s">
        <v>350</v>
      </c>
      <c r="C409" s="3" t="s">
        <v>352</v>
      </c>
    </row>
    <row r="410" spans="1:3" x14ac:dyDescent="0.25">
      <c r="A410" s="3" t="s">
        <v>51</v>
      </c>
      <c r="B410" s="3" t="s">
        <v>350</v>
      </c>
      <c r="C410" s="3" t="s">
        <v>353</v>
      </c>
    </row>
    <row r="411" spans="1:3" x14ac:dyDescent="0.25">
      <c r="A411" s="3" t="s">
        <v>51</v>
      </c>
      <c r="B411" s="3" t="s">
        <v>350</v>
      </c>
      <c r="C411" s="3" t="s">
        <v>354</v>
      </c>
    </row>
    <row r="412" spans="1:3" x14ac:dyDescent="0.25">
      <c r="A412" s="3" t="s">
        <v>51</v>
      </c>
      <c r="B412" s="3" t="s">
        <v>350</v>
      </c>
      <c r="C412" s="3" t="s">
        <v>355</v>
      </c>
    </row>
    <row r="413" spans="1:3" x14ac:dyDescent="0.25">
      <c r="A413" s="3" t="s">
        <v>51</v>
      </c>
      <c r="B413" s="3" t="s">
        <v>350</v>
      </c>
      <c r="C413" s="3" t="s">
        <v>396</v>
      </c>
    </row>
    <row r="414" spans="1:3" x14ac:dyDescent="0.25">
      <c r="A414" s="3" t="s">
        <v>51</v>
      </c>
      <c r="B414" s="3" t="s">
        <v>350</v>
      </c>
      <c r="C414" s="3" t="s">
        <v>356</v>
      </c>
    </row>
    <row r="415" spans="1:3" x14ac:dyDescent="0.25">
      <c r="A415" s="3" t="s">
        <v>51</v>
      </c>
      <c r="B415" s="3" t="s">
        <v>350</v>
      </c>
      <c r="C415" s="3" t="s">
        <v>357</v>
      </c>
    </row>
    <row r="416" spans="1:3" x14ac:dyDescent="0.25">
      <c r="A416" s="9" t="s">
        <v>51</v>
      </c>
      <c r="B416" s="9" t="s">
        <v>350</v>
      </c>
      <c r="C416" s="9" t="s">
        <v>358</v>
      </c>
    </row>
    <row r="417" spans="1:3" x14ac:dyDescent="0.25">
      <c r="A417" s="3" t="s">
        <v>51</v>
      </c>
      <c r="B417" s="3" t="s">
        <v>350</v>
      </c>
      <c r="C417" s="3" t="s">
        <v>359</v>
      </c>
    </row>
    <row r="418" spans="1:3" x14ac:dyDescent="0.25">
      <c r="A418" s="3" t="s">
        <v>51</v>
      </c>
      <c r="B418" s="3" t="s">
        <v>350</v>
      </c>
      <c r="C418" s="3" t="s">
        <v>360</v>
      </c>
    </row>
    <row r="419" spans="1:3" x14ac:dyDescent="0.25">
      <c r="A419" s="3" t="s">
        <v>51</v>
      </c>
      <c r="B419" s="3" t="s">
        <v>350</v>
      </c>
      <c r="C419" s="3" t="s">
        <v>361</v>
      </c>
    </row>
    <row r="420" spans="1:3" x14ac:dyDescent="0.25">
      <c r="A420" s="3" t="s">
        <v>51</v>
      </c>
      <c r="B420" s="3" t="s">
        <v>350</v>
      </c>
      <c r="C420" s="3" t="s">
        <v>362</v>
      </c>
    </row>
    <row r="421" spans="1:3" x14ac:dyDescent="0.25">
      <c r="A421" s="3" t="s">
        <v>51</v>
      </c>
      <c r="B421" s="3" t="s">
        <v>350</v>
      </c>
      <c r="C421" s="3" t="s">
        <v>363</v>
      </c>
    </row>
    <row r="422" spans="1:3" x14ac:dyDescent="0.25">
      <c r="A422" s="3" t="s">
        <v>51</v>
      </c>
      <c r="B422" s="3" t="s">
        <v>350</v>
      </c>
      <c r="C422" s="3" t="s">
        <v>245</v>
      </c>
    </row>
    <row r="423" spans="1:3" x14ac:dyDescent="0.25">
      <c r="A423" s="3" t="s">
        <v>51</v>
      </c>
      <c r="B423" s="3" t="s">
        <v>350</v>
      </c>
      <c r="C423" s="3" t="s">
        <v>364</v>
      </c>
    </row>
    <row r="424" spans="1:3" x14ac:dyDescent="0.25">
      <c r="A424" s="3" t="s">
        <v>51</v>
      </c>
      <c r="B424" s="3" t="s">
        <v>350</v>
      </c>
      <c r="C424" s="3" t="s">
        <v>379</v>
      </c>
    </row>
    <row r="425" spans="1:3" x14ac:dyDescent="0.25">
      <c r="A425" s="3" t="s">
        <v>51</v>
      </c>
      <c r="B425" s="3" t="s">
        <v>350</v>
      </c>
      <c r="C425" s="3" t="s">
        <v>2661</v>
      </c>
    </row>
    <row r="426" spans="1:3" x14ac:dyDescent="0.25">
      <c r="A426" s="3" t="s">
        <v>51</v>
      </c>
      <c r="B426" s="3" t="s">
        <v>350</v>
      </c>
      <c r="C426" s="3" t="s">
        <v>365</v>
      </c>
    </row>
    <row r="427" spans="1:3" x14ac:dyDescent="0.25">
      <c r="A427" s="3" t="s">
        <v>51</v>
      </c>
      <c r="B427" s="3" t="s">
        <v>350</v>
      </c>
      <c r="C427" s="3" t="s">
        <v>366</v>
      </c>
    </row>
    <row r="428" spans="1:3" x14ac:dyDescent="0.25">
      <c r="A428" s="3" t="s">
        <v>51</v>
      </c>
      <c r="B428" s="3" t="s">
        <v>350</v>
      </c>
      <c r="C428" s="3" t="s">
        <v>367</v>
      </c>
    </row>
    <row r="429" spans="1:3" x14ac:dyDescent="0.25">
      <c r="A429" s="3" t="s">
        <v>51</v>
      </c>
      <c r="B429" s="3" t="s">
        <v>350</v>
      </c>
      <c r="C429" s="3" t="s">
        <v>368</v>
      </c>
    </row>
    <row r="430" spans="1:3" x14ac:dyDescent="0.25">
      <c r="A430" s="3" t="s">
        <v>51</v>
      </c>
      <c r="B430" s="3" t="s">
        <v>350</v>
      </c>
      <c r="C430" s="3" t="s">
        <v>2233</v>
      </c>
    </row>
    <row r="431" spans="1:3" x14ac:dyDescent="0.25">
      <c r="A431" s="3" t="s">
        <v>51</v>
      </c>
      <c r="B431" s="3" t="s">
        <v>350</v>
      </c>
      <c r="C431" s="3" t="s">
        <v>369</v>
      </c>
    </row>
    <row r="432" spans="1:3" x14ac:dyDescent="0.25">
      <c r="A432" s="3" t="s">
        <v>51</v>
      </c>
      <c r="B432" s="3" t="s">
        <v>350</v>
      </c>
      <c r="C432" s="3" t="s">
        <v>370</v>
      </c>
    </row>
    <row r="433" spans="1:3" x14ac:dyDescent="0.25">
      <c r="A433" s="3" t="s">
        <v>51</v>
      </c>
      <c r="B433" s="3" t="s">
        <v>350</v>
      </c>
      <c r="C433" s="3" t="s">
        <v>371</v>
      </c>
    </row>
    <row r="434" spans="1:3" x14ac:dyDescent="0.25">
      <c r="A434" s="3" t="s">
        <v>51</v>
      </c>
      <c r="B434" s="3" t="s">
        <v>350</v>
      </c>
      <c r="C434" s="3" t="s">
        <v>372</v>
      </c>
    </row>
    <row r="435" spans="1:3" x14ac:dyDescent="0.25">
      <c r="A435" s="3" t="s">
        <v>51</v>
      </c>
      <c r="B435" s="3" t="s">
        <v>350</v>
      </c>
      <c r="C435" s="3" t="s">
        <v>373</v>
      </c>
    </row>
    <row r="436" spans="1:3" x14ac:dyDescent="0.25">
      <c r="A436" s="3" t="s">
        <v>51</v>
      </c>
      <c r="B436" s="3" t="s">
        <v>350</v>
      </c>
      <c r="C436" s="3" t="s">
        <v>374</v>
      </c>
    </row>
    <row r="437" spans="1:3" x14ac:dyDescent="0.25">
      <c r="A437" s="3" t="s">
        <v>51</v>
      </c>
      <c r="B437" s="3" t="s">
        <v>350</v>
      </c>
      <c r="C437" s="3" t="s">
        <v>375</v>
      </c>
    </row>
    <row r="438" spans="1:3" x14ac:dyDescent="0.25">
      <c r="A438" s="3" t="s">
        <v>51</v>
      </c>
      <c r="B438" s="3" t="s">
        <v>350</v>
      </c>
      <c r="C438" s="3" t="s">
        <v>376</v>
      </c>
    </row>
    <row r="439" spans="1:3" x14ac:dyDescent="0.25">
      <c r="A439" s="3" t="s">
        <v>51</v>
      </c>
      <c r="B439" s="3" t="s">
        <v>350</v>
      </c>
      <c r="C439" s="3" t="s">
        <v>377</v>
      </c>
    </row>
    <row r="440" spans="1:3" x14ac:dyDescent="0.25">
      <c r="A440" s="3" t="s">
        <v>51</v>
      </c>
      <c r="B440" s="3" t="s">
        <v>350</v>
      </c>
      <c r="C440" s="3" t="s">
        <v>378</v>
      </c>
    </row>
    <row r="441" spans="1:3" x14ac:dyDescent="0.25">
      <c r="A441" s="3" t="s">
        <v>51</v>
      </c>
      <c r="B441" s="3" t="s">
        <v>350</v>
      </c>
      <c r="C441" s="3" t="s">
        <v>380</v>
      </c>
    </row>
    <row r="442" spans="1:3" x14ac:dyDescent="0.25">
      <c r="A442" s="3" t="s">
        <v>51</v>
      </c>
      <c r="B442" s="3" t="s">
        <v>350</v>
      </c>
      <c r="C442" s="3" t="s">
        <v>381</v>
      </c>
    </row>
    <row r="443" spans="1:3" x14ac:dyDescent="0.25">
      <c r="A443" s="3" t="s">
        <v>51</v>
      </c>
      <c r="B443" s="3" t="s">
        <v>350</v>
      </c>
      <c r="C443" s="3" t="s">
        <v>382</v>
      </c>
    </row>
    <row r="444" spans="1:3" x14ac:dyDescent="0.25">
      <c r="A444" s="3" t="s">
        <v>51</v>
      </c>
      <c r="B444" s="3" t="s">
        <v>350</v>
      </c>
      <c r="C444" s="3" t="s">
        <v>2662</v>
      </c>
    </row>
    <row r="445" spans="1:3" x14ac:dyDescent="0.25">
      <c r="A445" s="3" t="s">
        <v>51</v>
      </c>
      <c r="B445" s="3" t="s">
        <v>350</v>
      </c>
      <c r="C445" s="3" t="s">
        <v>383</v>
      </c>
    </row>
    <row r="446" spans="1:3" x14ac:dyDescent="0.25">
      <c r="A446" s="3" t="s">
        <v>51</v>
      </c>
      <c r="B446" s="3" t="s">
        <v>350</v>
      </c>
      <c r="C446" s="3" t="s">
        <v>384</v>
      </c>
    </row>
    <row r="447" spans="1:3" x14ac:dyDescent="0.25">
      <c r="A447" s="3" t="s">
        <v>51</v>
      </c>
      <c r="B447" s="3" t="s">
        <v>350</v>
      </c>
      <c r="C447" s="3" t="s">
        <v>385</v>
      </c>
    </row>
    <row r="448" spans="1:3" x14ac:dyDescent="0.25">
      <c r="A448" s="3" t="s">
        <v>51</v>
      </c>
      <c r="B448" s="3" t="s">
        <v>350</v>
      </c>
      <c r="C448" s="3" t="s">
        <v>386</v>
      </c>
    </row>
    <row r="449" spans="1:3" x14ac:dyDescent="0.25">
      <c r="A449" s="3" t="s">
        <v>51</v>
      </c>
      <c r="B449" s="3" t="s">
        <v>350</v>
      </c>
      <c r="C449" s="3" t="s">
        <v>387</v>
      </c>
    </row>
    <row r="450" spans="1:3" x14ac:dyDescent="0.25">
      <c r="A450" s="3" t="s">
        <v>51</v>
      </c>
      <c r="B450" s="3" t="s">
        <v>350</v>
      </c>
      <c r="C450" s="3" t="s">
        <v>388</v>
      </c>
    </row>
    <row r="451" spans="1:3" x14ac:dyDescent="0.25">
      <c r="A451" s="3" t="s">
        <v>51</v>
      </c>
      <c r="B451" s="3" t="s">
        <v>350</v>
      </c>
      <c r="C451" s="3" t="s">
        <v>389</v>
      </c>
    </row>
    <row r="452" spans="1:3" x14ac:dyDescent="0.25">
      <c r="A452" s="3" t="s">
        <v>51</v>
      </c>
      <c r="B452" s="3" t="s">
        <v>350</v>
      </c>
      <c r="C452" s="3" t="s">
        <v>2714</v>
      </c>
    </row>
    <row r="453" spans="1:3" x14ac:dyDescent="0.25">
      <c r="A453" s="3" t="s">
        <v>51</v>
      </c>
      <c r="B453" s="3" t="s">
        <v>350</v>
      </c>
      <c r="C453" s="3" t="s">
        <v>390</v>
      </c>
    </row>
    <row r="454" spans="1:3" x14ac:dyDescent="0.25">
      <c r="A454" s="3" t="s">
        <v>51</v>
      </c>
      <c r="B454" s="3" t="s">
        <v>350</v>
      </c>
      <c r="C454" s="3" t="s">
        <v>391</v>
      </c>
    </row>
    <row r="455" spans="1:3" x14ac:dyDescent="0.25">
      <c r="A455" s="3" t="s">
        <v>51</v>
      </c>
      <c r="B455" s="3" t="s">
        <v>350</v>
      </c>
      <c r="C455" s="3" t="s">
        <v>350</v>
      </c>
    </row>
    <row r="456" spans="1:3" x14ac:dyDescent="0.25">
      <c r="A456" s="3" t="s">
        <v>51</v>
      </c>
      <c r="B456" s="3" t="s">
        <v>350</v>
      </c>
      <c r="C456" s="3" t="s">
        <v>392</v>
      </c>
    </row>
    <row r="457" spans="1:3" x14ac:dyDescent="0.25">
      <c r="A457" s="3" t="s">
        <v>51</v>
      </c>
      <c r="B457" s="3" t="s">
        <v>350</v>
      </c>
      <c r="C457" s="3" t="s">
        <v>393</v>
      </c>
    </row>
    <row r="458" spans="1:3" x14ac:dyDescent="0.25">
      <c r="A458" s="3" t="s">
        <v>51</v>
      </c>
      <c r="B458" s="3" t="s">
        <v>394</v>
      </c>
      <c r="C458" s="3" t="s">
        <v>395</v>
      </c>
    </row>
    <row r="459" spans="1:3" x14ac:dyDescent="0.25">
      <c r="A459" s="3" t="s">
        <v>51</v>
      </c>
      <c r="B459" s="3" t="s">
        <v>394</v>
      </c>
      <c r="C459" s="3" t="s">
        <v>397</v>
      </c>
    </row>
    <row r="460" spans="1:3" x14ac:dyDescent="0.25">
      <c r="A460" s="3" t="s">
        <v>51</v>
      </c>
      <c r="B460" s="3" t="s">
        <v>394</v>
      </c>
      <c r="C460" s="3" t="s">
        <v>398</v>
      </c>
    </row>
    <row r="461" spans="1:3" x14ac:dyDescent="0.25">
      <c r="A461" s="3" t="s">
        <v>51</v>
      </c>
      <c r="B461" s="3" t="s">
        <v>394</v>
      </c>
      <c r="C461" s="3" t="s">
        <v>399</v>
      </c>
    </row>
    <row r="462" spans="1:3" x14ac:dyDescent="0.25">
      <c r="A462" s="3" t="s">
        <v>51</v>
      </c>
      <c r="B462" s="3" t="s">
        <v>394</v>
      </c>
      <c r="C462" s="3" t="s">
        <v>413</v>
      </c>
    </row>
    <row r="463" spans="1:3" x14ac:dyDescent="0.25">
      <c r="A463" s="3" t="s">
        <v>51</v>
      </c>
      <c r="B463" s="3" t="s">
        <v>394</v>
      </c>
      <c r="C463" s="3" t="s">
        <v>396</v>
      </c>
    </row>
    <row r="464" spans="1:3" x14ac:dyDescent="0.25">
      <c r="A464" s="3" t="s">
        <v>51</v>
      </c>
      <c r="B464" s="3" t="s">
        <v>394</v>
      </c>
      <c r="C464" s="3" t="s">
        <v>400</v>
      </c>
    </row>
    <row r="465" spans="1:3" x14ac:dyDescent="0.25">
      <c r="A465" s="3" t="s">
        <v>51</v>
      </c>
      <c r="B465" s="3" t="s">
        <v>394</v>
      </c>
      <c r="C465" s="3" t="s">
        <v>401</v>
      </c>
    </row>
    <row r="466" spans="1:3" x14ac:dyDescent="0.25">
      <c r="A466" s="3" t="s">
        <v>51</v>
      </c>
      <c r="B466" s="3" t="s">
        <v>394</v>
      </c>
      <c r="C466" s="3" t="s">
        <v>402</v>
      </c>
    </row>
    <row r="467" spans="1:3" x14ac:dyDescent="0.25">
      <c r="A467" s="3" t="s">
        <v>51</v>
      </c>
      <c r="B467" s="3" t="s">
        <v>394</v>
      </c>
      <c r="C467" s="3" t="s">
        <v>403</v>
      </c>
    </row>
    <row r="468" spans="1:3" x14ac:dyDescent="0.25">
      <c r="A468" s="3" t="s">
        <v>51</v>
      </c>
      <c r="B468" s="3" t="s">
        <v>394</v>
      </c>
      <c r="C468" s="3" t="s">
        <v>405</v>
      </c>
    </row>
    <row r="469" spans="1:3" x14ac:dyDescent="0.25">
      <c r="A469" s="3" t="s">
        <v>51</v>
      </c>
      <c r="B469" s="3" t="s">
        <v>394</v>
      </c>
      <c r="C469" s="3" t="s">
        <v>404</v>
      </c>
    </row>
    <row r="470" spans="1:3" x14ac:dyDescent="0.25">
      <c r="A470" s="3" t="s">
        <v>51</v>
      </c>
      <c r="B470" s="3" t="s">
        <v>394</v>
      </c>
      <c r="C470" s="3" t="s">
        <v>406</v>
      </c>
    </row>
    <row r="471" spans="1:3" x14ac:dyDescent="0.25">
      <c r="A471" s="3" t="s">
        <v>51</v>
      </c>
      <c r="B471" s="3" t="s">
        <v>394</v>
      </c>
      <c r="C471" s="3" t="s">
        <v>407</v>
      </c>
    </row>
    <row r="472" spans="1:3" x14ac:dyDescent="0.25">
      <c r="A472" s="3" t="s">
        <v>51</v>
      </c>
      <c r="B472" s="3" t="s">
        <v>394</v>
      </c>
      <c r="C472" s="3" t="s">
        <v>408</v>
      </c>
    </row>
    <row r="473" spans="1:3" x14ac:dyDescent="0.25">
      <c r="A473" s="3" t="s">
        <v>51</v>
      </c>
      <c r="B473" s="3" t="s">
        <v>394</v>
      </c>
      <c r="C473" s="3" t="s">
        <v>409</v>
      </c>
    </row>
    <row r="474" spans="1:3" x14ac:dyDescent="0.25">
      <c r="A474" s="3" t="s">
        <v>51</v>
      </c>
      <c r="B474" s="3" t="s">
        <v>394</v>
      </c>
      <c r="C474" s="3" t="s">
        <v>410</v>
      </c>
    </row>
    <row r="475" spans="1:3" x14ac:dyDescent="0.25">
      <c r="A475" s="3" t="s">
        <v>51</v>
      </c>
      <c r="B475" s="3" t="s">
        <v>394</v>
      </c>
      <c r="C475" s="3" t="s">
        <v>411</v>
      </c>
    </row>
    <row r="476" spans="1:3" x14ac:dyDescent="0.25">
      <c r="A476" s="3" t="s">
        <v>51</v>
      </c>
      <c r="B476" s="3" t="s">
        <v>394</v>
      </c>
      <c r="C476" s="3" t="s">
        <v>412</v>
      </c>
    </row>
    <row r="477" spans="1:3" x14ac:dyDescent="0.25">
      <c r="A477" s="3" t="s">
        <v>51</v>
      </c>
      <c r="B477" s="3" t="s">
        <v>394</v>
      </c>
      <c r="C477" s="3" t="s">
        <v>414</v>
      </c>
    </row>
    <row r="478" spans="1:3" x14ac:dyDescent="0.25">
      <c r="A478" s="3" t="s">
        <v>51</v>
      </c>
      <c r="B478" s="3" t="s">
        <v>394</v>
      </c>
      <c r="C478" s="3" t="s">
        <v>415</v>
      </c>
    </row>
    <row r="479" spans="1:3" x14ac:dyDescent="0.25">
      <c r="A479" s="3" t="s">
        <v>51</v>
      </c>
      <c r="B479" s="3" t="s">
        <v>394</v>
      </c>
      <c r="C479" s="3" t="s">
        <v>416</v>
      </c>
    </row>
    <row r="480" spans="1:3" x14ac:dyDescent="0.25">
      <c r="A480" s="3" t="s">
        <v>51</v>
      </c>
      <c r="B480" s="3" t="s">
        <v>394</v>
      </c>
      <c r="C480" s="3" t="s">
        <v>417</v>
      </c>
    </row>
    <row r="481" spans="1:3" x14ac:dyDescent="0.25">
      <c r="A481" s="3" t="s">
        <v>51</v>
      </c>
      <c r="B481" s="3" t="s">
        <v>394</v>
      </c>
      <c r="C481" s="3" t="s">
        <v>418</v>
      </c>
    </row>
    <row r="482" spans="1:3" x14ac:dyDescent="0.25">
      <c r="A482" s="3" t="s">
        <v>51</v>
      </c>
      <c r="B482" s="3" t="s">
        <v>394</v>
      </c>
      <c r="C482" s="3" t="s">
        <v>419</v>
      </c>
    </row>
    <row r="483" spans="1:3" x14ac:dyDescent="0.25">
      <c r="A483" s="3" t="s">
        <v>51</v>
      </c>
      <c r="B483" s="3" t="s">
        <v>394</v>
      </c>
      <c r="C483" s="3" t="s">
        <v>420</v>
      </c>
    </row>
    <row r="484" spans="1:3" x14ac:dyDescent="0.25">
      <c r="A484" s="3" t="s">
        <v>51</v>
      </c>
      <c r="B484" s="3" t="s">
        <v>394</v>
      </c>
      <c r="C484" s="3" t="s">
        <v>421</v>
      </c>
    </row>
    <row r="485" spans="1:3" x14ac:dyDescent="0.25">
      <c r="A485" s="3" t="s">
        <v>51</v>
      </c>
      <c r="B485" s="3" t="s">
        <v>394</v>
      </c>
      <c r="C485" s="3" t="s">
        <v>422</v>
      </c>
    </row>
    <row r="486" spans="1:3" x14ac:dyDescent="0.25">
      <c r="A486" s="3" t="s">
        <v>51</v>
      </c>
      <c r="B486" s="3" t="s">
        <v>394</v>
      </c>
      <c r="C486" s="3" t="s">
        <v>2664</v>
      </c>
    </row>
    <row r="487" spans="1:3" x14ac:dyDescent="0.25">
      <c r="A487" s="3" t="s">
        <v>51</v>
      </c>
      <c r="B487" s="3" t="s">
        <v>394</v>
      </c>
      <c r="C487" s="3" t="s">
        <v>2664</v>
      </c>
    </row>
    <row r="488" spans="1:3" x14ac:dyDescent="0.25">
      <c r="A488" s="3" t="s">
        <v>51</v>
      </c>
      <c r="B488" s="3" t="s">
        <v>394</v>
      </c>
      <c r="C488" s="3" t="s">
        <v>2715</v>
      </c>
    </row>
    <row r="489" spans="1:3" x14ac:dyDescent="0.25">
      <c r="A489" s="3" t="s">
        <v>51</v>
      </c>
      <c r="B489" s="3" t="s">
        <v>394</v>
      </c>
      <c r="C489" s="3" t="s">
        <v>423</v>
      </c>
    </row>
    <row r="490" spans="1:3" x14ac:dyDescent="0.25">
      <c r="A490" s="3" t="s">
        <v>51</v>
      </c>
      <c r="B490" s="3" t="s">
        <v>394</v>
      </c>
      <c r="C490" s="3" t="s">
        <v>424</v>
      </c>
    </row>
    <row r="491" spans="1:3" x14ac:dyDescent="0.25">
      <c r="A491" s="3" t="s">
        <v>51</v>
      </c>
      <c r="B491" s="3" t="s">
        <v>394</v>
      </c>
      <c r="C491" s="3" t="s">
        <v>425</v>
      </c>
    </row>
    <row r="492" spans="1:3" x14ac:dyDescent="0.25">
      <c r="A492" s="3" t="s">
        <v>51</v>
      </c>
      <c r="B492" s="3" t="s">
        <v>394</v>
      </c>
      <c r="C492" s="3" t="s">
        <v>426</v>
      </c>
    </row>
    <row r="493" spans="1:3" x14ac:dyDescent="0.25">
      <c r="A493" s="3" t="s">
        <v>51</v>
      </c>
      <c r="B493" s="3" t="s">
        <v>394</v>
      </c>
      <c r="C493" s="3" t="s">
        <v>427</v>
      </c>
    </row>
    <row r="494" spans="1:3" x14ac:dyDescent="0.25">
      <c r="A494" s="3" t="s">
        <v>51</v>
      </c>
      <c r="B494" s="3" t="s">
        <v>394</v>
      </c>
      <c r="C494" s="3" t="s">
        <v>428</v>
      </c>
    </row>
    <row r="495" spans="1:3" x14ac:dyDescent="0.25">
      <c r="A495" s="3" t="s">
        <v>51</v>
      </c>
      <c r="B495" s="3" t="s">
        <v>394</v>
      </c>
      <c r="C495" s="3" t="s">
        <v>429</v>
      </c>
    </row>
    <row r="496" spans="1:3" x14ac:dyDescent="0.25">
      <c r="A496" s="3" t="s">
        <v>51</v>
      </c>
      <c r="B496" s="3" t="s">
        <v>394</v>
      </c>
      <c r="C496" s="3" t="s">
        <v>430</v>
      </c>
    </row>
    <row r="497" spans="1:3" x14ac:dyDescent="0.25">
      <c r="A497" s="3" t="s">
        <v>51</v>
      </c>
      <c r="B497" s="3" t="s">
        <v>394</v>
      </c>
      <c r="C497" s="3" t="s">
        <v>431</v>
      </c>
    </row>
    <row r="498" spans="1:3" x14ac:dyDescent="0.25">
      <c r="A498" s="3" t="s">
        <v>51</v>
      </c>
      <c r="B498" s="3" t="s">
        <v>394</v>
      </c>
      <c r="C498" s="3" t="s">
        <v>432</v>
      </c>
    </row>
    <row r="499" spans="1:3" x14ac:dyDescent="0.25">
      <c r="A499" s="3" t="s">
        <v>51</v>
      </c>
      <c r="B499" s="3" t="s">
        <v>394</v>
      </c>
      <c r="C499" s="3" t="s">
        <v>433</v>
      </c>
    </row>
    <row r="500" spans="1:3" x14ac:dyDescent="0.25">
      <c r="A500" s="3" t="s">
        <v>51</v>
      </c>
      <c r="B500" s="3" t="s">
        <v>394</v>
      </c>
      <c r="C500" s="3" t="s">
        <v>435</v>
      </c>
    </row>
    <row r="501" spans="1:3" x14ac:dyDescent="0.25">
      <c r="A501" s="3" t="s">
        <v>51</v>
      </c>
      <c r="B501" s="3" t="s">
        <v>394</v>
      </c>
      <c r="C501" s="3" t="s">
        <v>436</v>
      </c>
    </row>
    <row r="502" spans="1:3" x14ac:dyDescent="0.25">
      <c r="A502" s="3" t="s">
        <v>51</v>
      </c>
      <c r="B502" s="3" t="s">
        <v>394</v>
      </c>
      <c r="C502" s="3" t="s">
        <v>28</v>
      </c>
    </row>
    <row r="503" spans="1:3" x14ac:dyDescent="0.25">
      <c r="A503" s="3" t="s">
        <v>51</v>
      </c>
      <c r="B503" s="3" t="s">
        <v>394</v>
      </c>
      <c r="C503" s="3" t="s">
        <v>136</v>
      </c>
    </row>
    <row r="504" spans="1:3" x14ac:dyDescent="0.25">
      <c r="A504" s="3" t="s">
        <v>51</v>
      </c>
      <c r="B504" s="3" t="s">
        <v>394</v>
      </c>
      <c r="C504" s="3" t="s">
        <v>437</v>
      </c>
    </row>
    <row r="505" spans="1:3" x14ac:dyDescent="0.25">
      <c r="A505" s="3" t="s">
        <v>51</v>
      </c>
      <c r="B505" s="3" t="s">
        <v>394</v>
      </c>
      <c r="C505" s="3" t="s">
        <v>438</v>
      </c>
    </row>
    <row r="506" spans="1:3" x14ac:dyDescent="0.25">
      <c r="A506" s="3" t="s">
        <v>51</v>
      </c>
      <c r="B506" s="3" t="s">
        <v>394</v>
      </c>
      <c r="C506" s="3" t="s">
        <v>2716</v>
      </c>
    </row>
    <row r="507" spans="1:3" x14ac:dyDescent="0.25">
      <c r="A507" s="3" t="s">
        <v>51</v>
      </c>
      <c r="B507" s="3" t="s">
        <v>394</v>
      </c>
      <c r="C507" s="3" t="s">
        <v>2663</v>
      </c>
    </row>
    <row r="508" spans="1:3" x14ac:dyDescent="0.25">
      <c r="A508" s="3" t="s">
        <v>51</v>
      </c>
      <c r="B508" s="3" t="s">
        <v>394</v>
      </c>
      <c r="C508" s="3" t="s">
        <v>2663</v>
      </c>
    </row>
    <row r="509" spans="1:3" x14ac:dyDescent="0.25">
      <c r="A509" s="3" t="s">
        <v>51</v>
      </c>
      <c r="B509" s="3" t="s">
        <v>394</v>
      </c>
      <c r="C509" s="3" t="s">
        <v>439</v>
      </c>
    </row>
    <row r="510" spans="1:3" x14ac:dyDescent="0.25">
      <c r="A510" s="3" t="s">
        <v>51</v>
      </c>
      <c r="B510" s="3" t="s">
        <v>394</v>
      </c>
      <c r="C510" s="3" t="s">
        <v>440</v>
      </c>
    </row>
    <row r="511" spans="1:3" x14ac:dyDescent="0.25">
      <c r="A511" s="3" t="s">
        <v>51</v>
      </c>
      <c r="B511" s="3" t="s">
        <v>394</v>
      </c>
      <c r="C511" s="3" t="s">
        <v>441</v>
      </c>
    </row>
    <row r="512" spans="1:3" x14ac:dyDescent="0.25">
      <c r="A512" s="3" t="s">
        <v>51</v>
      </c>
      <c r="B512" s="3" t="s">
        <v>394</v>
      </c>
      <c r="C512" s="3" t="s">
        <v>292</v>
      </c>
    </row>
    <row r="513" spans="1:3" x14ac:dyDescent="0.25">
      <c r="A513" s="3" t="s">
        <v>51</v>
      </c>
      <c r="B513" s="3" t="s">
        <v>394</v>
      </c>
      <c r="C513" s="3" t="s">
        <v>443</v>
      </c>
    </row>
    <row r="514" spans="1:3" x14ac:dyDescent="0.25">
      <c r="A514" s="3" t="s">
        <v>51</v>
      </c>
      <c r="B514" s="3" t="s">
        <v>394</v>
      </c>
      <c r="C514" s="3" t="s">
        <v>442</v>
      </c>
    </row>
    <row r="515" spans="1:3" x14ac:dyDescent="0.25">
      <c r="A515" s="3" t="s">
        <v>51</v>
      </c>
      <c r="B515" s="3" t="s">
        <v>394</v>
      </c>
      <c r="C515" s="3" t="s">
        <v>444</v>
      </c>
    </row>
    <row r="516" spans="1:3" x14ac:dyDescent="0.25">
      <c r="A516" s="3" t="s">
        <v>51</v>
      </c>
      <c r="B516" s="3" t="s">
        <v>394</v>
      </c>
      <c r="C516" s="3" t="s">
        <v>445</v>
      </c>
    </row>
    <row r="517" spans="1:3" x14ac:dyDescent="0.25">
      <c r="A517" s="3" t="s">
        <v>51</v>
      </c>
      <c r="B517" s="3" t="s">
        <v>394</v>
      </c>
      <c r="C517" s="3" t="s">
        <v>446</v>
      </c>
    </row>
    <row r="518" spans="1:3" x14ac:dyDescent="0.25">
      <c r="A518" s="3" t="s">
        <v>51</v>
      </c>
      <c r="B518" s="3" t="s">
        <v>394</v>
      </c>
      <c r="C518" s="3" t="s">
        <v>447</v>
      </c>
    </row>
    <row r="519" spans="1:3" x14ac:dyDescent="0.25">
      <c r="A519" s="3" t="s">
        <v>51</v>
      </c>
      <c r="B519" s="3" t="s">
        <v>394</v>
      </c>
      <c r="C519" s="3" t="s">
        <v>448</v>
      </c>
    </row>
    <row r="520" spans="1:3" x14ac:dyDescent="0.25">
      <c r="A520" s="3" t="s">
        <v>51</v>
      </c>
      <c r="B520" s="3" t="s">
        <v>394</v>
      </c>
      <c r="C520" s="3" t="s">
        <v>449</v>
      </c>
    </row>
    <row r="521" spans="1:3" x14ac:dyDescent="0.25">
      <c r="A521" s="3" t="s">
        <v>51</v>
      </c>
      <c r="B521" s="3" t="s">
        <v>394</v>
      </c>
      <c r="C521" s="3" t="s">
        <v>450</v>
      </c>
    </row>
    <row r="522" spans="1:3" x14ac:dyDescent="0.25">
      <c r="A522" s="3" t="s">
        <v>51</v>
      </c>
      <c r="B522" s="3" t="s">
        <v>394</v>
      </c>
      <c r="C522" s="3" t="s">
        <v>451</v>
      </c>
    </row>
    <row r="523" spans="1:3" x14ac:dyDescent="0.25">
      <c r="A523" s="3" t="s">
        <v>51</v>
      </c>
      <c r="B523" s="3" t="s">
        <v>394</v>
      </c>
      <c r="C523" s="3" t="s">
        <v>2717</v>
      </c>
    </row>
    <row r="524" spans="1:3" x14ac:dyDescent="0.25">
      <c r="A524" s="3" t="s">
        <v>51</v>
      </c>
      <c r="B524" s="3" t="s">
        <v>394</v>
      </c>
      <c r="C524" s="3" t="s">
        <v>452</v>
      </c>
    </row>
    <row r="525" spans="1:3" x14ac:dyDescent="0.25">
      <c r="A525" s="3" t="s">
        <v>51</v>
      </c>
      <c r="B525" s="3" t="s">
        <v>394</v>
      </c>
      <c r="C525" s="3" t="s">
        <v>453</v>
      </c>
    </row>
    <row r="526" spans="1:3" x14ac:dyDescent="0.25">
      <c r="A526" s="3" t="s">
        <v>51</v>
      </c>
      <c r="B526" s="3" t="s">
        <v>394</v>
      </c>
      <c r="C526" s="3" t="s">
        <v>454</v>
      </c>
    </row>
    <row r="527" spans="1:3" x14ac:dyDescent="0.25">
      <c r="A527" s="3" t="s">
        <v>51</v>
      </c>
      <c r="B527" s="3" t="s">
        <v>394</v>
      </c>
      <c r="C527" s="3" t="s">
        <v>455</v>
      </c>
    </row>
    <row r="528" spans="1:3" x14ac:dyDescent="0.25">
      <c r="A528" s="3" t="s">
        <v>51</v>
      </c>
      <c r="B528" s="3" t="s">
        <v>394</v>
      </c>
      <c r="C528" s="3" t="s">
        <v>456</v>
      </c>
    </row>
    <row r="529" spans="1:3" x14ac:dyDescent="0.25">
      <c r="A529" s="3" t="s">
        <v>51</v>
      </c>
      <c r="B529" s="3" t="s">
        <v>394</v>
      </c>
      <c r="C529" s="3" t="s">
        <v>457</v>
      </c>
    </row>
    <row r="530" spans="1:3" x14ac:dyDescent="0.25">
      <c r="A530" s="3" t="s">
        <v>51</v>
      </c>
      <c r="B530" s="3" t="s">
        <v>394</v>
      </c>
      <c r="C530" s="3" t="s">
        <v>458</v>
      </c>
    </row>
    <row r="531" spans="1:3" x14ac:dyDescent="0.25">
      <c r="A531" s="3" t="s">
        <v>51</v>
      </c>
      <c r="B531" s="3" t="s">
        <v>394</v>
      </c>
      <c r="C531" s="3" t="s">
        <v>459</v>
      </c>
    </row>
    <row r="532" spans="1:3" x14ac:dyDescent="0.25">
      <c r="A532" s="3" t="s">
        <v>51</v>
      </c>
      <c r="B532" s="3" t="s">
        <v>394</v>
      </c>
      <c r="C532" s="3" t="s">
        <v>461</v>
      </c>
    </row>
    <row r="533" spans="1:3" x14ac:dyDescent="0.25">
      <c r="A533" s="3" t="s">
        <v>51</v>
      </c>
      <c r="B533" s="3" t="s">
        <v>394</v>
      </c>
      <c r="C533" s="3" t="s">
        <v>2718</v>
      </c>
    </row>
    <row r="534" spans="1:3" x14ac:dyDescent="0.25">
      <c r="A534" s="3" t="s">
        <v>51</v>
      </c>
      <c r="B534" s="3" t="s">
        <v>394</v>
      </c>
      <c r="C534" s="3" t="s">
        <v>2719</v>
      </c>
    </row>
    <row r="535" spans="1:3" x14ac:dyDescent="0.25">
      <c r="A535" s="3" t="s">
        <v>51</v>
      </c>
      <c r="B535" s="3" t="s">
        <v>394</v>
      </c>
      <c r="C535" s="3" t="s">
        <v>462</v>
      </c>
    </row>
    <row r="536" spans="1:3" x14ac:dyDescent="0.25">
      <c r="A536" s="3" t="s">
        <v>51</v>
      </c>
      <c r="B536" s="3" t="s">
        <v>394</v>
      </c>
      <c r="C536" s="3" t="s">
        <v>460</v>
      </c>
    </row>
    <row r="537" spans="1:3" x14ac:dyDescent="0.25">
      <c r="A537" s="3" t="s">
        <v>51</v>
      </c>
      <c r="B537" s="3" t="s">
        <v>394</v>
      </c>
      <c r="C537" s="3" t="s">
        <v>463</v>
      </c>
    </row>
    <row r="538" spans="1:3" x14ac:dyDescent="0.25">
      <c r="A538" s="3" t="s">
        <v>51</v>
      </c>
      <c r="B538" s="3" t="s">
        <v>394</v>
      </c>
      <c r="C538" s="3" t="s">
        <v>464</v>
      </c>
    </row>
    <row r="539" spans="1:3" x14ac:dyDescent="0.25">
      <c r="A539" s="3" t="s">
        <v>51</v>
      </c>
      <c r="B539" s="3" t="s">
        <v>394</v>
      </c>
      <c r="C539" s="3" t="s">
        <v>394</v>
      </c>
    </row>
    <row r="540" spans="1:3" x14ac:dyDescent="0.25">
      <c r="A540" s="3" t="s">
        <v>51</v>
      </c>
      <c r="B540" s="3" t="s">
        <v>394</v>
      </c>
      <c r="C540" s="3" t="s">
        <v>434</v>
      </c>
    </row>
    <row r="541" spans="1:3" x14ac:dyDescent="0.25">
      <c r="A541" s="3" t="s">
        <v>51</v>
      </c>
      <c r="B541" s="3" t="s">
        <v>394</v>
      </c>
      <c r="C541" s="3" t="s">
        <v>465</v>
      </c>
    </row>
    <row r="542" spans="1:3" x14ac:dyDescent="0.25">
      <c r="A542" s="10" t="s">
        <v>466</v>
      </c>
      <c r="B542" s="10" t="s">
        <v>467</v>
      </c>
      <c r="C542" s="10" t="s">
        <v>468</v>
      </c>
    </row>
    <row r="543" spans="1:3" x14ac:dyDescent="0.25">
      <c r="A543" s="3" t="s">
        <v>466</v>
      </c>
      <c r="B543" s="3" t="s">
        <v>467</v>
      </c>
      <c r="C543" s="3" t="s">
        <v>469</v>
      </c>
    </row>
    <row r="544" spans="1:3" x14ac:dyDescent="0.25">
      <c r="A544" s="3" t="s">
        <v>466</v>
      </c>
      <c r="B544" s="3" t="s">
        <v>467</v>
      </c>
      <c r="C544" s="3" t="s">
        <v>470</v>
      </c>
    </row>
    <row r="545" spans="1:3" x14ac:dyDescent="0.25">
      <c r="A545" s="3" t="s">
        <v>466</v>
      </c>
      <c r="B545" s="3" t="s">
        <v>467</v>
      </c>
      <c r="C545" s="3" t="s">
        <v>471</v>
      </c>
    </row>
    <row r="546" spans="1:3" x14ac:dyDescent="0.25">
      <c r="A546" s="3" t="s">
        <v>466</v>
      </c>
      <c r="B546" s="3" t="s">
        <v>467</v>
      </c>
      <c r="C546" s="3" t="s">
        <v>472</v>
      </c>
    </row>
    <row r="547" spans="1:3" x14ac:dyDescent="0.25">
      <c r="A547" s="3" t="s">
        <v>466</v>
      </c>
      <c r="B547" s="3" t="s">
        <v>467</v>
      </c>
      <c r="C547" s="3" t="s">
        <v>473</v>
      </c>
    </row>
    <row r="548" spans="1:3" x14ac:dyDescent="0.25">
      <c r="A548" s="3" t="s">
        <v>466</v>
      </c>
      <c r="B548" s="3" t="s">
        <v>467</v>
      </c>
      <c r="C548" s="3" t="s">
        <v>474</v>
      </c>
    </row>
    <row r="549" spans="1:3" x14ac:dyDescent="0.25">
      <c r="A549" s="3" t="s">
        <v>466</v>
      </c>
      <c r="B549" s="3" t="s">
        <v>467</v>
      </c>
      <c r="C549" s="3" t="s">
        <v>475</v>
      </c>
    </row>
    <row r="550" spans="1:3" x14ac:dyDescent="0.25">
      <c r="A550" s="9" t="s">
        <v>466</v>
      </c>
      <c r="B550" s="9" t="s">
        <v>467</v>
      </c>
      <c r="C550" s="9" t="s">
        <v>476</v>
      </c>
    </row>
    <row r="551" spans="1:3" x14ac:dyDescent="0.25">
      <c r="A551" s="3" t="s">
        <v>466</v>
      </c>
      <c r="B551" s="3" t="s">
        <v>467</v>
      </c>
      <c r="C551" s="3" t="s">
        <v>477</v>
      </c>
    </row>
    <row r="552" spans="1:3" x14ac:dyDescent="0.25">
      <c r="A552" s="3" t="s">
        <v>466</v>
      </c>
      <c r="B552" s="3" t="s">
        <v>467</v>
      </c>
      <c r="C552" s="3" t="s">
        <v>478</v>
      </c>
    </row>
    <row r="553" spans="1:3" x14ac:dyDescent="0.25">
      <c r="A553" s="3" t="s">
        <v>466</v>
      </c>
      <c r="B553" s="3" t="s">
        <v>467</v>
      </c>
      <c r="C553" s="3" t="s">
        <v>479</v>
      </c>
    </row>
    <row r="554" spans="1:3" x14ac:dyDescent="0.25">
      <c r="A554" s="3" t="s">
        <v>466</v>
      </c>
      <c r="B554" s="3" t="s">
        <v>467</v>
      </c>
      <c r="C554" s="3" t="s">
        <v>480</v>
      </c>
    </row>
    <row r="555" spans="1:3" x14ac:dyDescent="0.25">
      <c r="A555" s="3" t="s">
        <v>466</v>
      </c>
      <c r="B555" s="3" t="s">
        <v>467</v>
      </c>
      <c r="C555" s="3" t="s">
        <v>481</v>
      </c>
    </row>
    <row r="556" spans="1:3" x14ac:dyDescent="0.25">
      <c r="A556" s="3" t="s">
        <v>466</v>
      </c>
      <c r="B556" s="3" t="s">
        <v>467</v>
      </c>
      <c r="C556" s="3" t="s">
        <v>482</v>
      </c>
    </row>
    <row r="557" spans="1:3" x14ac:dyDescent="0.25">
      <c r="A557" s="3" t="s">
        <v>466</v>
      </c>
      <c r="B557" s="3" t="s">
        <v>467</v>
      </c>
      <c r="C557" s="3" t="s">
        <v>483</v>
      </c>
    </row>
    <row r="558" spans="1:3" x14ac:dyDescent="0.25">
      <c r="A558" s="3" t="s">
        <v>466</v>
      </c>
      <c r="B558" s="3" t="s">
        <v>467</v>
      </c>
      <c r="C558" s="3" t="s">
        <v>484</v>
      </c>
    </row>
    <row r="559" spans="1:3" x14ac:dyDescent="0.25">
      <c r="A559" s="3" t="s">
        <v>466</v>
      </c>
      <c r="B559" s="3" t="s">
        <v>467</v>
      </c>
      <c r="C559" s="3" t="s">
        <v>485</v>
      </c>
    </row>
    <row r="560" spans="1:3" x14ac:dyDescent="0.25">
      <c r="A560" s="3" t="s">
        <v>466</v>
      </c>
      <c r="B560" s="3" t="s">
        <v>467</v>
      </c>
      <c r="C560" s="3" t="s">
        <v>486</v>
      </c>
    </row>
    <row r="561" spans="1:3" x14ac:dyDescent="0.25">
      <c r="A561" s="3" t="s">
        <v>466</v>
      </c>
      <c r="B561" s="3" t="s">
        <v>467</v>
      </c>
      <c r="C561" s="3" t="s">
        <v>487</v>
      </c>
    </row>
    <row r="562" spans="1:3" x14ac:dyDescent="0.25">
      <c r="A562" s="3" t="s">
        <v>466</v>
      </c>
      <c r="B562" s="3" t="s">
        <v>467</v>
      </c>
      <c r="C562" s="3" t="s">
        <v>488</v>
      </c>
    </row>
    <row r="563" spans="1:3" x14ac:dyDescent="0.25">
      <c r="A563" s="3" t="s">
        <v>466</v>
      </c>
      <c r="B563" s="3" t="s">
        <v>467</v>
      </c>
      <c r="C563" s="3" t="s">
        <v>467</v>
      </c>
    </row>
    <row r="564" spans="1:3" x14ac:dyDescent="0.25">
      <c r="A564" s="3" t="s">
        <v>466</v>
      </c>
      <c r="B564" s="3" t="s">
        <v>467</v>
      </c>
      <c r="C564" s="3" t="s">
        <v>489</v>
      </c>
    </row>
    <row r="565" spans="1:3" x14ac:dyDescent="0.25">
      <c r="A565" s="3" t="s">
        <v>466</v>
      </c>
      <c r="B565" s="3" t="s">
        <v>467</v>
      </c>
      <c r="C565" s="3" t="s">
        <v>490</v>
      </c>
    </row>
    <row r="566" spans="1:3" x14ac:dyDescent="0.25">
      <c r="A566" s="3" t="s">
        <v>466</v>
      </c>
      <c r="B566" s="3" t="s">
        <v>467</v>
      </c>
      <c r="C566" s="3" t="s">
        <v>491</v>
      </c>
    </row>
    <row r="567" spans="1:3" x14ac:dyDescent="0.25">
      <c r="A567" s="3" t="s">
        <v>466</v>
      </c>
      <c r="B567" s="3" t="s">
        <v>467</v>
      </c>
      <c r="C567" s="3" t="s">
        <v>492</v>
      </c>
    </row>
    <row r="568" spans="1:3" x14ac:dyDescent="0.25">
      <c r="A568" s="3" t="s">
        <v>466</v>
      </c>
      <c r="B568" s="3" t="s">
        <v>467</v>
      </c>
      <c r="C568" s="3" t="s">
        <v>493</v>
      </c>
    </row>
    <row r="569" spans="1:3" x14ac:dyDescent="0.25">
      <c r="A569" s="3" t="s">
        <v>466</v>
      </c>
      <c r="B569" s="3" t="s">
        <v>467</v>
      </c>
      <c r="C569" s="3" t="s">
        <v>494</v>
      </c>
    </row>
    <row r="570" spans="1:3" x14ac:dyDescent="0.25">
      <c r="A570" s="3" t="s">
        <v>466</v>
      </c>
      <c r="B570" s="3" t="s">
        <v>467</v>
      </c>
      <c r="C570" s="3" t="s">
        <v>495</v>
      </c>
    </row>
    <row r="571" spans="1:3" x14ac:dyDescent="0.25">
      <c r="A571" s="3" t="s">
        <v>466</v>
      </c>
      <c r="B571" s="3" t="s">
        <v>467</v>
      </c>
      <c r="C571" s="3" t="s">
        <v>496</v>
      </c>
    </row>
    <row r="572" spans="1:3" x14ac:dyDescent="0.25">
      <c r="A572" s="3" t="s">
        <v>466</v>
      </c>
      <c r="B572" s="3" t="s">
        <v>467</v>
      </c>
      <c r="C572" s="3" t="s">
        <v>497</v>
      </c>
    </row>
    <row r="573" spans="1:3" x14ac:dyDescent="0.25">
      <c r="A573" s="3" t="s">
        <v>466</v>
      </c>
      <c r="B573" s="3" t="s">
        <v>467</v>
      </c>
      <c r="C573" s="3" t="s">
        <v>498</v>
      </c>
    </row>
    <row r="574" spans="1:3" x14ac:dyDescent="0.25">
      <c r="A574" s="3" t="s">
        <v>466</v>
      </c>
      <c r="B574" s="3" t="s">
        <v>467</v>
      </c>
      <c r="C574" s="3" t="s">
        <v>499</v>
      </c>
    </row>
    <row r="575" spans="1:3" x14ac:dyDescent="0.25">
      <c r="A575" s="3" t="s">
        <v>466</v>
      </c>
      <c r="B575" s="3" t="s">
        <v>467</v>
      </c>
      <c r="C575" s="3" t="s">
        <v>500</v>
      </c>
    </row>
    <row r="576" spans="1:3" x14ac:dyDescent="0.25">
      <c r="A576" s="3" t="s">
        <v>466</v>
      </c>
      <c r="B576" s="3" t="s">
        <v>467</v>
      </c>
      <c r="C576" s="3" t="s">
        <v>501</v>
      </c>
    </row>
    <row r="577" spans="1:3" x14ac:dyDescent="0.25">
      <c r="A577" s="3" t="s">
        <v>466</v>
      </c>
      <c r="B577" s="3" t="s">
        <v>467</v>
      </c>
      <c r="C577" s="3" t="s">
        <v>502</v>
      </c>
    </row>
    <row r="578" spans="1:3" x14ac:dyDescent="0.25">
      <c r="A578" s="3" t="s">
        <v>466</v>
      </c>
      <c r="B578" s="3" t="s">
        <v>467</v>
      </c>
      <c r="C578" s="3" t="s">
        <v>503</v>
      </c>
    </row>
    <row r="579" spans="1:3" x14ac:dyDescent="0.25">
      <c r="A579" s="3" t="s">
        <v>466</v>
      </c>
      <c r="B579" s="3" t="s">
        <v>467</v>
      </c>
      <c r="C579" s="3" t="s">
        <v>2593</v>
      </c>
    </row>
    <row r="580" spans="1:3" x14ac:dyDescent="0.25">
      <c r="A580" s="3" t="s">
        <v>466</v>
      </c>
      <c r="B580" s="3" t="s">
        <v>467</v>
      </c>
      <c r="C580" s="3" t="s">
        <v>504</v>
      </c>
    </row>
    <row r="581" spans="1:3" x14ac:dyDescent="0.25">
      <c r="A581" s="3" t="s">
        <v>466</v>
      </c>
      <c r="B581" s="3" t="s">
        <v>467</v>
      </c>
      <c r="C581" s="3" t="s">
        <v>505</v>
      </c>
    </row>
    <row r="582" spans="1:3" x14ac:dyDescent="0.25">
      <c r="A582" s="3" t="s">
        <v>466</v>
      </c>
      <c r="B582" s="3" t="s">
        <v>467</v>
      </c>
      <c r="C582" s="3" t="s">
        <v>506</v>
      </c>
    </row>
    <row r="583" spans="1:3" x14ac:dyDescent="0.25">
      <c r="A583" s="3" t="s">
        <v>466</v>
      </c>
      <c r="B583" s="3" t="s">
        <v>467</v>
      </c>
      <c r="C583" s="3" t="s">
        <v>507</v>
      </c>
    </row>
    <row r="584" spans="1:3" x14ac:dyDescent="0.25">
      <c r="A584" s="3" t="s">
        <v>466</v>
      </c>
      <c r="B584" s="3" t="s">
        <v>467</v>
      </c>
      <c r="C584" s="3" t="s">
        <v>508</v>
      </c>
    </row>
    <row r="585" spans="1:3" x14ac:dyDescent="0.25">
      <c r="A585" s="3" t="s">
        <v>466</v>
      </c>
      <c r="B585" s="3" t="s">
        <v>467</v>
      </c>
      <c r="C585" s="3" t="s">
        <v>509</v>
      </c>
    </row>
    <row r="586" spans="1:3" x14ac:dyDescent="0.25">
      <c r="A586" s="3" t="s">
        <v>466</v>
      </c>
      <c r="B586" s="3" t="s">
        <v>467</v>
      </c>
      <c r="C586" s="3" t="s">
        <v>510</v>
      </c>
    </row>
    <row r="587" spans="1:3" x14ac:dyDescent="0.25">
      <c r="A587" s="3" t="s">
        <v>466</v>
      </c>
      <c r="B587" s="3" t="s">
        <v>467</v>
      </c>
      <c r="C587" s="3" t="s">
        <v>511</v>
      </c>
    </row>
    <row r="588" spans="1:3" x14ac:dyDescent="0.25">
      <c r="A588" s="3" t="s">
        <v>466</v>
      </c>
      <c r="B588" s="3" t="s">
        <v>467</v>
      </c>
      <c r="C588" s="3" t="s">
        <v>512</v>
      </c>
    </row>
    <row r="589" spans="1:3" x14ac:dyDescent="0.25">
      <c r="A589" s="3" t="s">
        <v>466</v>
      </c>
      <c r="B589" s="3" t="s">
        <v>467</v>
      </c>
      <c r="C589" s="3" t="s">
        <v>513</v>
      </c>
    </row>
    <row r="590" spans="1:3" x14ac:dyDescent="0.25">
      <c r="A590" s="3" t="s">
        <v>466</v>
      </c>
      <c r="B590" s="3" t="s">
        <v>467</v>
      </c>
      <c r="C590" s="3" t="s">
        <v>514</v>
      </c>
    </row>
    <row r="591" spans="1:3" x14ac:dyDescent="0.25">
      <c r="A591" s="3" t="s">
        <v>466</v>
      </c>
      <c r="B591" s="3" t="s">
        <v>467</v>
      </c>
      <c r="C591" s="3" t="s">
        <v>515</v>
      </c>
    </row>
    <row r="592" spans="1:3" x14ac:dyDescent="0.25">
      <c r="A592" s="3" t="s">
        <v>466</v>
      </c>
      <c r="B592" s="3" t="s">
        <v>467</v>
      </c>
      <c r="C592" s="3" t="s">
        <v>516</v>
      </c>
    </row>
    <row r="593" spans="1:3" x14ac:dyDescent="0.25">
      <c r="A593" s="3" t="s">
        <v>466</v>
      </c>
      <c r="B593" s="3" t="s">
        <v>467</v>
      </c>
      <c r="C593" s="3" t="s">
        <v>517</v>
      </c>
    </row>
    <row r="594" spans="1:3" x14ac:dyDescent="0.25">
      <c r="A594" s="3" t="s">
        <v>466</v>
      </c>
      <c r="B594" s="3" t="s">
        <v>467</v>
      </c>
      <c r="C594" s="3" t="s">
        <v>518</v>
      </c>
    </row>
    <row r="595" spans="1:3" x14ac:dyDescent="0.25">
      <c r="A595" s="3" t="s">
        <v>466</v>
      </c>
      <c r="B595" s="3" t="s">
        <v>467</v>
      </c>
      <c r="C595" s="3" t="s">
        <v>519</v>
      </c>
    </row>
    <row r="596" spans="1:3" x14ac:dyDescent="0.25">
      <c r="A596" s="3" t="s">
        <v>466</v>
      </c>
      <c r="B596" s="3" t="s">
        <v>467</v>
      </c>
      <c r="C596" s="3" t="s">
        <v>520</v>
      </c>
    </row>
    <row r="597" spans="1:3" x14ac:dyDescent="0.25">
      <c r="A597" s="3" t="s">
        <v>466</v>
      </c>
      <c r="B597" s="3" t="s">
        <v>467</v>
      </c>
      <c r="C597" s="3" t="s">
        <v>521</v>
      </c>
    </row>
    <row r="598" spans="1:3" x14ac:dyDescent="0.25">
      <c r="A598" s="3" t="s">
        <v>466</v>
      </c>
      <c r="B598" s="3" t="s">
        <v>467</v>
      </c>
      <c r="C598" s="3" t="s">
        <v>522</v>
      </c>
    </row>
    <row r="599" spans="1:3" x14ac:dyDescent="0.25">
      <c r="A599" s="3" t="s">
        <v>466</v>
      </c>
      <c r="B599" s="3" t="s">
        <v>467</v>
      </c>
      <c r="C599" s="3" t="s">
        <v>523</v>
      </c>
    </row>
    <row r="600" spans="1:3" x14ac:dyDescent="0.25">
      <c r="A600" s="3" t="s">
        <v>466</v>
      </c>
      <c r="B600" s="3" t="s">
        <v>467</v>
      </c>
      <c r="C600" s="3" t="s">
        <v>19</v>
      </c>
    </row>
    <row r="601" spans="1:3" x14ac:dyDescent="0.25">
      <c r="A601" s="3" t="s">
        <v>466</v>
      </c>
      <c r="B601" s="3" t="s">
        <v>467</v>
      </c>
      <c r="C601" s="3" t="s">
        <v>524</v>
      </c>
    </row>
    <row r="602" spans="1:3" x14ac:dyDescent="0.25">
      <c r="A602" s="3" t="s">
        <v>466</v>
      </c>
      <c r="B602" s="3" t="s">
        <v>467</v>
      </c>
      <c r="C602" s="3" t="s">
        <v>525</v>
      </c>
    </row>
    <row r="603" spans="1:3" x14ac:dyDescent="0.25">
      <c r="A603" s="3" t="s">
        <v>466</v>
      </c>
      <c r="B603" s="3" t="s">
        <v>467</v>
      </c>
      <c r="C603" s="3" t="s">
        <v>1719</v>
      </c>
    </row>
    <row r="604" spans="1:3" x14ac:dyDescent="0.25">
      <c r="A604" s="3" t="s">
        <v>466</v>
      </c>
      <c r="B604" s="3" t="s">
        <v>467</v>
      </c>
      <c r="C604" s="3" t="s">
        <v>526</v>
      </c>
    </row>
    <row r="605" spans="1:3" x14ac:dyDescent="0.25">
      <c r="A605" s="3" t="s">
        <v>466</v>
      </c>
      <c r="B605" s="3" t="s">
        <v>467</v>
      </c>
      <c r="C605" s="3" t="s">
        <v>527</v>
      </c>
    </row>
    <row r="606" spans="1:3" x14ac:dyDescent="0.25">
      <c r="A606" s="3" t="s">
        <v>466</v>
      </c>
      <c r="B606" s="3" t="s">
        <v>467</v>
      </c>
      <c r="C606" s="3" t="s">
        <v>2594</v>
      </c>
    </row>
    <row r="607" spans="1:3" x14ac:dyDescent="0.25">
      <c r="A607" s="3" t="s">
        <v>466</v>
      </c>
      <c r="B607" s="3" t="s">
        <v>467</v>
      </c>
      <c r="C607" s="3" t="s">
        <v>528</v>
      </c>
    </row>
    <row r="608" spans="1:3" x14ac:dyDescent="0.25">
      <c r="A608" s="3" t="s">
        <v>466</v>
      </c>
      <c r="B608" s="3" t="s">
        <v>467</v>
      </c>
      <c r="C608" s="3" t="s">
        <v>529</v>
      </c>
    </row>
    <row r="609" spans="1:3" x14ac:dyDescent="0.25">
      <c r="A609" s="3" t="s">
        <v>466</v>
      </c>
      <c r="B609" s="3" t="s">
        <v>467</v>
      </c>
      <c r="C609" s="3" t="s">
        <v>530</v>
      </c>
    </row>
    <row r="610" spans="1:3" x14ac:dyDescent="0.25">
      <c r="A610" s="3" t="s">
        <v>466</v>
      </c>
      <c r="B610" s="3" t="s">
        <v>467</v>
      </c>
      <c r="C610" s="3" t="s">
        <v>531</v>
      </c>
    </row>
    <row r="611" spans="1:3" x14ac:dyDescent="0.25">
      <c r="A611" s="3" t="s">
        <v>466</v>
      </c>
      <c r="B611" s="3" t="s">
        <v>467</v>
      </c>
      <c r="C611" s="3" t="s">
        <v>532</v>
      </c>
    </row>
    <row r="612" spans="1:3" x14ac:dyDescent="0.25">
      <c r="A612" s="3" t="s">
        <v>466</v>
      </c>
      <c r="B612" s="3" t="s">
        <v>467</v>
      </c>
      <c r="C612" s="3" t="s">
        <v>533</v>
      </c>
    </row>
    <row r="613" spans="1:3" x14ac:dyDescent="0.25">
      <c r="A613" s="3" t="s">
        <v>466</v>
      </c>
      <c r="B613" s="3" t="s">
        <v>467</v>
      </c>
      <c r="C613" s="3" t="s">
        <v>534</v>
      </c>
    </row>
    <row r="614" spans="1:3" x14ac:dyDescent="0.25">
      <c r="A614" s="3" t="s">
        <v>466</v>
      </c>
      <c r="B614" s="3" t="s">
        <v>467</v>
      </c>
      <c r="C614" s="3" t="s">
        <v>535</v>
      </c>
    </row>
    <row r="615" spans="1:3" x14ac:dyDescent="0.25">
      <c r="A615" s="3" t="s">
        <v>466</v>
      </c>
      <c r="B615" s="3" t="s">
        <v>467</v>
      </c>
      <c r="C615" s="3" t="s">
        <v>536</v>
      </c>
    </row>
    <row r="616" spans="1:3" x14ac:dyDescent="0.25">
      <c r="A616" s="3" t="s">
        <v>466</v>
      </c>
      <c r="B616" s="3" t="s">
        <v>467</v>
      </c>
      <c r="C616" s="3" t="s">
        <v>537</v>
      </c>
    </row>
    <row r="617" spans="1:3" x14ac:dyDescent="0.25">
      <c r="A617" s="3" t="s">
        <v>466</v>
      </c>
      <c r="B617" s="3" t="s">
        <v>467</v>
      </c>
      <c r="C617" s="3" t="s">
        <v>538</v>
      </c>
    </row>
    <row r="618" spans="1:3" x14ac:dyDescent="0.25">
      <c r="A618" s="3" t="s">
        <v>466</v>
      </c>
      <c r="B618" s="3" t="s">
        <v>467</v>
      </c>
      <c r="C618" s="3" t="s">
        <v>539</v>
      </c>
    </row>
    <row r="619" spans="1:3" x14ac:dyDescent="0.25">
      <c r="A619" s="3" t="s">
        <v>466</v>
      </c>
      <c r="B619" s="3" t="s">
        <v>467</v>
      </c>
      <c r="C619" s="3" t="s">
        <v>540</v>
      </c>
    </row>
    <row r="620" spans="1:3" x14ac:dyDescent="0.25">
      <c r="A620" s="3" t="s">
        <v>466</v>
      </c>
      <c r="B620" s="3" t="s">
        <v>467</v>
      </c>
      <c r="C620" s="3" t="s">
        <v>541</v>
      </c>
    </row>
    <row r="621" spans="1:3" x14ac:dyDescent="0.25">
      <c r="A621" s="3" t="s">
        <v>466</v>
      </c>
      <c r="B621" s="3" t="s">
        <v>467</v>
      </c>
      <c r="C621" s="3" t="s">
        <v>542</v>
      </c>
    </row>
    <row r="622" spans="1:3" x14ac:dyDescent="0.25">
      <c r="A622" s="3" t="s">
        <v>466</v>
      </c>
      <c r="B622" s="3" t="s">
        <v>467</v>
      </c>
      <c r="C622" s="3" t="s">
        <v>543</v>
      </c>
    </row>
    <row r="623" spans="1:3" x14ac:dyDescent="0.25">
      <c r="A623" s="3" t="s">
        <v>466</v>
      </c>
      <c r="B623" s="3" t="s">
        <v>467</v>
      </c>
      <c r="C623" s="3" t="s">
        <v>544</v>
      </c>
    </row>
    <row r="624" spans="1:3" x14ac:dyDescent="0.25">
      <c r="A624" s="3" t="s">
        <v>466</v>
      </c>
      <c r="B624" s="3" t="s">
        <v>467</v>
      </c>
      <c r="C624" s="3" t="s">
        <v>545</v>
      </c>
    </row>
    <row r="625" spans="1:3" x14ac:dyDescent="0.25">
      <c r="A625" s="3" t="s">
        <v>466</v>
      </c>
      <c r="B625" s="3" t="s">
        <v>467</v>
      </c>
      <c r="C625" s="3" t="s">
        <v>546</v>
      </c>
    </row>
    <row r="626" spans="1:3" x14ac:dyDescent="0.25">
      <c r="A626" s="3" t="s">
        <v>466</v>
      </c>
      <c r="B626" s="3" t="s">
        <v>467</v>
      </c>
      <c r="C626" s="3" t="s">
        <v>547</v>
      </c>
    </row>
    <row r="627" spans="1:3" x14ac:dyDescent="0.25">
      <c r="A627" s="3" t="s">
        <v>466</v>
      </c>
      <c r="B627" s="3" t="s">
        <v>467</v>
      </c>
      <c r="C627" s="3" t="s">
        <v>548</v>
      </c>
    </row>
    <row r="628" spans="1:3" x14ac:dyDescent="0.25">
      <c r="A628" s="3" t="s">
        <v>466</v>
      </c>
      <c r="B628" s="3" t="s">
        <v>467</v>
      </c>
      <c r="C628" s="3" t="s">
        <v>2680</v>
      </c>
    </row>
    <row r="629" spans="1:3" x14ac:dyDescent="0.25">
      <c r="A629" s="3" t="s">
        <v>466</v>
      </c>
      <c r="B629" s="3" t="s">
        <v>467</v>
      </c>
      <c r="C629" s="3" t="s">
        <v>549</v>
      </c>
    </row>
    <row r="630" spans="1:3" x14ac:dyDescent="0.25">
      <c r="A630" s="3" t="s">
        <v>466</v>
      </c>
      <c r="B630" s="3" t="s">
        <v>467</v>
      </c>
      <c r="C630" s="3" t="s">
        <v>550</v>
      </c>
    </row>
    <row r="631" spans="1:3" x14ac:dyDescent="0.25">
      <c r="A631" s="3" t="s">
        <v>466</v>
      </c>
      <c r="B631" s="3" t="s">
        <v>467</v>
      </c>
      <c r="C631" s="3" t="s">
        <v>551</v>
      </c>
    </row>
    <row r="632" spans="1:3" x14ac:dyDescent="0.25">
      <c r="A632" s="3" t="s">
        <v>466</v>
      </c>
      <c r="B632" s="3" t="s">
        <v>467</v>
      </c>
      <c r="C632" s="3" t="s">
        <v>552</v>
      </c>
    </row>
    <row r="633" spans="1:3" x14ac:dyDescent="0.25">
      <c r="A633" s="3" t="s">
        <v>466</v>
      </c>
      <c r="B633" s="3" t="s">
        <v>467</v>
      </c>
      <c r="C633" s="3" t="s">
        <v>553</v>
      </c>
    </row>
    <row r="634" spans="1:3" x14ac:dyDescent="0.25">
      <c r="A634" s="3" t="s">
        <v>466</v>
      </c>
      <c r="B634" s="3" t="s">
        <v>467</v>
      </c>
      <c r="C634" s="3" t="s">
        <v>554</v>
      </c>
    </row>
    <row r="635" spans="1:3" x14ac:dyDescent="0.25">
      <c r="A635" s="3" t="s">
        <v>466</v>
      </c>
      <c r="B635" s="3" t="s">
        <v>467</v>
      </c>
      <c r="C635" s="3" t="s">
        <v>555</v>
      </c>
    </row>
    <row r="636" spans="1:3" x14ac:dyDescent="0.25">
      <c r="A636" s="3" t="s">
        <v>466</v>
      </c>
      <c r="B636" s="3" t="s">
        <v>467</v>
      </c>
      <c r="C636" s="3" t="s">
        <v>556</v>
      </c>
    </row>
    <row r="637" spans="1:3" x14ac:dyDescent="0.25">
      <c r="A637" s="3" t="s">
        <v>466</v>
      </c>
      <c r="B637" s="3" t="s">
        <v>467</v>
      </c>
      <c r="C637" s="3" t="s">
        <v>440</v>
      </c>
    </row>
    <row r="638" spans="1:3" x14ac:dyDescent="0.25">
      <c r="A638" s="3" t="s">
        <v>466</v>
      </c>
      <c r="B638" s="3" t="s">
        <v>467</v>
      </c>
      <c r="C638" s="3" t="s">
        <v>557</v>
      </c>
    </row>
    <row r="639" spans="1:3" x14ac:dyDescent="0.25">
      <c r="A639" s="3" t="s">
        <v>466</v>
      </c>
      <c r="B639" s="3" t="s">
        <v>467</v>
      </c>
      <c r="C639" s="3" t="s">
        <v>558</v>
      </c>
    </row>
    <row r="640" spans="1:3" x14ac:dyDescent="0.25">
      <c r="A640" s="3" t="s">
        <v>466</v>
      </c>
      <c r="B640" s="3" t="s">
        <v>467</v>
      </c>
      <c r="C640" s="3" t="s">
        <v>559</v>
      </c>
    </row>
    <row r="641" spans="1:3" x14ac:dyDescent="0.25">
      <c r="A641" s="3" t="s">
        <v>466</v>
      </c>
      <c r="B641" s="3" t="s">
        <v>467</v>
      </c>
      <c r="C641" s="3" t="s">
        <v>560</v>
      </c>
    </row>
    <row r="642" spans="1:3" x14ac:dyDescent="0.25">
      <c r="A642" s="3" t="s">
        <v>466</v>
      </c>
      <c r="B642" s="3" t="s">
        <v>467</v>
      </c>
      <c r="C642" s="3" t="s">
        <v>2681</v>
      </c>
    </row>
    <row r="643" spans="1:3" x14ac:dyDescent="0.25">
      <c r="A643" s="3" t="s">
        <v>466</v>
      </c>
      <c r="B643" s="3" t="s">
        <v>467</v>
      </c>
      <c r="C643" s="3" t="s">
        <v>561</v>
      </c>
    </row>
    <row r="644" spans="1:3" x14ac:dyDescent="0.25">
      <c r="A644" s="3" t="s">
        <v>466</v>
      </c>
      <c r="B644" s="3" t="s">
        <v>467</v>
      </c>
      <c r="C644" s="3" t="s">
        <v>562</v>
      </c>
    </row>
    <row r="645" spans="1:3" x14ac:dyDescent="0.25">
      <c r="A645" s="3" t="s">
        <v>466</v>
      </c>
      <c r="B645" s="3" t="s">
        <v>467</v>
      </c>
      <c r="C645" s="3" t="s">
        <v>563</v>
      </c>
    </row>
    <row r="646" spans="1:3" x14ac:dyDescent="0.25">
      <c r="A646" s="3" t="s">
        <v>466</v>
      </c>
      <c r="B646" s="3" t="s">
        <v>467</v>
      </c>
      <c r="C646" s="3" t="s">
        <v>564</v>
      </c>
    </row>
    <row r="647" spans="1:3" x14ac:dyDescent="0.25">
      <c r="A647" s="3" t="s">
        <v>466</v>
      </c>
      <c r="B647" s="3" t="s">
        <v>467</v>
      </c>
      <c r="C647" s="3" t="s">
        <v>565</v>
      </c>
    </row>
    <row r="648" spans="1:3" x14ac:dyDescent="0.25">
      <c r="A648" s="3" t="s">
        <v>466</v>
      </c>
      <c r="B648" s="3" t="s">
        <v>467</v>
      </c>
      <c r="C648" s="3" t="s">
        <v>566</v>
      </c>
    </row>
    <row r="649" spans="1:3" x14ac:dyDescent="0.25">
      <c r="A649" s="3" t="s">
        <v>466</v>
      </c>
      <c r="B649" s="3" t="s">
        <v>467</v>
      </c>
      <c r="C649" s="3" t="s">
        <v>567</v>
      </c>
    </row>
    <row r="650" spans="1:3" x14ac:dyDescent="0.25">
      <c r="A650" s="3" t="s">
        <v>466</v>
      </c>
      <c r="B650" s="3" t="s">
        <v>467</v>
      </c>
      <c r="C650" s="3" t="s">
        <v>568</v>
      </c>
    </row>
    <row r="651" spans="1:3" x14ac:dyDescent="0.25">
      <c r="A651" s="3" t="s">
        <v>466</v>
      </c>
      <c r="B651" s="3" t="s">
        <v>467</v>
      </c>
      <c r="C651" s="3" t="s">
        <v>569</v>
      </c>
    </row>
    <row r="652" spans="1:3" x14ac:dyDescent="0.25">
      <c r="A652" s="3" t="s">
        <v>466</v>
      </c>
      <c r="B652" s="3" t="s">
        <v>467</v>
      </c>
      <c r="C652" s="3" t="s">
        <v>570</v>
      </c>
    </row>
    <row r="653" spans="1:3" x14ac:dyDescent="0.25">
      <c r="A653" s="3" t="s">
        <v>466</v>
      </c>
      <c r="B653" s="3" t="s">
        <v>467</v>
      </c>
      <c r="C653" s="3" t="s">
        <v>572</v>
      </c>
    </row>
    <row r="654" spans="1:3" x14ac:dyDescent="0.25">
      <c r="A654" s="3" t="s">
        <v>466</v>
      </c>
      <c r="B654" s="3" t="s">
        <v>467</v>
      </c>
      <c r="C654" s="3" t="s">
        <v>573</v>
      </c>
    </row>
    <row r="655" spans="1:3" x14ac:dyDescent="0.25">
      <c r="A655" s="3" t="s">
        <v>466</v>
      </c>
      <c r="B655" s="3" t="s">
        <v>467</v>
      </c>
      <c r="C655" s="3" t="s">
        <v>574</v>
      </c>
    </row>
    <row r="656" spans="1:3" x14ac:dyDescent="0.25">
      <c r="A656" s="3" t="s">
        <v>466</v>
      </c>
      <c r="B656" s="3" t="s">
        <v>467</v>
      </c>
      <c r="C656" s="3" t="s">
        <v>575</v>
      </c>
    </row>
    <row r="657" spans="1:3" x14ac:dyDescent="0.25">
      <c r="A657" s="3" t="s">
        <v>466</v>
      </c>
      <c r="B657" s="3" t="s">
        <v>467</v>
      </c>
      <c r="C657" s="3" t="s">
        <v>576</v>
      </c>
    </row>
    <row r="658" spans="1:3" x14ac:dyDescent="0.25">
      <c r="A658" s="3" t="s">
        <v>466</v>
      </c>
      <c r="B658" s="3" t="s">
        <v>467</v>
      </c>
      <c r="C658" s="3" t="s">
        <v>577</v>
      </c>
    </row>
    <row r="659" spans="1:3" x14ac:dyDescent="0.25">
      <c r="A659" s="3" t="s">
        <v>466</v>
      </c>
      <c r="B659" s="3" t="s">
        <v>467</v>
      </c>
      <c r="C659" s="3" t="s">
        <v>578</v>
      </c>
    </row>
    <row r="660" spans="1:3" x14ac:dyDescent="0.25">
      <c r="A660" s="3" t="s">
        <v>466</v>
      </c>
      <c r="B660" s="3" t="s">
        <v>467</v>
      </c>
      <c r="C660" s="3" t="s">
        <v>579</v>
      </c>
    </row>
    <row r="661" spans="1:3" x14ac:dyDescent="0.25">
      <c r="A661" s="3" t="s">
        <v>466</v>
      </c>
      <c r="B661" s="3" t="s">
        <v>580</v>
      </c>
      <c r="C661" s="3" t="s">
        <v>581</v>
      </c>
    </row>
    <row r="662" spans="1:3" x14ac:dyDescent="0.25">
      <c r="A662" s="3" t="s">
        <v>466</v>
      </c>
      <c r="B662" s="3" t="s">
        <v>580</v>
      </c>
      <c r="C662" s="3" t="s">
        <v>582</v>
      </c>
    </row>
    <row r="663" spans="1:3" x14ac:dyDescent="0.25">
      <c r="A663" s="3" t="s">
        <v>466</v>
      </c>
      <c r="B663" s="3" t="s">
        <v>580</v>
      </c>
      <c r="C663" s="3" t="s">
        <v>583</v>
      </c>
    </row>
    <row r="664" spans="1:3" x14ac:dyDescent="0.25">
      <c r="A664" s="3" t="s">
        <v>466</v>
      </c>
      <c r="B664" s="3" t="s">
        <v>580</v>
      </c>
      <c r="C664" s="3" t="s">
        <v>584</v>
      </c>
    </row>
    <row r="665" spans="1:3" x14ac:dyDescent="0.25">
      <c r="A665" s="3" t="s">
        <v>466</v>
      </c>
      <c r="B665" s="3" t="s">
        <v>580</v>
      </c>
      <c r="C665" s="3" t="s">
        <v>585</v>
      </c>
    </row>
    <row r="666" spans="1:3" x14ac:dyDescent="0.25">
      <c r="A666" s="3" t="s">
        <v>466</v>
      </c>
      <c r="B666" s="3" t="s">
        <v>580</v>
      </c>
      <c r="C666" s="3" t="s">
        <v>586</v>
      </c>
    </row>
    <row r="667" spans="1:3" x14ac:dyDescent="0.25">
      <c r="A667" s="3" t="s">
        <v>466</v>
      </c>
      <c r="B667" s="3" t="s">
        <v>580</v>
      </c>
      <c r="C667" s="3" t="s">
        <v>587</v>
      </c>
    </row>
    <row r="668" spans="1:3" x14ac:dyDescent="0.25">
      <c r="A668" s="3" t="s">
        <v>466</v>
      </c>
      <c r="B668" s="3" t="s">
        <v>580</v>
      </c>
      <c r="C668" s="3" t="s">
        <v>588</v>
      </c>
    </row>
    <row r="669" spans="1:3" x14ac:dyDescent="0.25">
      <c r="A669" s="3" t="s">
        <v>466</v>
      </c>
      <c r="B669" s="3" t="s">
        <v>580</v>
      </c>
      <c r="C669" s="3" t="s">
        <v>580</v>
      </c>
    </row>
    <row r="670" spans="1:3" x14ac:dyDescent="0.25">
      <c r="A670" s="3" t="s">
        <v>466</v>
      </c>
      <c r="B670" s="3" t="s">
        <v>580</v>
      </c>
      <c r="C670" s="3" t="s">
        <v>589</v>
      </c>
    </row>
    <row r="671" spans="1:3" x14ac:dyDescent="0.25">
      <c r="A671" s="3" t="s">
        <v>466</v>
      </c>
      <c r="B671" s="3" t="s">
        <v>580</v>
      </c>
      <c r="C671" s="3" t="s">
        <v>590</v>
      </c>
    </row>
    <row r="672" spans="1:3" x14ac:dyDescent="0.25">
      <c r="A672" s="3" t="s">
        <v>466</v>
      </c>
      <c r="B672" s="3" t="s">
        <v>580</v>
      </c>
      <c r="C672" s="3" t="s">
        <v>591</v>
      </c>
    </row>
    <row r="673" spans="1:3" x14ac:dyDescent="0.25">
      <c r="A673" s="3" t="s">
        <v>466</v>
      </c>
      <c r="B673" s="3" t="s">
        <v>580</v>
      </c>
      <c r="C673" s="3" t="s">
        <v>592</v>
      </c>
    </row>
    <row r="674" spans="1:3" x14ac:dyDescent="0.25">
      <c r="A674" s="3" t="s">
        <v>466</v>
      </c>
      <c r="B674" s="3" t="s">
        <v>580</v>
      </c>
      <c r="C674" s="3" t="s">
        <v>593</v>
      </c>
    </row>
    <row r="675" spans="1:3" x14ac:dyDescent="0.25">
      <c r="A675" s="3" t="s">
        <v>466</v>
      </c>
      <c r="B675" s="3" t="s">
        <v>580</v>
      </c>
      <c r="C675" s="3" t="s">
        <v>594</v>
      </c>
    </row>
    <row r="676" spans="1:3" x14ac:dyDescent="0.25">
      <c r="A676" s="3" t="s">
        <v>466</v>
      </c>
      <c r="B676" s="3" t="s">
        <v>580</v>
      </c>
      <c r="C676" s="3" t="s">
        <v>595</v>
      </c>
    </row>
    <row r="677" spans="1:3" x14ac:dyDescent="0.25">
      <c r="A677" s="3" t="s">
        <v>466</v>
      </c>
      <c r="B677" s="3" t="s">
        <v>580</v>
      </c>
      <c r="C677" s="3" t="s">
        <v>596</v>
      </c>
    </row>
    <row r="678" spans="1:3" x14ac:dyDescent="0.25">
      <c r="A678" s="3" t="s">
        <v>466</v>
      </c>
      <c r="B678" s="3" t="s">
        <v>580</v>
      </c>
      <c r="C678" s="3" t="s">
        <v>597</v>
      </c>
    </row>
    <row r="679" spans="1:3" x14ac:dyDescent="0.25">
      <c r="A679" s="3" t="s">
        <v>466</v>
      </c>
      <c r="B679" s="3" t="s">
        <v>580</v>
      </c>
      <c r="C679" s="3" t="s">
        <v>2595</v>
      </c>
    </row>
    <row r="680" spans="1:3" x14ac:dyDescent="0.25">
      <c r="A680" s="3" t="s">
        <v>466</v>
      </c>
      <c r="B680" s="3" t="s">
        <v>580</v>
      </c>
      <c r="C680" s="3" t="s">
        <v>598</v>
      </c>
    </row>
    <row r="681" spans="1:3" x14ac:dyDescent="0.25">
      <c r="A681" s="3" t="s">
        <v>466</v>
      </c>
      <c r="B681" s="3" t="s">
        <v>580</v>
      </c>
      <c r="C681" s="3" t="s">
        <v>599</v>
      </c>
    </row>
    <row r="682" spans="1:3" x14ac:dyDescent="0.25">
      <c r="A682" s="3" t="s">
        <v>466</v>
      </c>
      <c r="B682" s="3" t="s">
        <v>580</v>
      </c>
      <c r="C682" s="3" t="s">
        <v>600</v>
      </c>
    </row>
    <row r="683" spans="1:3" x14ac:dyDescent="0.25">
      <c r="A683" s="3" t="s">
        <v>466</v>
      </c>
      <c r="B683" s="3" t="s">
        <v>580</v>
      </c>
      <c r="C683" s="3" t="s">
        <v>601</v>
      </c>
    </row>
    <row r="684" spans="1:3" x14ac:dyDescent="0.25">
      <c r="A684" s="3" t="s">
        <v>466</v>
      </c>
      <c r="B684" s="3" t="s">
        <v>580</v>
      </c>
      <c r="C684" s="3" t="s">
        <v>602</v>
      </c>
    </row>
    <row r="685" spans="1:3" x14ac:dyDescent="0.25">
      <c r="A685" s="3" t="s">
        <v>466</v>
      </c>
      <c r="B685" s="3" t="s">
        <v>580</v>
      </c>
      <c r="C685" s="3" t="s">
        <v>603</v>
      </c>
    </row>
    <row r="686" spans="1:3" x14ac:dyDescent="0.25">
      <c r="A686" s="3" t="s">
        <v>466</v>
      </c>
      <c r="B686" s="3" t="s">
        <v>580</v>
      </c>
      <c r="C686" s="3" t="s">
        <v>604</v>
      </c>
    </row>
    <row r="687" spans="1:3" x14ac:dyDescent="0.25">
      <c r="A687" s="3" t="s">
        <v>466</v>
      </c>
      <c r="B687" s="3" t="s">
        <v>580</v>
      </c>
      <c r="C687" s="3" t="s">
        <v>605</v>
      </c>
    </row>
    <row r="688" spans="1:3" x14ac:dyDescent="0.25">
      <c r="A688" s="3" t="s">
        <v>466</v>
      </c>
      <c r="B688" s="3" t="s">
        <v>580</v>
      </c>
      <c r="C688" s="3" t="s">
        <v>606</v>
      </c>
    </row>
    <row r="689" spans="1:3" x14ac:dyDescent="0.25">
      <c r="A689" s="3" t="s">
        <v>466</v>
      </c>
      <c r="B689" s="3" t="s">
        <v>580</v>
      </c>
      <c r="C689" s="3" t="s">
        <v>607</v>
      </c>
    </row>
    <row r="690" spans="1:3" x14ac:dyDescent="0.25">
      <c r="A690" s="3" t="s">
        <v>466</v>
      </c>
      <c r="B690" s="3" t="s">
        <v>580</v>
      </c>
      <c r="C690" s="3" t="s">
        <v>608</v>
      </c>
    </row>
    <row r="691" spans="1:3" x14ac:dyDescent="0.25">
      <c r="A691" s="3" t="s">
        <v>466</v>
      </c>
      <c r="B691" s="3" t="s">
        <v>580</v>
      </c>
      <c r="C691" s="3" t="s">
        <v>609</v>
      </c>
    </row>
    <row r="692" spans="1:3" x14ac:dyDescent="0.25">
      <c r="A692" s="3" t="s">
        <v>466</v>
      </c>
      <c r="B692" s="3" t="s">
        <v>580</v>
      </c>
      <c r="C692" s="3" t="s">
        <v>610</v>
      </c>
    </row>
    <row r="693" spans="1:3" x14ac:dyDescent="0.25">
      <c r="A693" s="3" t="s">
        <v>466</v>
      </c>
      <c r="B693" s="3" t="s">
        <v>580</v>
      </c>
      <c r="C693" s="3" t="s">
        <v>611</v>
      </c>
    </row>
    <row r="694" spans="1:3" x14ac:dyDescent="0.25">
      <c r="A694" s="3" t="s">
        <v>466</v>
      </c>
      <c r="B694" s="3" t="s">
        <v>580</v>
      </c>
      <c r="C694" s="3" t="s">
        <v>612</v>
      </c>
    </row>
    <row r="695" spans="1:3" x14ac:dyDescent="0.25">
      <c r="A695" s="3" t="s">
        <v>466</v>
      </c>
      <c r="B695" s="3" t="s">
        <v>580</v>
      </c>
      <c r="C695" s="3" t="s">
        <v>613</v>
      </c>
    </row>
    <row r="696" spans="1:3" x14ac:dyDescent="0.25">
      <c r="A696" s="3" t="s">
        <v>466</v>
      </c>
      <c r="B696" s="3" t="s">
        <v>580</v>
      </c>
      <c r="C696" s="3" t="s">
        <v>614</v>
      </c>
    </row>
    <row r="697" spans="1:3" x14ac:dyDescent="0.25">
      <c r="A697" s="3" t="s">
        <v>466</v>
      </c>
      <c r="B697" s="3" t="s">
        <v>580</v>
      </c>
      <c r="C697" s="3" t="s">
        <v>615</v>
      </c>
    </row>
    <row r="698" spans="1:3" x14ac:dyDescent="0.25">
      <c r="A698" s="3" t="s">
        <v>466</v>
      </c>
      <c r="B698" s="3" t="s">
        <v>580</v>
      </c>
      <c r="C698" s="3" t="s">
        <v>616</v>
      </c>
    </row>
    <row r="699" spans="1:3" x14ac:dyDescent="0.25">
      <c r="A699" s="3" t="s">
        <v>466</v>
      </c>
      <c r="B699" s="3" t="s">
        <v>580</v>
      </c>
      <c r="C699" s="3" t="s">
        <v>617</v>
      </c>
    </row>
    <row r="700" spans="1:3" x14ac:dyDescent="0.25">
      <c r="A700" s="3" t="s">
        <v>466</v>
      </c>
      <c r="B700" s="3" t="s">
        <v>580</v>
      </c>
      <c r="C700" s="3" t="s">
        <v>618</v>
      </c>
    </row>
    <row r="701" spans="1:3" x14ac:dyDescent="0.25">
      <c r="A701" s="3" t="s">
        <v>466</v>
      </c>
      <c r="B701" s="3" t="s">
        <v>580</v>
      </c>
      <c r="C701" s="3" t="s">
        <v>619</v>
      </c>
    </row>
    <row r="702" spans="1:3" x14ac:dyDescent="0.25">
      <c r="A702" s="3" t="s">
        <v>466</v>
      </c>
      <c r="B702" s="3" t="s">
        <v>580</v>
      </c>
      <c r="C702" s="3" t="s">
        <v>620</v>
      </c>
    </row>
    <row r="703" spans="1:3" x14ac:dyDescent="0.25">
      <c r="A703" s="3" t="s">
        <v>466</v>
      </c>
      <c r="B703" s="3" t="s">
        <v>580</v>
      </c>
      <c r="C703" s="3" t="s">
        <v>621</v>
      </c>
    </row>
    <row r="704" spans="1:3" x14ac:dyDescent="0.25">
      <c r="A704" s="3" t="s">
        <v>466</v>
      </c>
      <c r="B704" s="3" t="s">
        <v>580</v>
      </c>
      <c r="C704" s="3" t="s">
        <v>622</v>
      </c>
    </row>
    <row r="705" spans="1:3" x14ac:dyDescent="0.25">
      <c r="A705" s="3" t="s">
        <v>466</v>
      </c>
      <c r="B705" s="3" t="s">
        <v>580</v>
      </c>
      <c r="C705" s="3" t="s">
        <v>623</v>
      </c>
    </row>
    <row r="706" spans="1:3" x14ac:dyDescent="0.25">
      <c r="A706" s="3" t="s">
        <v>466</v>
      </c>
      <c r="B706" s="3" t="s">
        <v>580</v>
      </c>
      <c r="C706" s="3" t="s">
        <v>624</v>
      </c>
    </row>
    <row r="707" spans="1:3" x14ac:dyDescent="0.25">
      <c r="A707" s="3" t="s">
        <v>466</v>
      </c>
      <c r="B707" s="3" t="s">
        <v>580</v>
      </c>
      <c r="C707" s="3" t="s">
        <v>625</v>
      </c>
    </row>
    <row r="708" spans="1:3" x14ac:dyDescent="0.25">
      <c r="A708" s="3" t="s">
        <v>466</v>
      </c>
      <c r="B708" s="3" t="s">
        <v>580</v>
      </c>
      <c r="C708" s="3" t="s">
        <v>626</v>
      </c>
    </row>
    <row r="709" spans="1:3" x14ac:dyDescent="0.25">
      <c r="A709" s="3" t="s">
        <v>466</v>
      </c>
      <c r="B709" s="3" t="s">
        <v>580</v>
      </c>
      <c r="C709" s="3" t="s">
        <v>627</v>
      </c>
    </row>
    <row r="710" spans="1:3" x14ac:dyDescent="0.25">
      <c r="A710" s="3" t="s">
        <v>466</v>
      </c>
      <c r="B710" s="3" t="s">
        <v>580</v>
      </c>
      <c r="C710" s="3" t="s">
        <v>628</v>
      </c>
    </row>
    <row r="711" spans="1:3" x14ac:dyDescent="0.25">
      <c r="A711" s="3" t="s">
        <v>466</v>
      </c>
      <c r="B711" s="3" t="s">
        <v>580</v>
      </c>
      <c r="C711" s="3" t="s">
        <v>96</v>
      </c>
    </row>
    <row r="712" spans="1:3" x14ac:dyDescent="0.25">
      <c r="A712" s="3" t="s">
        <v>466</v>
      </c>
      <c r="B712" s="3" t="s">
        <v>580</v>
      </c>
      <c r="C712" s="3" t="s">
        <v>629</v>
      </c>
    </row>
    <row r="713" spans="1:3" x14ac:dyDescent="0.25">
      <c r="A713" s="3" t="s">
        <v>466</v>
      </c>
      <c r="B713" s="3" t="s">
        <v>580</v>
      </c>
      <c r="C713" s="3" t="s">
        <v>630</v>
      </c>
    </row>
    <row r="714" spans="1:3" x14ac:dyDescent="0.25">
      <c r="A714" s="3" t="s">
        <v>466</v>
      </c>
      <c r="B714" s="3" t="s">
        <v>580</v>
      </c>
      <c r="C714" s="3" t="s">
        <v>631</v>
      </c>
    </row>
    <row r="715" spans="1:3" x14ac:dyDescent="0.25">
      <c r="A715" s="3" t="s">
        <v>466</v>
      </c>
      <c r="B715" s="3" t="s">
        <v>580</v>
      </c>
      <c r="C715" s="3" t="s">
        <v>632</v>
      </c>
    </row>
    <row r="716" spans="1:3" x14ac:dyDescent="0.25">
      <c r="A716" s="3" t="s">
        <v>466</v>
      </c>
      <c r="B716" s="3" t="s">
        <v>580</v>
      </c>
      <c r="C716" s="3" t="s">
        <v>633</v>
      </c>
    </row>
    <row r="717" spans="1:3" x14ac:dyDescent="0.25">
      <c r="A717" s="3" t="s">
        <v>466</v>
      </c>
      <c r="B717" s="3" t="s">
        <v>580</v>
      </c>
      <c r="C717" s="3" t="s">
        <v>634</v>
      </c>
    </row>
    <row r="718" spans="1:3" x14ac:dyDescent="0.25">
      <c r="A718" s="3" t="s">
        <v>466</v>
      </c>
      <c r="B718" s="3" t="s">
        <v>580</v>
      </c>
      <c r="C718" s="3" t="s">
        <v>635</v>
      </c>
    </row>
    <row r="719" spans="1:3" x14ac:dyDescent="0.25">
      <c r="A719" s="3" t="s">
        <v>466</v>
      </c>
      <c r="B719" s="3" t="s">
        <v>580</v>
      </c>
      <c r="C719" s="3" t="s">
        <v>636</v>
      </c>
    </row>
    <row r="720" spans="1:3" x14ac:dyDescent="0.25">
      <c r="A720" s="3" t="s">
        <v>466</v>
      </c>
      <c r="B720" s="3" t="s">
        <v>580</v>
      </c>
      <c r="C720" s="3" t="s">
        <v>637</v>
      </c>
    </row>
    <row r="721" spans="1:3" x14ac:dyDescent="0.25">
      <c r="A721" s="3" t="s">
        <v>466</v>
      </c>
      <c r="B721" s="3" t="s">
        <v>580</v>
      </c>
      <c r="C721" s="3" t="s">
        <v>638</v>
      </c>
    </row>
    <row r="722" spans="1:3" x14ac:dyDescent="0.25">
      <c r="A722" s="3" t="s">
        <v>466</v>
      </c>
      <c r="B722" s="3" t="s">
        <v>580</v>
      </c>
      <c r="C722" s="3" t="s">
        <v>639</v>
      </c>
    </row>
    <row r="723" spans="1:3" x14ac:dyDescent="0.25">
      <c r="A723" s="3" t="s">
        <v>466</v>
      </c>
      <c r="B723" s="3" t="s">
        <v>580</v>
      </c>
      <c r="C723" s="3" t="s">
        <v>640</v>
      </c>
    </row>
    <row r="724" spans="1:3" x14ac:dyDescent="0.25">
      <c r="A724" s="3" t="s">
        <v>466</v>
      </c>
      <c r="B724" s="3" t="s">
        <v>580</v>
      </c>
      <c r="C724" s="3" t="s">
        <v>641</v>
      </c>
    </row>
    <row r="725" spans="1:3" x14ac:dyDescent="0.25">
      <c r="A725" s="3" t="s">
        <v>466</v>
      </c>
      <c r="B725" s="3" t="s">
        <v>580</v>
      </c>
      <c r="C725" s="3" t="s">
        <v>642</v>
      </c>
    </row>
    <row r="726" spans="1:3" x14ac:dyDescent="0.25">
      <c r="A726" s="3" t="s">
        <v>466</v>
      </c>
      <c r="B726" s="3" t="s">
        <v>580</v>
      </c>
      <c r="C726" s="3" t="s">
        <v>643</v>
      </c>
    </row>
    <row r="727" spans="1:3" x14ac:dyDescent="0.25">
      <c r="A727" s="3" t="s">
        <v>466</v>
      </c>
      <c r="B727" s="3" t="s">
        <v>580</v>
      </c>
      <c r="C727" s="3" t="s">
        <v>644</v>
      </c>
    </row>
    <row r="728" spans="1:3" x14ac:dyDescent="0.25">
      <c r="A728" s="3" t="s">
        <v>466</v>
      </c>
      <c r="B728" s="3" t="s">
        <v>580</v>
      </c>
      <c r="C728" s="3" t="s">
        <v>645</v>
      </c>
    </row>
    <row r="729" spans="1:3" x14ac:dyDescent="0.25">
      <c r="A729" s="3" t="s">
        <v>466</v>
      </c>
      <c r="B729" s="3" t="s">
        <v>580</v>
      </c>
      <c r="C729" s="3" t="s">
        <v>646</v>
      </c>
    </row>
    <row r="730" spans="1:3" x14ac:dyDescent="0.25">
      <c r="A730" s="3" t="s">
        <v>466</v>
      </c>
      <c r="B730" s="3" t="s">
        <v>580</v>
      </c>
      <c r="C730" s="3" t="s">
        <v>647</v>
      </c>
    </row>
    <row r="731" spans="1:3" x14ac:dyDescent="0.25">
      <c r="A731" s="3" t="s">
        <v>466</v>
      </c>
      <c r="B731" s="3" t="s">
        <v>580</v>
      </c>
      <c r="C731" s="3" t="s">
        <v>129</v>
      </c>
    </row>
    <row r="732" spans="1:3" x14ac:dyDescent="0.25">
      <c r="A732" s="3" t="s">
        <v>466</v>
      </c>
      <c r="B732" s="3" t="s">
        <v>580</v>
      </c>
      <c r="C732" s="3" t="s">
        <v>648</v>
      </c>
    </row>
    <row r="733" spans="1:3" x14ac:dyDescent="0.25">
      <c r="A733" s="3" t="s">
        <v>466</v>
      </c>
      <c r="B733" s="3" t="s">
        <v>580</v>
      </c>
      <c r="C733" s="3" t="s">
        <v>649</v>
      </c>
    </row>
    <row r="734" spans="1:3" x14ac:dyDescent="0.25">
      <c r="A734" s="3" t="s">
        <v>466</v>
      </c>
      <c r="B734" s="3" t="s">
        <v>580</v>
      </c>
      <c r="C734" s="3" t="s">
        <v>650</v>
      </c>
    </row>
    <row r="735" spans="1:3" x14ac:dyDescent="0.25">
      <c r="A735" s="3" t="s">
        <v>466</v>
      </c>
      <c r="B735" s="3" t="s">
        <v>580</v>
      </c>
      <c r="C735" s="3" t="s">
        <v>651</v>
      </c>
    </row>
    <row r="736" spans="1:3" x14ac:dyDescent="0.25">
      <c r="A736" s="3" t="s">
        <v>466</v>
      </c>
      <c r="B736" s="3" t="s">
        <v>580</v>
      </c>
      <c r="C736" s="3" t="s">
        <v>2682</v>
      </c>
    </row>
    <row r="737" spans="1:3" x14ac:dyDescent="0.25">
      <c r="A737" s="3" t="s">
        <v>466</v>
      </c>
      <c r="B737" s="3" t="s">
        <v>580</v>
      </c>
      <c r="C737" s="3" t="s">
        <v>652</v>
      </c>
    </row>
    <row r="738" spans="1:3" x14ac:dyDescent="0.25">
      <c r="A738" s="3" t="s">
        <v>466</v>
      </c>
      <c r="B738" s="3" t="s">
        <v>580</v>
      </c>
      <c r="C738" s="3" t="s">
        <v>653</v>
      </c>
    </row>
    <row r="739" spans="1:3" x14ac:dyDescent="0.25">
      <c r="A739" s="3" t="s">
        <v>466</v>
      </c>
      <c r="B739" s="3" t="s">
        <v>580</v>
      </c>
      <c r="C739" s="3" t="s">
        <v>654</v>
      </c>
    </row>
    <row r="740" spans="1:3" x14ac:dyDescent="0.25">
      <c r="A740" s="3" t="s">
        <v>466</v>
      </c>
      <c r="B740" s="3" t="s">
        <v>580</v>
      </c>
      <c r="C740" s="3" t="s">
        <v>655</v>
      </c>
    </row>
    <row r="741" spans="1:3" x14ac:dyDescent="0.25">
      <c r="A741" s="3" t="s">
        <v>466</v>
      </c>
      <c r="B741" s="3" t="s">
        <v>580</v>
      </c>
      <c r="C741" s="3" t="s">
        <v>656</v>
      </c>
    </row>
    <row r="742" spans="1:3" x14ac:dyDescent="0.25">
      <c r="A742" s="3" t="s">
        <v>466</v>
      </c>
      <c r="B742" s="3" t="s">
        <v>580</v>
      </c>
      <c r="C742" s="3" t="s">
        <v>657</v>
      </c>
    </row>
    <row r="743" spans="1:3" x14ac:dyDescent="0.25">
      <c r="A743" s="3" t="s">
        <v>466</v>
      </c>
      <c r="B743" s="3" t="s">
        <v>580</v>
      </c>
      <c r="C743" s="3" t="s">
        <v>658</v>
      </c>
    </row>
    <row r="744" spans="1:3" x14ac:dyDescent="0.25">
      <c r="A744" s="3" t="s">
        <v>466</v>
      </c>
      <c r="B744" s="3" t="s">
        <v>580</v>
      </c>
      <c r="C744" s="3" t="s">
        <v>659</v>
      </c>
    </row>
    <row r="745" spans="1:3" x14ac:dyDescent="0.25">
      <c r="A745" s="3" t="s">
        <v>466</v>
      </c>
      <c r="B745" s="3" t="s">
        <v>580</v>
      </c>
      <c r="C745" s="3" t="s">
        <v>660</v>
      </c>
    </row>
    <row r="746" spans="1:3" x14ac:dyDescent="0.25">
      <c r="A746" s="3" t="s">
        <v>466</v>
      </c>
      <c r="B746" s="3" t="s">
        <v>580</v>
      </c>
      <c r="C746" s="3" t="s">
        <v>661</v>
      </c>
    </row>
    <row r="747" spans="1:3" x14ac:dyDescent="0.25">
      <c r="A747" s="3" t="s">
        <v>466</v>
      </c>
      <c r="B747" s="3" t="s">
        <v>580</v>
      </c>
      <c r="C747" s="3" t="s">
        <v>662</v>
      </c>
    </row>
    <row r="748" spans="1:3" x14ac:dyDescent="0.25">
      <c r="A748" s="3" t="s">
        <v>466</v>
      </c>
      <c r="B748" s="3" t="s">
        <v>580</v>
      </c>
      <c r="C748" s="3" t="s">
        <v>663</v>
      </c>
    </row>
    <row r="749" spans="1:3" x14ac:dyDescent="0.25">
      <c r="A749" s="3" t="s">
        <v>466</v>
      </c>
      <c r="B749" s="3" t="s">
        <v>580</v>
      </c>
      <c r="C749" s="3" t="s">
        <v>664</v>
      </c>
    </row>
    <row r="750" spans="1:3" x14ac:dyDescent="0.25">
      <c r="A750" s="3" t="s">
        <v>466</v>
      </c>
      <c r="B750" s="3" t="s">
        <v>580</v>
      </c>
      <c r="C750" s="3" t="s">
        <v>665</v>
      </c>
    </row>
    <row r="751" spans="1:3" x14ac:dyDescent="0.25">
      <c r="A751" s="3" t="s">
        <v>466</v>
      </c>
      <c r="B751" s="3" t="s">
        <v>580</v>
      </c>
      <c r="C751" s="3" t="s">
        <v>666</v>
      </c>
    </row>
    <row r="752" spans="1:3" x14ac:dyDescent="0.25">
      <c r="A752" s="3" t="s">
        <v>466</v>
      </c>
      <c r="B752" s="3" t="s">
        <v>580</v>
      </c>
      <c r="C752" s="3" t="s">
        <v>667</v>
      </c>
    </row>
    <row r="753" spans="1:3" x14ac:dyDescent="0.25">
      <c r="A753" s="3" t="s">
        <v>466</v>
      </c>
      <c r="B753" s="3" t="s">
        <v>580</v>
      </c>
      <c r="C753" s="3" t="s">
        <v>668</v>
      </c>
    </row>
    <row r="754" spans="1:3" x14ac:dyDescent="0.25">
      <c r="A754" s="3" t="s">
        <v>466</v>
      </c>
      <c r="B754" s="3" t="s">
        <v>580</v>
      </c>
      <c r="C754" s="3" t="s">
        <v>669</v>
      </c>
    </row>
    <row r="755" spans="1:3" x14ac:dyDescent="0.25">
      <c r="A755" s="3" t="s">
        <v>466</v>
      </c>
      <c r="B755" s="3" t="s">
        <v>580</v>
      </c>
      <c r="C755" s="3" t="s">
        <v>670</v>
      </c>
    </row>
    <row r="756" spans="1:3" x14ac:dyDescent="0.25">
      <c r="A756" s="3" t="s">
        <v>466</v>
      </c>
      <c r="B756" s="3" t="s">
        <v>580</v>
      </c>
      <c r="C756" s="3" t="s">
        <v>671</v>
      </c>
    </row>
    <row r="757" spans="1:3" x14ac:dyDescent="0.25">
      <c r="A757" s="3" t="s">
        <v>466</v>
      </c>
      <c r="B757" s="3" t="s">
        <v>580</v>
      </c>
      <c r="C757" s="3" t="s">
        <v>672</v>
      </c>
    </row>
    <row r="758" spans="1:3" x14ac:dyDescent="0.25">
      <c r="A758" s="3" t="s">
        <v>466</v>
      </c>
      <c r="B758" s="3" t="s">
        <v>580</v>
      </c>
      <c r="C758" s="3" t="s">
        <v>673</v>
      </c>
    </row>
    <row r="759" spans="1:3" x14ac:dyDescent="0.25">
      <c r="A759" s="3" t="s">
        <v>466</v>
      </c>
      <c r="B759" s="3" t="s">
        <v>580</v>
      </c>
      <c r="C759" s="3" t="s">
        <v>674</v>
      </c>
    </row>
    <row r="760" spans="1:3" x14ac:dyDescent="0.25">
      <c r="A760" s="3" t="s">
        <v>466</v>
      </c>
      <c r="B760" s="3" t="s">
        <v>580</v>
      </c>
      <c r="C760" s="3" t="s">
        <v>675</v>
      </c>
    </row>
    <row r="761" spans="1:3" x14ac:dyDescent="0.25">
      <c r="A761" s="3" t="s">
        <v>466</v>
      </c>
      <c r="B761" s="3" t="s">
        <v>580</v>
      </c>
      <c r="C761" s="3" t="s">
        <v>676</v>
      </c>
    </row>
    <row r="762" spans="1:3" x14ac:dyDescent="0.25">
      <c r="A762" s="3" t="s">
        <v>466</v>
      </c>
      <c r="B762" s="3" t="s">
        <v>580</v>
      </c>
      <c r="C762" s="3" t="s">
        <v>307</v>
      </c>
    </row>
    <row r="763" spans="1:3" x14ac:dyDescent="0.25">
      <c r="A763" s="3" t="s">
        <v>466</v>
      </c>
      <c r="B763" s="3" t="s">
        <v>677</v>
      </c>
      <c r="C763" s="3" t="s">
        <v>678</v>
      </c>
    </row>
    <row r="764" spans="1:3" x14ac:dyDescent="0.25">
      <c r="A764" s="3" t="s">
        <v>466</v>
      </c>
      <c r="B764" s="3" t="s">
        <v>677</v>
      </c>
      <c r="C764" s="3" t="s">
        <v>679</v>
      </c>
    </row>
    <row r="765" spans="1:3" x14ac:dyDescent="0.25">
      <c r="A765" s="3" t="s">
        <v>466</v>
      </c>
      <c r="B765" s="3" t="s">
        <v>677</v>
      </c>
      <c r="C765" s="3" t="s">
        <v>351</v>
      </c>
    </row>
    <row r="766" spans="1:3" x14ac:dyDescent="0.25">
      <c r="A766" s="3" t="s">
        <v>466</v>
      </c>
      <c r="B766" s="3" t="s">
        <v>677</v>
      </c>
      <c r="C766" s="3" t="s">
        <v>680</v>
      </c>
    </row>
    <row r="767" spans="1:3" x14ac:dyDescent="0.25">
      <c r="A767" s="3" t="s">
        <v>466</v>
      </c>
      <c r="B767" s="3" t="s">
        <v>677</v>
      </c>
      <c r="C767" s="3" t="s">
        <v>681</v>
      </c>
    </row>
    <row r="768" spans="1:3" x14ac:dyDescent="0.25">
      <c r="A768" s="3" t="s">
        <v>466</v>
      </c>
      <c r="B768" s="3" t="s">
        <v>677</v>
      </c>
      <c r="C768" s="3" t="s">
        <v>682</v>
      </c>
    </row>
    <row r="769" spans="1:3" x14ac:dyDescent="0.25">
      <c r="A769" s="3" t="s">
        <v>466</v>
      </c>
      <c r="B769" s="3" t="s">
        <v>677</v>
      </c>
      <c r="C769" s="3" t="s">
        <v>683</v>
      </c>
    </row>
    <row r="770" spans="1:3" x14ac:dyDescent="0.25">
      <c r="A770" s="3" t="s">
        <v>466</v>
      </c>
      <c r="B770" s="3" t="s">
        <v>677</v>
      </c>
      <c r="C770" s="3" t="s">
        <v>684</v>
      </c>
    </row>
    <row r="771" spans="1:3" x14ac:dyDescent="0.25">
      <c r="A771" s="3" t="s">
        <v>466</v>
      </c>
      <c r="B771" s="3" t="s">
        <v>677</v>
      </c>
      <c r="C771" s="3" t="s">
        <v>685</v>
      </c>
    </row>
    <row r="772" spans="1:3" x14ac:dyDescent="0.25">
      <c r="A772" s="3" t="s">
        <v>466</v>
      </c>
      <c r="B772" s="3" t="s">
        <v>677</v>
      </c>
      <c r="C772" s="3" t="s">
        <v>686</v>
      </c>
    </row>
    <row r="773" spans="1:3" x14ac:dyDescent="0.25">
      <c r="A773" s="3" t="s">
        <v>466</v>
      </c>
      <c r="B773" s="3" t="s">
        <v>677</v>
      </c>
      <c r="C773" s="3" t="s">
        <v>2630</v>
      </c>
    </row>
    <row r="774" spans="1:3" x14ac:dyDescent="0.25">
      <c r="A774" s="3" t="s">
        <v>466</v>
      </c>
      <c r="B774" s="3" t="s">
        <v>677</v>
      </c>
      <c r="C774" s="3" t="s">
        <v>687</v>
      </c>
    </row>
    <row r="775" spans="1:3" x14ac:dyDescent="0.25">
      <c r="A775" s="3" t="s">
        <v>466</v>
      </c>
      <c r="B775" s="3" t="s">
        <v>677</v>
      </c>
      <c r="C775" s="3" t="s">
        <v>688</v>
      </c>
    </row>
    <row r="776" spans="1:3" x14ac:dyDescent="0.25">
      <c r="A776" s="3" t="s">
        <v>466</v>
      </c>
      <c r="B776" s="3" t="s">
        <v>677</v>
      </c>
      <c r="C776" s="3" t="s">
        <v>689</v>
      </c>
    </row>
    <row r="777" spans="1:3" x14ac:dyDescent="0.25">
      <c r="A777" s="3" t="s">
        <v>466</v>
      </c>
      <c r="B777" s="3" t="s">
        <v>677</v>
      </c>
      <c r="C777" s="3" t="s">
        <v>690</v>
      </c>
    </row>
    <row r="778" spans="1:3" x14ac:dyDescent="0.25">
      <c r="A778" s="3" t="s">
        <v>466</v>
      </c>
      <c r="B778" s="3" t="s">
        <v>677</v>
      </c>
      <c r="C778" s="3" t="s">
        <v>691</v>
      </c>
    </row>
    <row r="779" spans="1:3" x14ac:dyDescent="0.25">
      <c r="A779" s="3" t="s">
        <v>466</v>
      </c>
      <c r="B779" s="3" t="s">
        <v>677</v>
      </c>
      <c r="C779" s="3" t="s">
        <v>692</v>
      </c>
    </row>
    <row r="780" spans="1:3" x14ac:dyDescent="0.25">
      <c r="A780" s="3" t="s">
        <v>466</v>
      </c>
      <c r="B780" s="3" t="s">
        <v>677</v>
      </c>
      <c r="C780" s="3" t="s">
        <v>693</v>
      </c>
    </row>
    <row r="781" spans="1:3" x14ac:dyDescent="0.25">
      <c r="A781" s="3" t="s">
        <v>466</v>
      </c>
      <c r="B781" s="3" t="s">
        <v>677</v>
      </c>
      <c r="C781" s="3" t="s">
        <v>694</v>
      </c>
    </row>
    <row r="782" spans="1:3" x14ac:dyDescent="0.25">
      <c r="A782" s="3" t="s">
        <v>466</v>
      </c>
      <c r="B782" s="3" t="s">
        <v>677</v>
      </c>
      <c r="C782" s="3" t="s">
        <v>695</v>
      </c>
    </row>
    <row r="783" spans="1:3" x14ac:dyDescent="0.25">
      <c r="A783" s="3" t="s">
        <v>466</v>
      </c>
      <c r="B783" s="3" t="s">
        <v>677</v>
      </c>
      <c r="C783" s="3" t="s">
        <v>696</v>
      </c>
    </row>
    <row r="784" spans="1:3" x14ac:dyDescent="0.25">
      <c r="A784" s="3" t="s">
        <v>466</v>
      </c>
      <c r="B784" s="3" t="s">
        <v>677</v>
      </c>
      <c r="C784" s="3" t="s">
        <v>697</v>
      </c>
    </row>
    <row r="785" spans="1:3" x14ac:dyDescent="0.25">
      <c r="A785" s="3" t="s">
        <v>466</v>
      </c>
      <c r="B785" s="3" t="s">
        <v>677</v>
      </c>
      <c r="C785" s="3" t="s">
        <v>698</v>
      </c>
    </row>
    <row r="786" spans="1:3" x14ac:dyDescent="0.25">
      <c r="A786" s="3" t="s">
        <v>466</v>
      </c>
      <c r="B786" s="3" t="s">
        <v>677</v>
      </c>
      <c r="C786" s="3" t="s">
        <v>699</v>
      </c>
    </row>
    <row r="787" spans="1:3" x14ac:dyDescent="0.25">
      <c r="A787" s="3" t="s">
        <v>466</v>
      </c>
      <c r="B787" s="3" t="s">
        <v>677</v>
      </c>
      <c r="C787" s="3" t="s">
        <v>700</v>
      </c>
    </row>
    <row r="788" spans="1:3" x14ac:dyDescent="0.25">
      <c r="A788" s="3" t="s">
        <v>466</v>
      </c>
      <c r="B788" s="3" t="s">
        <v>677</v>
      </c>
      <c r="C788" s="3" t="s">
        <v>701</v>
      </c>
    </row>
    <row r="789" spans="1:3" x14ac:dyDescent="0.25">
      <c r="A789" s="3" t="s">
        <v>466</v>
      </c>
      <c r="B789" s="3" t="s">
        <v>677</v>
      </c>
      <c r="C789" s="3" t="s">
        <v>702</v>
      </c>
    </row>
    <row r="790" spans="1:3" x14ac:dyDescent="0.25">
      <c r="A790" s="3" t="s">
        <v>466</v>
      </c>
      <c r="B790" s="3" t="s">
        <v>677</v>
      </c>
      <c r="C790" s="3" t="s">
        <v>703</v>
      </c>
    </row>
    <row r="791" spans="1:3" x14ac:dyDescent="0.25">
      <c r="A791" s="3" t="s">
        <v>466</v>
      </c>
      <c r="B791" s="3" t="s">
        <v>677</v>
      </c>
      <c r="C791" s="3" t="s">
        <v>704</v>
      </c>
    </row>
    <row r="792" spans="1:3" x14ac:dyDescent="0.25">
      <c r="A792" s="3" t="s">
        <v>466</v>
      </c>
      <c r="B792" s="3" t="s">
        <v>677</v>
      </c>
      <c r="C792" s="3" t="s">
        <v>705</v>
      </c>
    </row>
    <row r="793" spans="1:3" x14ac:dyDescent="0.25">
      <c r="A793" s="3" t="s">
        <v>466</v>
      </c>
      <c r="B793" s="3" t="s">
        <v>677</v>
      </c>
      <c r="C793" s="3" t="s">
        <v>706</v>
      </c>
    </row>
    <row r="794" spans="1:3" x14ac:dyDescent="0.25">
      <c r="A794" s="3" t="s">
        <v>466</v>
      </c>
      <c r="B794" s="3" t="s">
        <v>677</v>
      </c>
      <c r="C794" s="3" t="s">
        <v>707</v>
      </c>
    </row>
    <row r="795" spans="1:3" x14ac:dyDescent="0.25">
      <c r="A795" s="3" t="s">
        <v>466</v>
      </c>
      <c r="B795" s="3" t="s">
        <v>677</v>
      </c>
      <c r="C795" s="3" t="s">
        <v>320</v>
      </c>
    </row>
    <row r="796" spans="1:3" x14ac:dyDescent="0.25">
      <c r="A796" s="3" t="s">
        <v>466</v>
      </c>
      <c r="B796" s="3" t="s">
        <v>677</v>
      </c>
      <c r="C796" s="3" t="s">
        <v>708</v>
      </c>
    </row>
    <row r="797" spans="1:3" x14ac:dyDescent="0.25">
      <c r="A797" s="3" t="s">
        <v>466</v>
      </c>
      <c r="B797" s="3" t="s">
        <v>677</v>
      </c>
      <c r="C797" s="3" t="s">
        <v>709</v>
      </c>
    </row>
    <row r="798" spans="1:3" x14ac:dyDescent="0.25">
      <c r="A798" s="3" t="s">
        <v>466</v>
      </c>
      <c r="B798" s="3" t="s">
        <v>677</v>
      </c>
      <c r="C798" s="3" t="s">
        <v>710</v>
      </c>
    </row>
    <row r="799" spans="1:3" x14ac:dyDescent="0.25">
      <c r="A799" s="3" t="s">
        <v>466</v>
      </c>
      <c r="B799" s="3" t="s">
        <v>677</v>
      </c>
      <c r="C799" s="3" t="s">
        <v>711</v>
      </c>
    </row>
    <row r="800" spans="1:3" x14ac:dyDescent="0.25">
      <c r="A800" s="3" t="s">
        <v>466</v>
      </c>
      <c r="B800" s="3" t="s">
        <v>677</v>
      </c>
      <c r="C800" s="3" t="s">
        <v>712</v>
      </c>
    </row>
    <row r="801" spans="1:3" x14ac:dyDescent="0.25">
      <c r="A801" s="3" t="s">
        <v>466</v>
      </c>
      <c r="B801" s="3" t="s">
        <v>677</v>
      </c>
      <c r="C801" s="3" t="s">
        <v>713</v>
      </c>
    </row>
    <row r="802" spans="1:3" x14ac:dyDescent="0.25">
      <c r="A802" s="3" t="s">
        <v>466</v>
      </c>
      <c r="B802" s="3" t="s">
        <v>677</v>
      </c>
      <c r="C802" s="3" t="s">
        <v>714</v>
      </c>
    </row>
    <row r="803" spans="1:3" x14ac:dyDescent="0.25">
      <c r="A803" s="3" t="s">
        <v>466</v>
      </c>
      <c r="B803" s="3" t="s">
        <v>677</v>
      </c>
      <c r="C803" s="3" t="s">
        <v>715</v>
      </c>
    </row>
    <row r="804" spans="1:3" x14ac:dyDescent="0.25">
      <c r="A804" s="3" t="s">
        <v>466</v>
      </c>
      <c r="B804" s="3" t="s">
        <v>677</v>
      </c>
      <c r="C804" s="3" t="s">
        <v>716</v>
      </c>
    </row>
    <row r="805" spans="1:3" x14ac:dyDescent="0.25">
      <c r="A805" s="3" t="s">
        <v>466</v>
      </c>
      <c r="B805" s="3" t="s">
        <v>677</v>
      </c>
      <c r="C805" s="3" t="s">
        <v>597</v>
      </c>
    </row>
    <row r="806" spans="1:3" x14ac:dyDescent="0.25">
      <c r="A806" s="3" t="s">
        <v>466</v>
      </c>
      <c r="B806" s="3" t="s">
        <v>677</v>
      </c>
      <c r="C806" s="3" t="s">
        <v>717</v>
      </c>
    </row>
    <row r="807" spans="1:3" x14ac:dyDescent="0.25">
      <c r="A807" s="3" t="s">
        <v>466</v>
      </c>
      <c r="B807" s="3" t="s">
        <v>677</v>
      </c>
      <c r="C807" s="3" t="s">
        <v>718</v>
      </c>
    </row>
    <row r="808" spans="1:3" x14ac:dyDescent="0.25">
      <c r="A808" s="3" t="s">
        <v>466</v>
      </c>
      <c r="B808" s="3" t="s">
        <v>677</v>
      </c>
      <c r="C808" s="3" t="s">
        <v>719</v>
      </c>
    </row>
    <row r="809" spans="1:3" x14ac:dyDescent="0.25">
      <c r="A809" s="3" t="s">
        <v>466</v>
      </c>
      <c r="B809" s="3" t="s">
        <v>677</v>
      </c>
      <c r="C809" s="3" t="s">
        <v>720</v>
      </c>
    </row>
    <row r="810" spans="1:3" x14ac:dyDescent="0.25">
      <c r="A810" s="3" t="s">
        <v>466</v>
      </c>
      <c r="B810" s="3" t="s">
        <v>677</v>
      </c>
      <c r="C810" s="3" t="s">
        <v>721</v>
      </c>
    </row>
    <row r="811" spans="1:3" x14ac:dyDescent="0.25">
      <c r="A811" s="3" t="s">
        <v>466</v>
      </c>
      <c r="B811" s="3" t="s">
        <v>677</v>
      </c>
      <c r="C811" s="3" t="s">
        <v>722</v>
      </c>
    </row>
    <row r="812" spans="1:3" x14ac:dyDescent="0.25">
      <c r="A812" s="3" t="s">
        <v>466</v>
      </c>
      <c r="B812" s="3" t="s">
        <v>677</v>
      </c>
      <c r="C812" s="3" t="s">
        <v>677</v>
      </c>
    </row>
    <row r="813" spans="1:3" x14ac:dyDescent="0.25">
      <c r="A813" s="3" t="s">
        <v>466</v>
      </c>
      <c r="B813" s="3" t="s">
        <v>677</v>
      </c>
      <c r="C813" s="3" t="s">
        <v>723</v>
      </c>
    </row>
    <row r="814" spans="1:3" x14ac:dyDescent="0.25">
      <c r="A814" s="3" t="s">
        <v>466</v>
      </c>
      <c r="B814" s="3" t="s">
        <v>677</v>
      </c>
      <c r="C814" s="3" t="s">
        <v>724</v>
      </c>
    </row>
    <row r="815" spans="1:3" x14ac:dyDescent="0.25">
      <c r="A815" s="3" t="s">
        <v>466</v>
      </c>
      <c r="B815" s="3" t="s">
        <v>677</v>
      </c>
      <c r="C815" s="3" t="s">
        <v>725</v>
      </c>
    </row>
    <row r="816" spans="1:3" x14ac:dyDescent="0.25">
      <c r="A816" s="3" t="s">
        <v>466</v>
      </c>
      <c r="B816" s="3" t="s">
        <v>677</v>
      </c>
      <c r="C816" s="3" t="s">
        <v>726</v>
      </c>
    </row>
    <row r="817" spans="1:3" x14ac:dyDescent="0.25">
      <c r="A817" s="3" t="s">
        <v>466</v>
      </c>
      <c r="B817" s="3" t="s">
        <v>677</v>
      </c>
      <c r="C817" s="3" t="s">
        <v>727</v>
      </c>
    </row>
    <row r="818" spans="1:3" x14ac:dyDescent="0.25">
      <c r="A818" s="3" t="s">
        <v>466</v>
      </c>
      <c r="B818" s="3" t="s">
        <v>677</v>
      </c>
      <c r="C818" s="3" t="s">
        <v>410</v>
      </c>
    </row>
    <row r="819" spans="1:3" x14ac:dyDescent="0.25">
      <c r="A819" s="3" t="s">
        <v>466</v>
      </c>
      <c r="B819" s="3" t="s">
        <v>677</v>
      </c>
      <c r="C819" s="3" t="s">
        <v>728</v>
      </c>
    </row>
    <row r="820" spans="1:3" x14ac:dyDescent="0.25">
      <c r="A820" s="3" t="s">
        <v>466</v>
      </c>
      <c r="B820" s="3" t="s">
        <v>677</v>
      </c>
      <c r="C820" s="3" t="s">
        <v>729</v>
      </c>
    </row>
    <row r="821" spans="1:3" x14ac:dyDescent="0.25">
      <c r="A821" s="3" t="s">
        <v>466</v>
      </c>
      <c r="B821" s="3" t="s">
        <v>677</v>
      </c>
      <c r="C821" s="3" t="s">
        <v>730</v>
      </c>
    </row>
    <row r="822" spans="1:3" x14ac:dyDescent="0.25">
      <c r="A822" s="3" t="s">
        <v>466</v>
      </c>
      <c r="B822" s="3" t="s">
        <v>677</v>
      </c>
      <c r="C822" s="3" t="s">
        <v>731</v>
      </c>
    </row>
    <row r="823" spans="1:3" x14ac:dyDescent="0.25">
      <c r="A823" s="3" t="s">
        <v>466</v>
      </c>
      <c r="B823" s="3" t="s">
        <v>677</v>
      </c>
      <c r="C823" s="3" t="s">
        <v>732</v>
      </c>
    </row>
    <row r="824" spans="1:3" x14ac:dyDescent="0.25">
      <c r="A824" s="3" t="s">
        <v>466</v>
      </c>
      <c r="B824" s="3" t="s">
        <v>677</v>
      </c>
      <c r="C824" s="3" t="s">
        <v>733</v>
      </c>
    </row>
    <row r="825" spans="1:3" x14ac:dyDescent="0.25">
      <c r="A825" s="3" t="s">
        <v>466</v>
      </c>
      <c r="B825" s="3" t="s">
        <v>677</v>
      </c>
      <c r="C825" s="3" t="s">
        <v>734</v>
      </c>
    </row>
    <row r="826" spans="1:3" x14ac:dyDescent="0.25">
      <c r="A826" s="3" t="s">
        <v>466</v>
      </c>
      <c r="B826" s="3" t="s">
        <v>677</v>
      </c>
      <c r="C826" s="3" t="s">
        <v>735</v>
      </c>
    </row>
    <row r="827" spans="1:3" x14ac:dyDescent="0.25">
      <c r="A827" s="3" t="s">
        <v>466</v>
      </c>
      <c r="B827" s="3" t="s">
        <v>677</v>
      </c>
      <c r="C827" s="3" t="s">
        <v>736</v>
      </c>
    </row>
    <row r="828" spans="1:3" x14ac:dyDescent="0.25">
      <c r="A828" s="3" t="s">
        <v>466</v>
      </c>
      <c r="B828" s="3" t="s">
        <v>677</v>
      </c>
      <c r="C828" s="3" t="s">
        <v>737</v>
      </c>
    </row>
    <row r="829" spans="1:3" x14ac:dyDescent="0.25">
      <c r="A829" s="3" t="s">
        <v>466</v>
      </c>
      <c r="B829" s="3" t="s">
        <v>677</v>
      </c>
      <c r="C829" s="3" t="s">
        <v>738</v>
      </c>
    </row>
    <row r="830" spans="1:3" x14ac:dyDescent="0.25">
      <c r="A830" s="3" t="s">
        <v>466</v>
      </c>
      <c r="B830" s="3" t="s">
        <v>677</v>
      </c>
      <c r="C830" s="3" t="s">
        <v>739</v>
      </c>
    </row>
    <row r="831" spans="1:3" x14ac:dyDescent="0.25">
      <c r="A831" s="3" t="s">
        <v>466</v>
      </c>
      <c r="B831" s="3" t="s">
        <v>677</v>
      </c>
      <c r="C831" s="3" t="s">
        <v>740</v>
      </c>
    </row>
    <row r="832" spans="1:3" x14ac:dyDescent="0.25">
      <c r="A832" s="3" t="s">
        <v>466</v>
      </c>
      <c r="B832" s="3" t="s">
        <v>677</v>
      </c>
      <c r="C832" s="3" t="s">
        <v>741</v>
      </c>
    </row>
    <row r="833" spans="1:3" x14ac:dyDescent="0.25">
      <c r="A833" s="3" t="s">
        <v>466</v>
      </c>
      <c r="B833" s="3" t="s">
        <v>677</v>
      </c>
      <c r="C833" s="3" t="s">
        <v>742</v>
      </c>
    </row>
    <row r="834" spans="1:3" x14ac:dyDescent="0.25">
      <c r="A834" s="3" t="s">
        <v>466</v>
      </c>
      <c r="B834" s="3" t="s">
        <v>677</v>
      </c>
      <c r="C834" s="3" t="s">
        <v>743</v>
      </c>
    </row>
    <row r="835" spans="1:3" x14ac:dyDescent="0.25">
      <c r="A835" s="3" t="s">
        <v>466</v>
      </c>
      <c r="B835" s="3" t="s">
        <v>677</v>
      </c>
      <c r="C835" s="3" t="s">
        <v>744</v>
      </c>
    </row>
    <row r="836" spans="1:3" x14ac:dyDescent="0.25">
      <c r="A836" s="3" t="s">
        <v>466</v>
      </c>
      <c r="B836" s="3" t="s">
        <v>677</v>
      </c>
      <c r="C836" s="3" t="s">
        <v>745</v>
      </c>
    </row>
    <row r="837" spans="1:3" x14ac:dyDescent="0.25">
      <c r="A837" s="3" t="s">
        <v>466</v>
      </c>
      <c r="B837" s="3" t="s">
        <v>677</v>
      </c>
      <c r="C837" s="3" t="s">
        <v>746</v>
      </c>
    </row>
    <row r="838" spans="1:3" x14ac:dyDescent="0.25">
      <c r="A838" s="3" t="s">
        <v>466</v>
      </c>
      <c r="B838" s="3" t="s">
        <v>677</v>
      </c>
      <c r="C838" s="3" t="s">
        <v>747</v>
      </c>
    </row>
    <row r="839" spans="1:3" x14ac:dyDescent="0.25">
      <c r="A839" s="3" t="s">
        <v>466</v>
      </c>
      <c r="B839" s="3" t="s">
        <v>677</v>
      </c>
      <c r="C839" s="3" t="s">
        <v>748</v>
      </c>
    </row>
    <row r="840" spans="1:3" x14ac:dyDescent="0.25">
      <c r="A840" s="3" t="s">
        <v>466</v>
      </c>
      <c r="B840" s="3" t="s">
        <v>677</v>
      </c>
      <c r="C840" s="3" t="s">
        <v>749</v>
      </c>
    </row>
    <row r="841" spans="1:3" x14ac:dyDescent="0.25">
      <c r="A841" s="3" t="s">
        <v>466</v>
      </c>
      <c r="B841" s="3" t="s">
        <v>677</v>
      </c>
      <c r="C841" s="3" t="s">
        <v>750</v>
      </c>
    </row>
    <row r="842" spans="1:3" x14ac:dyDescent="0.25">
      <c r="A842" s="3" t="s">
        <v>466</v>
      </c>
      <c r="B842" s="3" t="s">
        <v>677</v>
      </c>
      <c r="C842" s="3" t="s">
        <v>751</v>
      </c>
    </row>
    <row r="843" spans="1:3" x14ac:dyDescent="0.25">
      <c r="A843" s="3" t="s">
        <v>466</v>
      </c>
      <c r="B843" s="3" t="s">
        <v>677</v>
      </c>
      <c r="C843" s="3" t="s">
        <v>752</v>
      </c>
    </row>
    <row r="844" spans="1:3" x14ac:dyDescent="0.25">
      <c r="A844" s="3" t="s">
        <v>466</v>
      </c>
      <c r="B844" s="3" t="s">
        <v>677</v>
      </c>
      <c r="C844" s="3" t="s">
        <v>753</v>
      </c>
    </row>
    <row r="845" spans="1:3" x14ac:dyDescent="0.25">
      <c r="A845" s="3" t="s">
        <v>466</v>
      </c>
      <c r="B845" s="3" t="s">
        <v>677</v>
      </c>
      <c r="C845" s="3" t="s">
        <v>754</v>
      </c>
    </row>
    <row r="846" spans="1:3" x14ac:dyDescent="0.25">
      <c r="A846" s="3" t="s">
        <v>466</v>
      </c>
      <c r="B846" s="3" t="s">
        <v>677</v>
      </c>
      <c r="C846" s="3" t="s">
        <v>755</v>
      </c>
    </row>
    <row r="847" spans="1:3" x14ac:dyDescent="0.25">
      <c r="A847" s="3" t="s">
        <v>466</v>
      </c>
      <c r="B847" s="3" t="s">
        <v>677</v>
      </c>
      <c r="C847" s="3" t="s">
        <v>756</v>
      </c>
    </row>
    <row r="848" spans="1:3" x14ac:dyDescent="0.25">
      <c r="A848" s="3" t="s">
        <v>466</v>
      </c>
      <c r="B848" s="3" t="s">
        <v>677</v>
      </c>
      <c r="C848" s="3" t="s">
        <v>757</v>
      </c>
    </row>
    <row r="849" spans="1:3" x14ac:dyDescent="0.25">
      <c r="A849" s="3" t="s">
        <v>466</v>
      </c>
      <c r="B849" s="3" t="s">
        <v>677</v>
      </c>
      <c r="C849" s="3" t="s">
        <v>758</v>
      </c>
    </row>
    <row r="850" spans="1:3" x14ac:dyDescent="0.25">
      <c r="A850" s="3" t="s">
        <v>466</v>
      </c>
      <c r="B850" s="3" t="s">
        <v>677</v>
      </c>
      <c r="C850" s="3" t="s">
        <v>759</v>
      </c>
    </row>
    <row r="851" spans="1:3" x14ac:dyDescent="0.25">
      <c r="A851" s="3" t="s">
        <v>466</v>
      </c>
      <c r="B851" s="3" t="s">
        <v>677</v>
      </c>
      <c r="C851" s="3" t="s">
        <v>760</v>
      </c>
    </row>
    <row r="852" spans="1:3" x14ac:dyDescent="0.25">
      <c r="A852" s="3" t="s">
        <v>466</v>
      </c>
      <c r="B852" s="3" t="s">
        <v>677</v>
      </c>
      <c r="C852" s="3" t="s">
        <v>761</v>
      </c>
    </row>
    <row r="853" spans="1:3" x14ac:dyDescent="0.25">
      <c r="A853" s="3" t="s">
        <v>466</v>
      </c>
      <c r="B853" s="3" t="s">
        <v>677</v>
      </c>
      <c r="C853" s="3" t="s">
        <v>762</v>
      </c>
    </row>
    <row r="854" spans="1:3" x14ac:dyDescent="0.25">
      <c r="A854" s="3" t="s">
        <v>466</v>
      </c>
      <c r="B854" s="3" t="s">
        <v>677</v>
      </c>
      <c r="C854" s="3" t="s">
        <v>763</v>
      </c>
    </row>
    <row r="855" spans="1:3" x14ac:dyDescent="0.25">
      <c r="A855" s="3" t="s">
        <v>466</v>
      </c>
      <c r="B855" s="3" t="s">
        <v>677</v>
      </c>
      <c r="C855" s="3" t="s">
        <v>764</v>
      </c>
    </row>
    <row r="856" spans="1:3" x14ac:dyDescent="0.25">
      <c r="A856" s="3" t="s">
        <v>466</v>
      </c>
      <c r="B856" s="3" t="s">
        <v>677</v>
      </c>
      <c r="C856" s="3" t="s">
        <v>765</v>
      </c>
    </row>
    <row r="857" spans="1:3" x14ac:dyDescent="0.25">
      <c r="A857" s="3" t="s">
        <v>466</v>
      </c>
      <c r="B857" s="3" t="s">
        <v>677</v>
      </c>
      <c r="C857" s="3" t="s">
        <v>766</v>
      </c>
    </row>
    <row r="858" spans="1:3" x14ac:dyDescent="0.25">
      <c r="A858" s="3" t="s">
        <v>466</v>
      </c>
      <c r="B858" s="3" t="s">
        <v>677</v>
      </c>
      <c r="C858" s="3" t="s">
        <v>767</v>
      </c>
    </row>
    <row r="859" spans="1:3" x14ac:dyDescent="0.25">
      <c r="A859" s="3" t="s">
        <v>466</v>
      </c>
      <c r="B859" s="3" t="s">
        <v>677</v>
      </c>
      <c r="C859" s="3" t="s">
        <v>768</v>
      </c>
    </row>
    <row r="860" spans="1:3" x14ac:dyDescent="0.25">
      <c r="A860" s="3" t="s">
        <v>466</v>
      </c>
      <c r="B860" s="3" t="s">
        <v>677</v>
      </c>
      <c r="C860" s="3" t="s">
        <v>769</v>
      </c>
    </row>
    <row r="861" spans="1:3" x14ac:dyDescent="0.25">
      <c r="A861" s="3" t="s">
        <v>466</v>
      </c>
      <c r="B861" s="3" t="s">
        <v>677</v>
      </c>
      <c r="C861" s="3" t="s">
        <v>770</v>
      </c>
    </row>
    <row r="862" spans="1:3" x14ac:dyDescent="0.25">
      <c r="A862" s="3" t="s">
        <v>466</v>
      </c>
      <c r="B862" s="3" t="s">
        <v>677</v>
      </c>
      <c r="C862" s="3" t="s">
        <v>771</v>
      </c>
    </row>
    <row r="863" spans="1:3" x14ac:dyDescent="0.25">
      <c r="A863" s="3" t="s">
        <v>466</v>
      </c>
      <c r="B863" s="3" t="s">
        <v>677</v>
      </c>
      <c r="C863" s="3" t="s">
        <v>772</v>
      </c>
    </row>
    <row r="864" spans="1:3" x14ac:dyDescent="0.25">
      <c r="A864" s="3" t="s">
        <v>466</v>
      </c>
      <c r="B864" s="3" t="s">
        <v>677</v>
      </c>
      <c r="C864" s="3" t="s">
        <v>773</v>
      </c>
    </row>
    <row r="865" spans="1:3" x14ac:dyDescent="0.25">
      <c r="A865" s="3" t="s">
        <v>466</v>
      </c>
      <c r="B865" s="3" t="s">
        <v>677</v>
      </c>
      <c r="C865" s="3" t="s">
        <v>774</v>
      </c>
    </row>
    <row r="866" spans="1:3" x14ac:dyDescent="0.25">
      <c r="A866" s="3" t="s">
        <v>466</v>
      </c>
      <c r="B866" s="3" t="s">
        <v>677</v>
      </c>
      <c r="C866" s="3" t="s">
        <v>775</v>
      </c>
    </row>
    <row r="867" spans="1:3" x14ac:dyDescent="0.25">
      <c r="A867" s="3" t="s">
        <v>466</v>
      </c>
      <c r="B867" s="3" t="s">
        <v>677</v>
      </c>
      <c r="C867" s="3" t="s">
        <v>776</v>
      </c>
    </row>
    <row r="868" spans="1:3" x14ac:dyDescent="0.25">
      <c r="A868" s="3" t="s">
        <v>466</v>
      </c>
      <c r="B868" s="3" t="s">
        <v>677</v>
      </c>
      <c r="C868" s="3" t="s">
        <v>777</v>
      </c>
    </row>
    <row r="869" spans="1:3" x14ac:dyDescent="0.25">
      <c r="A869" s="3" t="s">
        <v>466</v>
      </c>
      <c r="B869" s="3" t="s">
        <v>677</v>
      </c>
      <c r="C869" s="3" t="s">
        <v>778</v>
      </c>
    </row>
    <row r="870" spans="1:3" x14ac:dyDescent="0.25">
      <c r="A870" s="3" t="s">
        <v>466</v>
      </c>
      <c r="B870" s="3" t="s">
        <v>677</v>
      </c>
      <c r="C870" s="3" t="s">
        <v>779</v>
      </c>
    </row>
    <row r="871" spans="1:3" x14ac:dyDescent="0.25">
      <c r="A871" s="3" t="s">
        <v>466</v>
      </c>
      <c r="B871" s="3" t="s">
        <v>677</v>
      </c>
      <c r="C871" s="3" t="s">
        <v>118</v>
      </c>
    </row>
    <row r="872" spans="1:3" x14ac:dyDescent="0.25">
      <c r="A872" s="3" t="s">
        <v>466</v>
      </c>
      <c r="B872" s="3" t="s">
        <v>677</v>
      </c>
      <c r="C872" s="3" t="s">
        <v>780</v>
      </c>
    </row>
    <row r="873" spans="1:3" x14ac:dyDescent="0.25">
      <c r="A873" s="3" t="s">
        <v>466</v>
      </c>
      <c r="B873" s="3" t="s">
        <v>677</v>
      </c>
      <c r="C873" s="3" t="s">
        <v>781</v>
      </c>
    </row>
    <row r="874" spans="1:3" x14ac:dyDescent="0.25">
      <c r="A874" s="3" t="s">
        <v>466</v>
      </c>
      <c r="B874" s="3" t="s">
        <v>677</v>
      </c>
      <c r="C874" s="3" t="s">
        <v>782</v>
      </c>
    </row>
    <row r="875" spans="1:3" x14ac:dyDescent="0.25">
      <c r="A875" s="3" t="s">
        <v>466</v>
      </c>
      <c r="B875" s="3" t="s">
        <v>677</v>
      </c>
      <c r="C875" s="3" t="s">
        <v>783</v>
      </c>
    </row>
    <row r="876" spans="1:3" x14ac:dyDescent="0.25">
      <c r="A876" s="3" t="s">
        <v>466</v>
      </c>
      <c r="B876" s="3" t="s">
        <v>677</v>
      </c>
      <c r="C876" s="3" t="s">
        <v>784</v>
      </c>
    </row>
    <row r="877" spans="1:3" x14ac:dyDescent="0.25">
      <c r="A877" s="3" t="s">
        <v>466</v>
      </c>
      <c r="B877" s="3" t="s">
        <v>677</v>
      </c>
      <c r="C877" s="3" t="s">
        <v>644</v>
      </c>
    </row>
    <row r="878" spans="1:3" x14ac:dyDescent="0.25">
      <c r="A878" s="3" t="s">
        <v>466</v>
      </c>
      <c r="B878" s="3" t="s">
        <v>677</v>
      </c>
      <c r="C878" s="3" t="s">
        <v>785</v>
      </c>
    </row>
    <row r="879" spans="1:3" x14ac:dyDescent="0.25">
      <c r="A879" s="3" t="s">
        <v>466</v>
      </c>
      <c r="B879" s="3" t="s">
        <v>677</v>
      </c>
      <c r="C879" s="3" t="s">
        <v>786</v>
      </c>
    </row>
    <row r="880" spans="1:3" x14ac:dyDescent="0.25">
      <c r="A880" s="3" t="s">
        <v>466</v>
      </c>
      <c r="B880" s="3" t="s">
        <v>677</v>
      </c>
      <c r="C880" s="3" t="s">
        <v>787</v>
      </c>
    </row>
    <row r="881" spans="1:3" x14ac:dyDescent="0.25">
      <c r="A881" s="3" t="s">
        <v>466</v>
      </c>
      <c r="B881" s="3" t="s">
        <v>677</v>
      </c>
      <c r="C881" s="3" t="s">
        <v>788</v>
      </c>
    </row>
    <row r="882" spans="1:3" x14ac:dyDescent="0.25">
      <c r="A882" s="3" t="s">
        <v>466</v>
      </c>
      <c r="B882" s="3" t="s">
        <v>677</v>
      </c>
      <c r="C882" s="3" t="s">
        <v>789</v>
      </c>
    </row>
    <row r="883" spans="1:3" x14ac:dyDescent="0.25">
      <c r="A883" s="3" t="s">
        <v>466</v>
      </c>
      <c r="B883" s="3" t="s">
        <v>677</v>
      </c>
      <c r="C883" s="3" t="s">
        <v>790</v>
      </c>
    </row>
    <row r="884" spans="1:3" x14ac:dyDescent="0.25">
      <c r="A884" s="3" t="s">
        <v>466</v>
      </c>
      <c r="B884" s="3" t="s">
        <v>677</v>
      </c>
      <c r="C884" s="3" t="s">
        <v>791</v>
      </c>
    </row>
    <row r="885" spans="1:3" x14ac:dyDescent="0.25">
      <c r="A885" s="3" t="s">
        <v>466</v>
      </c>
      <c r="B885" s="3" t="s">
        <v>677</v>
      </c>
      <c r="C885" s="3" t="s">
        <v>792</v>
      </c>
    </row>
    <row r="886" spans="1:3" x14ac:dyDescent="0.25">
      <c r="A886" s="3" t="s">
        <v>466</v>
      </c>
      <c r="B886" s="3" t="s">
        <v>677</v>
      </c>
      <c r="C886" s="3" t="s">
        <v>793</v>
      </c>
    </row>
    <row r="887" spans="1:3" x14ac:dyDescent="0.25">
      <c r="A887" s="3" t="s">
        <v>466</v>
      </c>
      <c r="B887" s="3" t="s">
        <v>677</v>
      </c>
      <c r="C887" s="3" t="s">
        <v>794</v>
      </c>
    </row>
    <row r="888" spans="1:3" x14ac:dyDescent="0.25">
      <c r="A888" s="3" t="s">
        <v>466</v>
      </c>
      <c r="B888" s="3" t="s">
        <v>677</v>
      </c>
      <c r="C888" s="3" t="s">
        <v>795</v>
      </c>
    </row>
    <row r="889" spans="1:3" x14ac:dyDescent="0.25">
      <c r="A889" s="3" t="s">
        <v>466</v>
      </c>
      <c r="B889" s="3" t="s">
        <v>677</v>
      </c>
      <c r="C889" s="3" t="s">
        <v>2629</v>
      </c>
    </row>
    <row r="890" spans="1:3" x14ac:dyDescent="0.25">
      <c r="A890" s="3" t="s">
        <v>466</v>
      </c>
      <c r="B890" s="3" t="s">
        <v>677</v>
      </c>
      <c r="C890" s="3" t="s">
        <v>129</v>
      </c>
    </row>
    <row r="891" spans="1:3" x14ac:dyDescent="0.25">
      <c r="A891" s="3" t="s">
        <v>466</v>
      </c>
      <c r="B891" s="3" t="s">
        <v>677</v>
      </c>
      <c r="C891" s="3" t="s">
        <v>544</v>
      </c>
    </row>
    <row r="892" spans="1:3" x14ac:dyDescent="0.25">
      <c r="A892" s="3" t="s">
        <v>466</v>
      </c>
      <c r="B892" s="3" t="s">
        <v>677</v>
      </c>
      <c r="C892" s="3" t="s">
        <v>648</v>
      </c>
    </row>
    <row r="893" spans="1:3" x14ac:dyDescent="0.25">
      <c r="A893" s="3" t="s">
        <v>466</v>
      </c>
      <c r="B893" s="3" t="s">
        <v>677</v>
      </c>
      <c r="C893" s="3" t="s">
        <v>796</v>
      </c>
    </row>
    <row r="894" spans="1:3" x14ac:dyDescent="0.25">
      <c r="A894" s="3" t="s">
        <v>466</v>
      </c>
      <c r="B894" s="3" t="s">
        <v>677</v>
      </c>
      <c r="C894" s="3" t="s">
        <v>797</v>
      </c>
    </row>
    <row r="895" spans="1:3" x14ac:dyDescent="0.25">
      <c r="A895" s="3" t="s">
        <v>466</v>
      </c>
      <c r="B895" s="3" t="s">
        <v>677</v>
      </c>
      <c r="C895" s="3" t="s">
        <v>798</v>
      </c>
    </row>
    <row r="896" spans="1:3" x14ac:dyDescent="0.25">
      <c r="A896" s="3" t="s">
        <v>466</v>
      </c>
      <c r="B896" s="3" t="s">
        <v>677</v>
      </c>
      <c r="C896" s="3" t="s">
        <v>799</v>
      </c>
    </row>
    <row r="897" spans="1:3" x14ac:dyDescent="0.25">
      <c r="A897" s="3" t="s">
        <v>466</v>
      </c>
      <c r="B897" s="3" t="s">
        <v>677</v>
      </c>
      <c r="C897" s="3" t="s">
        <v>800</v>
      </c>
    </row>
    <row r="898" spans="1:3" x14ac:dyDescent="0.25">
      <c r="A898" s="3" t="s">
        <v>466</v>
      </c>
      <c r="B898" s="3" t="s">
        <v>677</v>
      </c>
      <c r="C898" s="3" t="s">
        <v>801</v>
      </c>
    </row>
    <row r="899" spans="1:3" x14ac:dyDescent="0.25">
      <c r="A899" s="3" t="s">
        <v>466</v>
      </c>
      <c r="B899" s="3" t="s">
        <v>677</v>
      </c>
      <c r="C899" s="3" t="s">
        <v>802</v>
      </c>
    </row>
    <row r="900" spans="1:3" x14ac:dyDescent="0.25">
      <c r="A900" s="3" t="s">
        <v>466</v>
      </c>
      <c r="B900" s="3" t="s">
        <v>677</v>
      </c>
      <c r="C900" s="3" t="s">
        <v>803</v>
      </c>
    </row>
    <row r="901" spans="1:3" x14ac:dyDescent="0.25">
      <c r="A901" s="3" t="s">
        <v>466</v>
      </c>
      <c r="B901" s="3" t="s">
        <v>677</v>
      </c>
      <c r="C901" s="3" t="s">
        <v>804</v>
      </c>
    </row>
    <row r="902" spans="1:3" x14ac:dyDescent="0.25">
      <c r="A902" s="3" t="s">
        <v>466</v>
      </c>
      <c r="B902" s="3" t="s">
        <v>677</v>
      </c>
      <c r="C902" s="3" t="s">
        <v>805</v>
      </c>
    </row>
    <row r="903" spans="1:3" x14ac:dyDescent="0.25">
      <c r="A903" s="3" t="s">
        <v>466</v>
      </c>
      <c r="B903" s="3" t="s">
        <v>677</v>
      </c>
      <c r="C903" s="3" t="s">
        <v>806</v>
      </c>
    </row>
    <row r="904" spans="1:3" x14ac:dyDescent="0.25">
      <c r="A904" s="3" t="s">
        <v>466</v>
      </c>
      <c r="B904" s="3" t="s">
        <v>677</v>
      </c>
      <c r="C904" s="3" t="s">
        <v>807</v>
      </c>
    </row>
    <row r="905" spans="1:3" x14ac:dyDescent="0.25">
      <c r="A905" s="3" t="s">
        <v>466</v>
      </c>
      <c r="B905" s="3" t="s">
        <v>677</v>
      </c>
      <c r="C905" s="3" t="s">
        <v>808</v>
      </c>
    </row>
    <row r="906" spans="1:3" x14ac:dyDescent="0.25">
      <c r="A906" s="3" t="s">
        <v>466</v>
      </c>
      <c r="B906" s="3" t="s">
        <v>677</v>
      </c>
      <c r="C906" s="3" t="s">
        <v>809</v>
      </c>
    </row>
    <row r="907" spans="1:3" x14ac:dyDescent="0.25">
      <c r="A907" s="3" t="s">
        <v>466</v>
      </c>
      <c r="B907" s="3" t="s">
        <v>677</v>
      </c>
      <c r="C907" s="3" t="s">
        <v>810</v>
      </c>
    </row>
    <row r="908" spans="1:3" x14ac:dyDescent="0.25">
      <c r="A908" s="3" t="s">
        <v>466</v>
      </c>
      <c r="B908" s="3" t="s">
        <v>677</v>
      </c>
      <c r="C908" s="3" t="s">
        <v>811</v>
      </c>
    </row>
    <row r="909" spans="1:3" x14ac:dyDescent="0.25">
      <c r="A909" s="3" t="s">
        <v>466</v>
      </c>
      <c r="B909" s="3" t="s">
        <v>677</v>
      </c>
      <c r="C909" s="3" t="s">
        <v>812</v>
      </c>
    </row>
    <row r="910" spans="1:3" x14ac:dyDescent="0.25">
      <c r="A910" s="3" t="s">
        <v>466</v>
      </c>
      <c r="B910" s="3" t="s">
        <v>677</v>
      </c>
      <c r="C910" s="3" t="s">
        <v>813</v>
      </c>
    </row>
    <row r="911" spans="1:3" x14ac:dyDescent="0.25">
      <c r="A911" s="3" t="s">
        <v>466</v>
      </c>
      <c r="B911" s="3" t="s">
        <v>677</v>
      </c>
      <c r="C911" s="3" t="s">
        <v>814</v>
      </c>
    </row>
    <row r="912" spans="1:3" x14ac:dyDescent="0.25">
      <c r="A912" s="3" t="s">
        <v>466</v>
      </c>
      <c r="B912" s="3" t="s">
        <v>677</v>
      </c>
      <c r="C912" s="3" t="s">
        <v>2720</v>
      </c>
    </row>
    <row r="913" spans="1:3" x14ac:dyDescent="0.25">
      <c r="A913" s="3" t="s">
        <v>466</v>
      </c>
      <c r="B913" s="3" t="s">
        <v>677</v>
      </c>
      <c r="C913" s="3" t="s">
        <v>815</v>
      </c>
    </row>
    <row r="914" spans="1:3" x14ac:dyDescent="0.25">
      <c r="A914" s="3" t="s">
        <v>466</v>
      </c>
      <c r="B914" s="3" t="s">
        <v>677</v>
      </c>
      <c r="C914" s="3" t="s">
        <v>816</v>
      </c>
    </row>
    <row r="915" spans="1:3" x14ac:dyDescent="0.25">
      <c r="A915" s="3" t="s">
        <v>466</v>
      </c>
      <c r="B915" s="3" t="s">
        <v>677</v>
      </c>
      <c r="C915" s="3" t="s">
        <v>817</v>
      </c>
    </row>
    <row r="916" spans="1:3" x14ac:dyDescent="0.25">
      <c r="A916" s="3" t="s">
        <v>466</v>
      </c>
      <c r="B916" s="3" t="s">
        <v>677</v>
      </c>
      <c r="C916" s="3" t="s">
        <v>818</v>
      </c>
    </row>
    <row r="917" spans="1:3" x14ac:dyDescent="0.25">
      <c r="A917" s="3" t="s">
        <v>466</v>
      </c>
      <c r="B917" s="3" t="s">
        <v>677</v>
      </c>
      <c r="C917" s="3" t="s">
        <v>819</v>
      </c>
    </row>
    <row r="918" spans="1:3" x14ac:dyDescent="0.25">
      <c r="A918" s="3" t="s">
        <v>466</v>
      </c>
      <c r="B918" s="3" t="s">
        <v>677</v>
      </c>
      <c r="C918" s="3" t="s">
        <v>820</v>
      </c>
    </row>
    <row r="919" spans="1:3" x14ac:dyDescent="0.25">
      <c r="A919" s="3" t="s">
        <v>466</v>
      </c>
      <c r="B919" s="3" t="s">
        <v>677</v>
      </c>
      <c r="C919" s="3" t="s">
        <v>821</v>
      </c>
    </row>
    <row r="920" spans="1:3" x14ac:dyDescent="0.25">
      <c r="A920" s="3" t="s">
        <v>466</v>
      </c>
      <c r="B920" s="3" t="s">
        <v>677</v>
      </c>
      <c r="C920" s="3" t="s">
        <v>822</v>
      </c>
    </row>
    <row r="921" spans="1:3" x14ac:dyDescent="0.25">
      <c r="A921" s="3" t="s">
        <v>466</v>
      </c>
      <c r="B921" s="3" t="s">
        <v>677</v>
      </c>
      <c r="C921" s="3" t="s">
        <v>823</v>
      </c>
    </row>
    <row r="922" spans="1:3" x14ac:dyDescent="0.25">
      <c r="A922" s="3" t="s">
        <v>466</v>
      </c>
      <c r="B922" s="3" t="s">
        <v>677</v>
      </c>
      <c r="C922" s="3" t="s">
        <v>824</v>
      </c>
    </row>
    <row r="923" spans="1:3" x14ac:dyDescent="0.25">
      <c r="A923" s="3" t="s">
        <v>466</v>
      </c>
      <c r="B923" s="3" t="s">
        <v>677</v>
      </c>
      <c r="C923" s="3" t="s">
        <v>825</v>
      </c>
    </row>
    <row r="924" spans="1:3" x14ac:dyDescent="0.25">
      <c r="A924" s="3" t="s">
        <v>466</v>
      </c>
      <c r="B924" s="3" t="s">
        <v>677</v>
      </c>
      <c r="C924" s="3" t="s">
        <v>826</v>
      </c>
    </row>
    <row r="925" spans="1:3" x14ac:dyDescent="0.25">
      <c r="A925" s="3" t="s">
        <v>466</v>
      </c>
      <c r="B925" s="3" t="s">
        <v>677</v>
      </c>
      <c r="C925" s="3" t="s">
        <v>827</v>
      </c>
    </row>
    <row r="926" spans="1:3" x14ac:dyDescent="0.25">
      <c r="A926" s="3" t="s">
        <v>466</v>
      </c>
      <c r="B926" s="3" t="s">
        <v>677</v>
      </c>
      <c r="C926" s="3" t="s">
        <v>828</v>
      </c>
    </row>
    <row r="927" spans="1:3" x14ac:dyDescent="0.25">
      <c r="A927" s="3" t="s">
        <v>466</v>
      </c>
      <c r="B927" s="3" t="s">
        <v>677</v>
      </c>
      <c r="C927" s="3" t="s">
        <v>829</v>
      </c>
    </row>
    <row r="928" spans="1:3" x14ac:dyDescent="0.25">
      <c r="A928" s="3" t="s">
        <v>466</v>
      </c>
      <c r="B928" s="3" t="s">
        <v>677</v>
      </c>
      <c r="C928" s="3" t="s">
        <v>830</v>
      </c>
    </row>
    <row r="929" spans="1:3" x14ac:dyDescent="0.25">
      <c r="A929" s="3" t="s">
        <v>466</v>
      </c>
      <c r="B929" s="3" t="s">
        <v>677</v>
      </c>
      <c r="C929" s="3" t="s">
        <v>831</v>
      </c>
    </row>
    <row r="930" spans="1:3" x14ac:dyDescent="0.25">
      <c r="A930" s="3" t="s">
        <v>466</v>
      </c>
      <c r="B930" s="3" t="s">
        <v>677</v>
      </c>
      <c r="C930" s="3" t="s">
        <v>832</v>
      </c>
    </row>
    <row r="931" spans="1:3" x14ac:dyDescent="0.25">
      <c r="A931" s="3" t="s">
        <v>466</v>
      </c>
      <c r="B931" s="3" t="s">
        <v>677</v>
      </c>
      <c r="C931" s="3" t="s">
        <v>833</v>
      </c>
    </row>
    <row r="932" spans="1:3" x14ac:dyDescent="0.25">
      <c r="A932" s="3" t="s">
        <v>466</v>
      </c>
      <c r="B932" s="3" t="s">
        <v>677</v>
      </c>
      <c r="C932" s="3" t="s">
        <v>834</v>
      </c>
    </row>
    <row r="933" spans="1:3" x14ac:dyDescent="0.25">
      <c r="A933" s="3" t="s">
        <v>466</v>
      </c>
      <c r="B933" s="3" t="s">
        <v>677</v>
      </c>
      <c r="C933" s="3" t="s">
        <v>444</v>
      </c>
    </row>
    <row r="934" spans="1:3" x14ac:dyDescent="0.25">
      <c r="A934" s="3" t="s">
        <v>466</v>
      </c>
      <c r="B934" s="3" t="s">
        <v>677</v>
      </c>
      <c r="C934" s="3" t="s">
        <v>835</v>
      </c>
    </row>
    <row r="935" spans="1:3" x14ac:dyDescent="0.25">
      <c r="A935" s="3" t="s">
        <v>466</v>
      </c>
      <c r="B935" s="3" t="s">
        <v>677</v>
      </c>
      <c r="C935" s="3" t="s">
        <v>836</v>
      </c>
    </row>
    <row r="936" spans="1:3" x14ac:dyDescent="0.25">
      <c r="A936" s="3" t="s">
        <v>466</v>
      </c>
      <c r="B936" s="3" t="s">
        <v>677</v>
      </c>
      <c r="C936" s="3" t="s">
        <v>837</v>
      </c>
    </row>
    <row r="937" spans="1:3" x14ac:dyDescent="0.25">
      <c r="A937" s="3" t="s">
        <v>466</v>
      </c>
      <c r="B937" s="3" t="s">
        <v>677</v>
      </c>
      <c r="C937" s="3" t="s">
        <v>838</v>
      </c>
    </row>
    <row r="938" spans="1:3" x14ac:dyDescent="0.25">
      <c r="A938" s="3" t="s">
        <v>466</v>
      </c>
      <c r="B938" s="3" t="s">
        <v>677</v>
      </c>
      <c r="C938" s="3" t="s">
        <v>839</v>
      </c>
    </row>
    <row r="939" spans="1:3" x14ac:dyDescent="0.25">
      <c r="A939" s="3" t="s">
        <v>466</v>
      </c>
      <c r="B939" s="3" t="s">
        <v>677</v>
      </c>
      <c r="C939" s="3" t="s">
        <v>840</v>
      </c>
    </row>
    <row r="940" spans="1:3" x14ac:dyDescent="0.25">
      <c r="A940" s="3" t="s">
        <v>466</v>
      </c>
      <c r="B940" s="3" t="s">
        <v>677</v>
      </c>
      <c r="C940" s="3" t="s">
        <v>842</v>
      </c>
    </row>
    <row r="941" spans="1:3" x14ac:dyDescent="0.25">
      <c r="A941" s="3" t="s">
        <v>466</v>
      </c>
      <c r="B941" s="3" t="s">
        <v>677</v>
      </c>
      <c r="C941" s="3" t="s">
        <v>843</v>
      </c>
    </row>
    <row r="942" spans="1:3" x14ac:dyDescent="0.25">
      <c r="A942" s="3" t="s">
        <v>466</v>
      </c>
      <c r="B942" s="3" t="s">
        <v>677</v>
      </c>
      <c r="C942" s="3" t="s">
        <v>844</v>
      </c>
    </row>
    <row r="943" spans="1:3" x14ac:dyDescent="0.25">
      <c r="A943" s="3" t="s">
        <v>466</v>
      </c>
      <c r="B943" s="3" t="s">
        <v>677</v>
      </c>
      <c r="C943" s="3" t="s">
        <v>845</v>
      </c>
    </row>
    <row r="944" spans="1:3" x14ac:dyDescent="0.25">
      <c r="A944" s="3" t="s">
        <v>466</v>
      </c>
      <c r="B944" s="3" t="s">
        <v>677</v>
      </c>
      <c r="C944" s="3" t="s">
        <v>846</v>
      </c>
    </row>
    <row r="945" spans="1:3" x14ac:dyDescent="0.25">
      <c r="A945" s="3" t="s">
        <v>466</v>
      </c>
      <c r="B945" s="3" t="s">
        <v>677</v>
      </c>
      <c r="C945" s="3" t="s">
        <v>847</v>
      </c>
    </row>
    <row r="946" spans="1:3" x14ac:dyDescent="0.25">
      <c r="A946" s="3" t="s">
        <v>466</v>
      </c>
      <c r="B946" s="3" t="s">
        <v>677</v>
      </c>
      <c r="C946" s="3" t="s">
        <v>841</v>
      </c>
    </row>
    <row r="947" spans="1:3" x14ac:dyDescent="0.25">
      <c r="A947" s="3" t="s">
        <v>466</v>
      </c>
      <c r="B947" s="3" t="s">
        <v>677</v>
      </c>
      <c r="C947" s="3" t="s">
        <v>848</v>
      </c>
    </row>
    <row r="948" spans="1:3" x14ac:dyDescent="0.25">
      <c r="A948" s="3" t="s">
        <v>466</v>
      </c>
      <c r="B948" s="3" t="s">
        <v>677</v>
      </c>
      <c r="C948" s="3" t="s">
        <v>849</v>
      </c>
    </row>
    <row r="949" spans="1:3" x14ac:dyDescent="0.25">
      <c r="A949" s="3" t="s">
        <v>466</v>
      </c>
      <c r="B949" s="3" t="s">
        <v>677</v>
      </c>
      <c r="C949" s="3" t="s">
        <v>2721</v>
      </c>
    </row>
    <row r="950" spans="1:3" x14ac:dyDescent="0.25">
      <c r="A950" s="3" t="s">
        <v>466</v>
      </c>
      <c r="B950" s="3" t="s">
        <v>677</v>
      </c>
      <c r="C950" s="3" t="s">
        <v>850</v>
      </c>
    </row>
    <row r="951" spans="1:3" x14ac:dyDescent="0.25">
      <c r="A951" s="3" t="s">
        <v>466</v>
      </c>
      <c r="B951" s="3" t="s">
        <v>677</v>
      </c>
      <c r="C951" s="3" t="s">
        <v>851</v>
      </c>
    </row>
    <row r="952" spans="1:3" x14ac:dyDescent="0.25">
      <c r="A952" s="3" t="s">
        <v>466</v>
      </c>
      <c r="B952" s="3" t="s">
        <v>677</v>
      </c>
      <c r="C952" s="3" t="s">
        <v>852</v>
      </c>
    </row>
    <row r="953" spans="1:3" x14ac:dyDescent="0.25">
      <c r="A953" s="3" t="s">
        <v>466</v>
      </c>
      <c r="B953" s="3" t="s">
        <v>677</v>
      </c>
      <c r="C953" s="3" t="s">
        <v>853</v>
      </c>
    </row>
    <row r="954" spans="1:3" x14ac:dyDescent="0.25">
      <c r="A954" s="3" t="s">
        <v>466</v>
      </c>
      <c r="B954" s="3" t="s">
        <v>677</v>
      </c>
      <c r="C954" s="3" t="s">
        <v>854</v>
      </c>
    </row>
    <row r="955" spans="1:3" x14ac:dyDescent="0.25">
      <c r="A955" s="3" t="s">
        <v>466</v>
      </c>
      <c r="B955" s="3" t="s">
        <v>677</v>
      </c>
      <c r="C955" s="3" t="s">
        <v>855</v>
      </c>
    </row>
    <row r="956" spans="1:3" x14ac:dyDescent="0.25">
      <c r="A956" s="3" t="s">
        <v>466</v>
      </c>
      <c r="B956" s="3" t="s">
        <v>677</v>
      </c>
      <c r="C956" s="3" t="s">
        <v>856</v>
      </c>
    </row>
    <row r="957" spans="1:3" x14ac:dyDescent="0.25">
      <c r="A957" s="3" t="s">
        <v>466</v>
      </c>
      <c r="B957" s="3" t="s">
        <v>677</v>
      </c>
      <c r="C957" s="3" t="s">
        <v>857</v>
      </c>
    </row>
    <row r="958" spans="1:3" x14ac:dyDescent="0.25">
      <c r="A958" s="3" t="s">
        <v>466</v>
      </c>
      <c r="B958" s="3" t="s">
        <v>677</v>
      </c>
      <c r="C958" s="3" t="s">
        <v>858</v>
      </c>
    </row>
    <row r="959" spans="1:3" x14ac:dyDescent="0.25">
      <c r="A959" s="3" t="s">
        <v>466</v>
      </c>
      <c r="B959" s="3" t="s">
        <v>677</v>
      </c>
      <c r="C959" s="3" t="s">
        <v>859</v>
      </c>
    </row>
    <row r="960" spans="1:3" x14ac:dyDescent="0.25">
      <c r="A960" s="3" t="s">
        <v>466</v>
      </c>
      <c r="B960" s="3" t="s">
        <v>1245</v>
      </c>
      <c r="C960" s="3" t="s">
        <v>1246</v>
      </c>
    </row>
    <row r="961" spans="1:3" x14ac:dyDescent="0.25">
      <c r="A961" s="3" t="s">
        <v>466</v>
      </c>
      <c r="B961" s="3" t="s">
        <v>1245</v>
      </c>
      <c r="C961" s="3" t="s">
        <v>1075</v>
      </c>
    </row>
    <row r="962" spans="1:3" x14ac:dyDescent="0.25">
      <c r="A962" s="3" t="s">
        <v>466</v>
      </c>
      <c r="B962" s="3" t="s">
        <v>1245</v>
      </c>
      <c r="C962" s="3" t="s">
        <v>1247</v>
      </c>
    </row>
    <row r="963" spans="1:3" x14ac:dyDescent="0.25">
      <c r="A963" s="3" t="s">
        <v>466</v>
      </c>
      <c r="B963" s="3" t="s">
        <v>1245</v>
      </c>
      <c r="C963" s="3" t="s">
        <v>1248</v>
      </c>
    </row>
    <row r="964" spans="1:3" x14ac:dyDescent="0.25">
      <c r="A964" s="3" t="s">
        <v>466</v>
      </c>
      <c r="B964" s="3" t="s">
        <v>1245</v>
      </c>
      <c r="C964" s="3" t="s">
        <v>310</v>
      </c>
    </row>
    <row r="965" spans="1:3" x14ac:dyDescent="0.25">
      <c r="A965" s="3" t="s">
        <v>466</v>
      </c>
      <c r="B965" s="3" t="s">
        <v>1245</v>
      </c>
      <c r="C965" s="3" t="s">
        <v>1249</v>
      </c>
    </row>
    <row r="966" spans="1:3" x14ac:dyDescent="0.25">
      <c r="A966" s="3" t="s">
        <v>466</v>
      </c>
      <c r="B966" s="3" t="s">
        <v>1245</v>
      </c>
      <c r="C966" s="3" t="s">
        <v>1250</v>
      </c>
    </row>
    <row r="967" spans="1:3" x14ac:dyDescent="0.25">
      <c r="A967" s="3" t="s">
        <v>466</v>
      </c>
      <c r="B967" s="3" t="s">
        <v>1245</v>
      </c>
      <c r="C967" s="3" t="s">
        <v>1251</v>
      </c>
    </row>
    <row r="968" spans="1:3" x14ac:dyDescent="0.25">
      <c r="A968" s="3" t="s">
        <v>466</v>
      </c>
      <c r="B968" s="3" t="s">
        <v>1245</v>
      </c>
      <c r="C968" s="3" t="s">
        <v>1252</v>
      </c>
    </row>
    <row r="969" spans="1:3" x14ac:dyDescent="0.25">
      <c r="A969" s="3" t="s">
        <v>466</v>
      </c>
      <c r="B969" s="3" t="s">
        <v>1245</v>
      </c>
      <c r="C969" s="3" t="s">
        <v>1253</v>
      </c>
    </row>
    <row r="970" spans="1:3" x14ac:dyDescent="0.25">
      <c r="A970" s="3" t="s">
        <v>466</v>
      </c>
      <c r="B970" s="3" t="s">
        <v>1245</v>
      </c>
      <c r="C970" s="3" t="s">
        <v>1254</v>
      </c>
    </row>
    <row r="971" spans="1:3" x14ac:dyDescent="0.25">
      <c r="A971" s="3" t="s">
        <v>466</v>
      </c>
      <c r="B971" s="3" t="s">
        <v>1245</v>
      </c>
      <c r="C971" s="3" t="s">
        <v>1255</v>
      </c>
    </row>
    <row r="972" spans="1:3" x14ac:dyDescent="0.25">
      <c r="A972" s="3" t="s">
        <v>466</v>
      </c>
      <c r="B972" s="3" t="s">
        <v>1245</v>
      </c>
      <c r="C972" s="3" t="s">
        <v>1256</v>
      </c>
    </row>
    <row r="973" spans="1:3" x14ac:dyDescent="0.25">
      <c r="A973" s="3" t="s">
        <v>466</v>
      </c>
      <c r="B973" s="3" t="s">
        <v>1245</v>
      </c>
      <c r="C973" s="3" t="s">
        <v>2637</v>
      </c>
    </row>
    <row r="974" spans="1:3" x14ac:dyDescent="0.25">
      <c r="A974" s="3" t="s">
        <v>466</v>
      </c>
      <c r="B974" s="3" t="s">
        <v>1245</v>
      </c>
      <c r="C974" s="3" t="s">
        <v>1085</v>
      </c>
    </row>
    <row r="975" spans="1:3" x14ac:dyDescent="0.25">
      <c r="A975" s="3" t="s">
        <v>466</v>
      </c>
      <c r="B975" s="3" t="s">
        <v>1245</v>
      </c>
      <c r="C975" s="3" t="s">
        <v>1257</v>
      </c>
    </row>
    <row r="976" spans="1:3" x14ac:dyDescent="0.25">
      <c r="A976" s="3" t="s">
        <v>466</v>
      </c>
      <c r="B976" s="3" t="s">
        <v>1245</v>
      </c>
      <c r="C976" s="3" t="s">
        <v>1258</v>
      </c>
    </row>
    <row r="977" spans="1:3" x14ac:dyDescent="0.25">
      <c r="A977" s="3" t="s">
        <v>466</v>
      </c>
      <c r="B977" s="3" t="s">
        <v>1245</v>
      </c>
      <c r="C977" s="3" t="s">
        <v>1259</v>
      </c>
    </row>
    <row r="978" spans="1:3" x14ac:dyDescent="0.25">
      <c r="A978" s="3" t="s">
        <v>466</v>
      </c>
      <c r="B978" s="3" t="s">
        <v>1245</v>
      </c>
      <c r="C978" s="3" t="s">
        <v>1260</v>
      </c>
    </row>
    <row r="979" spans="1:3" x14ac:dyDescent="0.25">
      <c r="A979" s="3" t="s">
        <v>466</v>
      </c>
      <c r="B979" s="3" t="s">
        <v>1245</v>
      </c>
      <c r="C979" s="3" t="s">
        <v>1261</v>
      </c>
    </row>
    <row r="980" spans="1:3" x14ac:dyDescent="0.25">
      <c r="A980" s="3" t="s">
        <v>466</v>
      </c>
      <c r="B980" s="3" t="s">
        <v>1245</v>
      </c>
      <c r="C980" s="3" t="s">
        <v>1262</v>
      </c>
    </row>
    <row r="981" spans="1:3" x14ac:dyDescent="0.25">
      <c r="A981" s="3" t="s">
        <v>466</v>
      </c>
      <c r="B981" s="3" t="s">
        <v>1245</v>
      </c>
      <c r="C981" s="3" t="s">
        <v>1088</v>
      </c>
    </row>
    <row r="982" spans="1:3" x14ac:dyDescent="0.25">
      <c r="A982" s="3" t="s">
        <v>466</v>
      </c>
      <c r="B982" s="3" t="s">
        <v>1245</v>
      </c>
      <c r="C982" s="3" t="s">
        <v>1263</v>
      </c>
    </row>
    <row r="983" spans="1:3" x14ac:dyDescent="0.25">
      <c r="A983" s="3" t="s">
        <v>466</v>
      </c>
      <c r="B983" s="3" t="s">
        <v>1245</v>
      </c>
      <c r="C983" s="3" t="s">
        <v>1265</v>
      </c>
    </row>
    <row r="984" spans="1:3" x14ac:dyDescent="0.25">
      <c r="A984" s="3" t="s">
        <v>466</v>
      </c>
      <c r="B984" s="3" t="s">
        <v>1245</v>
      </c>
      <c r="C984" s="3" t="s">
        <v>2722</v>
      </c>
    </row>
    <row r="985" spans="1:3" x14ac:dyDescent="0.25">
      <c r="A985" s="3" t="s">
        <v>466</v>
      </c>
      <c r="B985" s="3" t="s">
        <v>1245</v>
      </c>
      <c r="C985" s="3" t="s">
        <v>1266</v>
      </c>
    </row>
    <row r="986" spans="1:3" x14ac:dyDescent="0.25">
      <c r="A986" s="3" t="s">
        <v>466</v>
      </c>
      <c r="B986" s="3" t="s">
        <v>1245</v>
      </c>
      <c r="C986" s="3" t="s">
        <v>1267</v>
      </c>
    </row>
    <row r="987" spans="1:3" x14ac:dyDescent="0.25">
      <c r="A987" s="3" t="s">
        <v>466</v>
      </c>
      <c r="B987" s="3" t="s">
        <v>1245</v>
      </c>
      <c r="C987" s="3" t="s">
        <v>1268</v>
      </c>
    </row>
    <row r="988" spans="1:3" x14ac:dyDescent="0.25">
      <c r="A988" s="3" t="s">
        <v>466</v>
      </c>
      <c r="B988" s="3" t="s">
        <v>1245</v>
      </c>
      <c r="C988" s="3" t="s">
        <v>1269</v>
      </c>
    </row>
    <row r="989" spans="1:3" x14ac:dyDescent="0.25">
      <c r="A989" s="3" t="s">
        <v>466</v>
      </c>
      <c r="B989" s="3" t="s">
        <v>1245</v>
      </c>
      <c r="C989" s="3" t="s">
        <v>1270</v>
      </c>
    </row>
    <row r="990" spans="1:3" x14ac:dyDescent="0.25">
      <c r="A990" s="3" t="s">
        <v>466</v>
      </c>
      <c r="B990" s="3" t="s">
        <v>1245</v>
      </c>
      <c r="C990" s="3" t="s">
        <v>1271</v>
      </c>
    </row>
    <row r="991" spans="1:3" x14ac:dyDescent="0.25">
      <c r="A991" s="3" t="s">
        <v>466</v>
      </c>
      <c r="B991" s="3" t="s">
        <v>1245</v>
      </c>
      <c r="C991" s="3" t="s">
        <v>1272</v>
      </c>
    </row>
    <row r="992" spans="1:3" x14ac:dyDescent="0.25">
      <c r="A992" s="3" t="s">
        <v>466</v>
      </c>
      <c r="B992" s="3" t="s">
        <v>1245</v>
      </c>
      <c r="C992" s="3" t="s">
        <v>1273</v>
      </c>
    </row>
    <row r="993" spans="1:3" x14ac:dyDescent="0.25">
      <c r="A993" s="3" t="s">
        <v>466</v>
      </c>
      <c r="B993" s="3" t="s">
        <v>1245</v>
      </c>
      <c r="C993" s="3" t="s">
        <v>1274</v>
      </c>
    </row>
    <row r="994" spans="1:3" x14ac:dyDescent="0.25">
      <c r="A994" s="3" t="s">
        <v>466</v>
      </c>
      <c r="B994" s="3" t="s">
        <v>1245</v>
      </c>
      <c r="C994" s="3" t="s">
        <v>1275</v>
      </c>
    </row>
    <row r="995" spans="1:3" x14ac:dyDescent="0.25">
      <c r="A995" s="3" t="s">
        <v>466</v>
      </c>
      <c r="B995" s="3" t="s">
        <v>1245</v>
      </c>
      <c r="C995" s="3" t="s">
        <v>1276</v>
      </c>
    </row>
    <row r="996" spans="1:3" x14ac:dyDescent="0.25">
      <c r="A996" s="3" t="s">
        <v>466</v>
      </c>
      <c r="B996" s="3" t="s">
        <v>1245</v>
      </c>
      <c r="C996" s="3" t="s">
        <v>1277</v>
      </c>
    </row>
    <row r="997" spans="1:3" x14ac:dyDescent="0.25">
      <c r="A997" s="3" t="s">
        <v>466</v>
      </c>
      <c r="B997" s="3" t="s">
        <v>1245</v>
      </c>
      <c r="C997" s="3" t="s">
        <v>1278</v>
      </c>
    </row>
    <row r="998" spans="1:3" x14ac:dyDescent="0.25">
      <c r="A998" s="3" t="s">
        <v>466</v>
      </c>
      <c r="B998" s="3" t="s">
        <v>1245</v>
      </c>
      <c r="C998" s="3" t="s">
        <v>1279</v>
      </c>
    </row>
    <row r="999" spans="1:3" x14ac:dyDescent="0.25">
      <c r="A999" s="3" t="s">
        <v>466</v>
      </c>
      <c r="B999" s="3" t="s">
        <v>1245</v>
      </c>
      <c r="C999" s="3" t="s">
        <v>1280</v>
      </c>
    </row>
    <row r="1000" spans="1:3" x14ac:dyDescent="0.25">
      <c r="A1000" s="3" t="s">
        <v>466</v>
      </c>
      <c r="B1000" s="3" t="s">
        <v>1245</v>
      </c>
      <c r="C1000" s="3" t="s">
        <v>1281</v>
      </c>
    </row>
    <row r="1001" spans="1:3" x14ac:dyDescent="0.25">
      <c r="A1001" s="3" t="s">
        <v>466</v>
      </c>
      <c r="B1001" s="3" t="s">
        <v>1245</v>
      </c>
      <c r="C1001" s="3" t="s">
        <v>1282</v>
      </c>
    </row>
    <row r="1002" spans="1:3" x14ac:dyDescent="0.25">
      <c r="A1002" s="3" t="s">
        <v>466</v>
      </c>
      <c r="B1002" s="3" t="s">
        <v>1245</v>
      </c>
      <c r="C1002" s="3" t="s">
        <v>1283</v>
      </c>
    </row>
    <row r="1003" spans="1:3" x14ac:dyDescent="0.25">
      <c r="A1003" s="3" t="s">
        <v>466</v>
      </c>
      <c r="B1003" s="3" t="s">
        <v>1245</v>
      </c>
      <c r="C1003" s="3" t="s">
        <v>1284</v>
      </c>
    </row>
    <row r="1004" spans="1:3" x14ac:dyDescent="0.25">
      <c r="A1004" s="3" t="s">
        <v>466</v>
      </c>
      <c r="B1004" s="3" t="s">
        <v>1245</v>
      </c>
      <c r="C1004" s="3" t="s">
        <v>1285</v>
      </c>
    </row>
    <row r="1005" spans="1:3" x14ac:dyDescent="0.25">
      <c r="A1005" s="3" t="s">
        <v>466</v>
      </c>
      <c r="B1005" s="3" t="s">
        <v>1245</v>
      </c>
      <c r="C1005" s="3" t="s">
        <v>1286</v>
      </c>
    </row>
    <row r="1006" spans="1:3" x14ac:dyDescent="0.25">
      <c r="A1006" s="3" t="s">
        <v>466</v>
      </c>
      <c r="B1006" s="3" t="s">
        <v>1245</v>
      </c>
      <c r="C1006" s="3" t="s">
        <v>1287</v>
      </c>
    </row>
    <row r="1007" spans="1:3" x14ac:dyDescent="0.25">
      <c r="A1007" s="3" t="s">
        <v>466</v>
      </c>
      <c r="B1007" s="3" t="s">
        <v>1245</v>
      </c>
      <c r="C1007" s="3" t="s">
        <v>2723</v>
      </c>
    </row>
    <row r="1008" spans="1:3" x14ac:dyDescent="0.25">
      <c r="A1008" s="3" t="s">
        <v>466</v>
      </c>
      <c r="B1008" s="3" t="s">
        <v>1245</v>
      </c>
      <c r="C1008" s="3" t="s">
        <v>1288</v>
      </c>
    </row>
    <row r="1009" spans="1:3" x14ac:dyDescent="0.25">
      <c r="A1009" s="3" t="s">
        <v>466</v>
      </c>
      <c r="B1009" s="3" t="s">
        <v>1245</v>
      </c>
      <c r="C1009" s="3" t="s">
        <v>1289</v>
      </c>
    </row>
    <row r="1010" spans="1:3" x14ac:dyDescent="0.25">
      <c r="A1010" s="3" t="s">
        <v>466</v>
      </c>
      <c r="B1010" s="3" t="s">
        <v>1245</v>
      </c>
      <c r="C1010" s="3" t="s">
        <v>2724</v>
      </c>
    </row>
    <row r="1011" spans="1:3" x14ac:dyDescent="0.25">
      <c r="A1011" s="3" t="s">
        <v>466</v>
      </c>
      <c r="B1011" s="3" t="s">
        <v>1245</v>
      </c>
      <c r="C1011" s="3" t="s">
        <v>1290</v>
      </c>
    </row>
    <row r="1012" spans="1:3" x14ac:dyDescent="0.25">
      <c r="A1012" s="3" t="s">
        <v>466</v>
      </c>
      <c r="B1012" s="3" t="s">
        <v>1245</v>
      </c>
      <c r="C1012" s="3" t="s">
        <v>1291</v>
      </c>
    </row>
    <row r="1013" spans="1:3" x14ac:dyDescent="0.25">
      <c r="A1013" s="3" t="s">
        <v>466</v>
      </c>
      <c r="B1013" s="3" t="s">
        <v>1245</v>
      </c>
      <c r="C1013" s="3" t="s">
        <v>1292</v>
      </c>
    </row>
    <row r="1014" spans="1:3" x14ac:dyDescent="0.25">
      <c r="A1014" s="3" t="s">
        <v>466</v>
      </c>
      <c r="B1014" s="3" t="s">
        <v>1245</v>
      </c>
      <c r="C1014" s="3" t="s">
        <v>721</v>
      </c>
    </row>
    <row r="1015" spans="1:3" x14ac:dyDescent="0.25">
      <c r="A1015" s="3" t="s">
        <v>466</v>
      </c>
      <c r="B1015" s="3" t="s">
        <v>1245</v>
      </c>
      <c r="C1015" s="3" t="s">
        <v>1293</v>
      </c>
    </row>
    <row r="1016" spans="1:3" x14ac:dyDescent="0.25">
      <c r="A1016" s="3" t="s">
        <v>466</v>
      </c>
      <c r="B1016" s="3" t="s">
        <v>1245</v>
      </c>
      <c r="C1016" s="3" t="s">
        <v>1294</v>
      </c>
    </row>
    <row r="1017" spans="1:3" x14ac:dyDescent="0.25">
      <c r="A1017" s="3" t="s">
        <v>466</v>
      </c>
      <c r="B1017" s="3" t="s">
        <v>1245</v>
      </c>
      <c r="C1017" s="3" t="s">
        <v>1295</v>
      </c>
    </row>
    <row r="1018" spans="1:3" x14ac:dyDescent="0.25">
      <c r="A1018" s="3" t="s">
        <v>466</v>
      </c>
      <c r="B1018" s="3" t="s">
        <v>1245</v>
      </c>
      <c r="C1018" s="3" t="s">
        <v>1296</v>
      </c>
    </row>
    <row r="1019" spans="1:3" x14ac:dyDescent="0.25">
      <c r="A1019" s="3" t="s">
        <v>466</v>
      </c>
      <c r="B1019" s="3" t="s">
        <v>1245</v>
      </c>
      <c r="C1019" s="3" t="s">
        <v>1297</v>
      </c>
    </row>
    <row r="1020" spans="1:3" x14ac:dyDescent="0.25">
      <c r="A1020" s="3" t="s">
        <v>466</v>
      </c>
      <c r="B1020" s="3" t="s">
        <v>1245</v>
      </c>
      <c r="C1020" s="3" t="s">
        <v>1298</v>
      </c>
    </row>
    <row r="1021" spans="1:3" x14ac:dyDescent="0.25">
      <c r="A1021" s="3" t="s">
        <v>466</v>
      </c>
      <c r="B1021" s="3" t="s">
        <v>1245</v>
      </c>
      <c r="C1021" s="3" t="s">
        <v>1299</v>
      </c>
    </row>
    <row r="1022" spans="1:3" x14ac:dyDescent="0.25">
      <c r="A1022" s="3" t="s">
        <v>466</v>
      </c>
      <c r="B1022" s="3" t="s">
        <v>1245</v>
      </c>
      <c r="C1022" s="3" t="s">
        <v>1300</v>
      </c>
    </row>
    <row r="1023" spans="1:3" x14ac:dyDescent="0.25">
      <c r="A1023" s="3" t="s">
        <v>466</v>
      </c>
      <c r="B1023" s="3" t="s">
        <v>1245</v>
      </c>
      <c r="C1023" s="3" t="s">
        <v>1301</v>
      </c>
    </row>
    <row r="1024" spans="1:3" x14ac:dyDescent="0.25">
      <c r="A1024" s="3" t="s">
        <v>466</v>
      </c>
      <c r="B1024" s="3" t="s">
        <v>1245</v>
      </c>
      <c r="C1024" s="3" t="s">
        <v>1302</v>
      </c>
    </row>
    <row r="1025" spans="1:3" x14ac:dyDescent="0.25">
      <c r="A1025" s="3" t="s">
        <v>466</v>
      </c>
      <c r="B1025" s="3" t="s">
        <v>1245</v>
      </c>
      <c r="C1025" s="3" t="s">
        <v>1303</v>
      </c>
    </row>
    <row r="1026" spans="1:3" x14ac:dyDescent="0.25">
      <c r="A1026" s="3" t="s">
        <v>466</v>
      </c>
      <c r="B1026" s="3" t="s">
        <v>1245</v>
      </c>
      <c r="C1026" s="3" t="s">
        <v>1304</v>
      </c>
    </row>
    <row r="1027" spans="1:3" x14ac:dyDescent="0.25">
      <c r="A1027" s="3" t="s">
        <v>466</v>
      </c>
      <c r="B1027" s="3" t="s">
        <v>1245</v>
      </c>
      <c r="C1027" s="3" t="s">
        <v>1305</v>
      </c>
    </row>
    <row r="1028" spans="1:3" x14ac:dyDescent="0.25">
      <c r="A1028" s="3" t="s">
        <v>466</v>
      </c>
      <c r="B1028" s="3" t="s">
        <v>1245</v>
      </c>
      <c r="C1028" s="3" t="s">
        <v>1306</v>
      </c>
    </row>
    <row r="1029" spans="1:3" x14ac:dyDescent="0.25">
      <c r="A1029" s="3" t="s">
        <v>466</v>
      </c>
      <c r="B1029" s="3" t="s">
        <v>1245</v>
      </c>
      <c r="C1029" s="3" t="s">
        <v>1307</v>
      </c>
    </row>
    <row r="1030" spans="1:3" x14ac:dyDescent="0.25">
      <c r="A1030" s="3" t="s">
        <v>466</v>
      </c>
      <c r="B1030" s="3" t="s">
        <v>1245</v>
      </c>
      <c r="C1030" s="3" t="s">
        <v>1308</v>
      </c>
    </row>
    <row r="1031" spans="1:3" x14ac:dyDescent="0.25">
      <c r="A1031" s="3" t="s">
        <v>466</v>
      </c>
      <c r="B1031" s="3" t="s">
        <v>1245</v>
      </c>
      <c r="C1031" s="3" t="s">
        <v>1309</v>
      </c>
    </row>
    <row r="1032" spans="1:3" x14ac:dyDescent="0.25">
      <c r="A1032" s="3" t="s">
        <v>466</v>
      </c>
      <c r="B1032" s="3" t="s">
        <v>1245</v>
      </c>
      <c r="C1032" s="3" t="s">
        <v>1310</v>
      </c>
    </row>
    <row r="1033" spans="1:3" x14ac:dyDescent="0.25">
      <c r="A1033" s="3" t="s">
        <v>466</v>
      </c>
      <c r="B1033" s="3" t="s">
        <v>1245</v>
      </c>
      <c r="C1033" s="3" t="s">
        <v>1311</v>
      </c>
    </row>
    <row r="1034" spans="1:3" x14ac:dyDescent="0.25">
      <c r="A1034" s="3" t="s">
        <v>466</v>
      </c>
      <c r="B1034" s="3" t="s">
        <v>1245</v>
      </c>
      <c r="C1034" s="3" t="s">
        <v>1312</v>
      </c>
    </row>
    <row r="1035" spans="1:3" x14ac:dyDescent="0.25">
      <c r="A1035" s="3" t="s">
        <v>466</v>
      </c>
      <c r="B1035" s="3" t="s">
        <v>1245</v>
      </c>
      <c r="C1035" s="3" t="s">
        <v>1313</v>
      </c>
    </row>
    <row r="1036" spans="1:3" x14ac:dyDescent="0.25">
      <c r="A1036" s="3" t="s">
        <v>466</v>
      </c>
      <c r="B1036" s="3" t="s">
        <v>1245</v>
      </c>
      <c r="C1036" s="3" t="s">
        <v>1314</v>
      </c>
    </row>
    <row r="1037" spans="1:3" x14ac:dyDescent="0.25">
      <c r="A1037" s="3" t="s">
        <v>466</v>
      </c>
      <c r="B1037" s="3" t="s">
        <v>1245</v>
      </c>
      <c r="C1037" s="3" t="s">
        <v>1315</v>
      </c>
    </row>
    <row r="1038" spans="1:3" x14ac:dyDescent="0.25">
      <c r="A1038" s="3" t="s">
        <v>466</v>
      </c>
      <c r="B1038" s="3" t="s">
        <v>1245</v>
      </c>
      <c r="C1038" s="3" t="s">
        <v>1316</v>
      </c>
    </row>
    <row r="1039" spans="1:3" x14ac:dyDescent="0.25">
      <c r="A1039" s="3" t="s">
        <v>466</v>
      </c>
      <c r="B1039" s="3" t="s">
        <v>1245</v>
      </c>
      <c r="C1039" s="3" t="s">
        <v>1317</v>
      </c>
    </row>
    <row r="1040" spans="1:3" x14ac:dyDescent="0.25">
      <c r="A1040" s="3" t="s">
        <v>466</v>
      </c>
      <c r="B1040" s="3" t="s">
        <v>1245</v>
      </c>
      <c r="C1040" s="3" t="s">
        <v>1318</v>
      </c>
    </row>
    <row r="1041" spans="1:3" x14ac:dyDescent="0.25">
      <c r="A1041" s="3" t="s">
        <v>466</v>
      </c>
      <c r="B1041" s="3" t="s">
        <v>1245</v>
      </c>
      <c r="C1041" s="3" t="s">
        <v>1319</v>
      </c>
    </row>
    <row r="1042" spans="1:3" x14ac:dyDescent="0.25">
      <c r="A1042" s="3" t="s">
        <v>466</v>
      </c>
      <c r="B1042" s="3" t="s">
        <v>1245</v>
      </c>
      <c r="C1042" s="3" t="s">
        <v>1320</v>
      </c>
    </row>
    <row r="1043" spans="1:3" x14ac:dyDescent="0.25">
      <c r="A1043" s="3" t="s">
        <v>466</v>
      </c>
      <c r="B1043" s="3" t="s">
        <v>1245</v>
      </c>
      <c r="C1043" s="3" t="s">
        <v>1321</v>
      </c>
    </row>
    <row r="1044" spans="1:3" x14ac:dyDescent="0.25">
      <c r="A1044" s="3" t="s">
        <v>466</v>
      </c>
      <c r="B1044" s="3" t="s">
        <v>1245</v>
      </c>
      <c r="C1044" s="3" t="s">
        <v>1322</v>
      </c>
    </row>
    <row r="1045" spans="1:3" x14ac:dyDescent="0.25">
      <c r="A1045" s="3" t="s">
        <v>466</v>
      </c>
      <c r="B1045" s="3" t="s">
        <v>1245</v>
      </c>
      <c r="C1045" s="3" t="s">
        <v>1323</v>
      </c>
    </row>
    <row r="1046" spans="1:3" x14ac:dyDescent="0.25">
      <c r="A1046" s="3" t="s">
        <v>466</v>
      </c>
      <c r="B1046" s="3" t="s">
        <v>1245</v>
      </c>
      <c r="C1046" s="3" t="s">
        <v>1245</v>
      </c>
    </row>
    <row r="1047" spans="1:3" x14ac:dyDescent="0.25">
      <c r="A1047" s="3" t="s">
        <v>466</v>
      </c>
      <c r="B1047" s="3" t="s">
        <v>1245</v>
      </c>
      <c r="C1047" s="3" t="s">
        <v>1324</v>
      </c>
    </row>
    <row r="1048" spans="1:3" x14ac:dyDescent="0.25">
      <c r="A1048" s="3" t="s">
        <v>466</v>
      </c>
      <c r="B1048" s="3" t="s">
        <v>1245</v>
      </c>
      <c r="C1048" s="3" t="s">
        <v>1325</v>
      </c>
    </row>
    <row r="1049" spans="1:3" x14ac:dyDescent="0.25">
      <c r="A1049" s="3" t="s">
        <v>466</v>
      </c>
      <c r="B1049" s="3" t="s">
        <v>1245</v>
      </c>
      <c r="C1049" s="3" t="s">
        <v>1326</v>
      </c>
    </row>
    <row r="1050" spans="1:3" x14ac:dyDescent="0.25">
      <c r="A1050" s="3" t="s">
        <v>466</v>
      </c>
      <c r="B1050" s="3" t="s">
        <v>1245</v>
      </c>
      <c r="C1050" s="3" t="s">
        <v>1327</v>
      </c>
    </row>
    <row r="1051" spans="1:3" x14ac:dyDescent="0.25">
      <c r="A1051" s="3" t="s">
        <v>466</v>
      </c>
      <c r="B1051" s="3" t="s">
        <v>1245</v>
      </c>
      <c r="C1051" s="3" t="s">
        <v>1328</v>
      </c>
    </row>
    <row r="1052" spans="1:3" x14ac:dyDescent="0.25">
      <c r="A1052" s="3" t="s">
        <v>466</v>
      </c>
      <c r="B1052" s="3" t="s">
        <v>1245</v>
      </c>
      <c r="C1052" s="3" t="s">
        <v>1329</v>
      </c>
    </row>
    <row r="1053" spans="1:3" x14ac:dyDescent="0.25">
      <c r="A1053" s="3" t="s">
        <v>466</v>
      </c>
      <c r="B1053" s="3" t="s">
        <v>1245</v>
      </c>
      <c r="C1053" s="3" t="s">
        <v>1330</v>
      </c>
    </row>
    <row r="1054" spans="1:3" x14ac:dyDescent="0.25">
      <c r="A1054" s="3" t="s">
        <v>466</v>
      </c>
      <c r="B1054" s="3" t="s">
        <v>1245</v>
      </c>
      <c r="C1054" s="3" t="s">
        <v>1331</v>
      </c>
    </row>
    <row r="1055" spans="1:3" x14ac:dyDescent="0.25">
      <c r="A1055" s="3" t="s">
        <v>466</v>
      </c>
      <c r="B1055" s="3" t="s">
        <v>1245</v>
      </c>
      <c r="C1055" s="3" t="s">
        <v>1332</v>
      </c>
    </row>
    <row r="1056" spans="1:3" x14ac:dyDescent="0.25">
      <c r="A1056" s="3" t="s">
        <v>466</v>
      </c>
      <c r="B1056" s="3" t="s">
        <v>1245</v>
      </c>
      <c r="C1056" s="3" t="s">
        <v>1333</v>
      </c>
    </row>
    <row r="1057" spans="1:3" x14ac:dyDescent="0.25">
      <c r="A1057" s="3" t="s">
        <v>466</v>
      </c>
      <c r="B1057" s="3" t="s">
        <v>1245</v>
      </c>
      <c r="C1057" s="3" t="s">
        <v>1334</v>
      </c>
    </row>
    <row r="1058" spans="1:3" x14ac:dyDescent="0.25">
      <c r="A1058" s="3" t="s">
        <v>466</v>
      </c>
      <c r="B1058" s="3" t="s">
        <v>1245</v>
      </c>
      <c r="C1058" s="3" t="s">
        <v>1335</v>
      </c>
    </row>
    <row r="1059" spans="1:3" x14ac:dyDescent="0.25">
      <c r="A1059" s="3" t="s">
        <v>466</v>
      </c>
      <c r="B1059" s="3" t="s">
        <v>1245</v>
      </c>
      <c r="C1059" s="3" t="s">
        <v>1336</v>
      </c>
    </row>
    <row r="1060" spans="1:3" x14ac:dyDescent="0.25">
      <c r="A1060" s="3" t="s">
        <v>466</v>
      </c>
      <c r="B1060" s="3" t="s">
        <v>1245</v>
      </c>
      <c r="C1060" s="3" t="s">
        <v>1337</v>
      </c>
    </row>
    <row r="1061" spans="1:3" x14ac:dyDescent="0.25">
      <c r="A1061" s="3" t="s">
        <v>466</v>
      </c>
      <c r="B1061" s="3" t="s">
        <v>1245</v>
      </c>
      <c r="C1061" s="3" t="s">
        <v>1338</v>
      </c>
    </row>
    <row r="1062" spans="1:3" x14ac:dyDescent="0.25">
      <c r="A1062" s="3" t="s">
        <v>466</v>
      </c>
      <c r="B1062" s="3" t="s">
        <v>1245</v>
      </c>
      <c r="C1062" s="3" t="s">
        <v>1339</v>
      </c>
    </row>
    <row r="1063" spans="1:3" x14ac:dyDescent="0.25">
      <c r="A1063" s="3" t="s">
        <v>466</v>
      </c>
      <c r="B1063" s="3" t="s">
        <v>1245</v>
      </c>
      <c r="C1063" s="3" t="s">
        <v>1340</v>
      </c>
    </row>
    <row r="1064" spans="1:3" x14ac:dyDescent="0.25">
      <c r="A1064" s="3" t="s">
        <v>466</v>
      </c>
      <c r="B1064" s="3" t="s">
        <v>1245</v>
      </c>
      <c r="C1064" s="3" t="s">
        <v>1341</v>
      </c>
    </row>
    <row r="1065" spans="1:3" x14ac:dyDescent="0.25">
      <c r="A1065" s="3" t="s">
        <v>466</v>
      </c>
      <c r="B1065" s="3" t="s">
        <v>1245</v>
      </c>
      <c r="C1065" s="3" t="s">
        <v>1342</v>
      </c>
    </row>
    <row r="1066" spans="1:3" x14ac:dyDescent="0.25">
      <c r="A1066" s="3" t="s">
        <v>466</v>
      </c>
      <c r="B1066" s="3" t="s">
        <v>1245</v>
      </c>
      <c r="C1066" s="3" t="s">
        <v>1343</v>
      </c>
    </row>
    <row r="1067" spans="1:3" x14ac:dyDescent="0.25">
      <c r="A1067" s="3" t="s">
        <v>466</v>
      </c>
      <c r="B1067" s="3" t="s">
        <v>1245</v>
      </c>
      <c r="C1067" s="3" t="s">
        <v>1344</v>
      </c>
    </row>
    <row r="1068" spans="1:3" x14ac:dyDescent="0.25">
      <c r="A1068" s="3" t="s">
        <v>466</v>
      </c>
      <c r="B1068" s="3" t="s">
        <v>1245</v>
      </c>
      <c r="C1068" s="3" t="s">
        <v>1345</v>
      </c>
    </row>
    <row r="1069" spans="1:3" x14ac:dyDescent="0.25">
      <c r="A1069" s="3" t="s">
        <v>466</v>
      </c>
      <c r="B1069" s="3" t="s">
        <v>1245</v>
      </c>
      <c r="C1069" s="3" t="s">
        <v>118</v>
      </c>
    </row>
    <row r="1070" spans="1:3" x14ac:dyDescent="0.25">
      <c r="A1070" s="3" t="s">
        <v>466</v>
      </c>
      <c r="B1070" s="3" t="s">
        <v>1245</v>
      </c>
      <c r="C1070" s="3" t="s">
        <v>1346</v>
      </c>
    </row>
    <row r="1071" spans="1:3" x14ac:dyDescent="0.25">
      <c r="A1071" s="3" t="s">
        <v>466</v>
      </c>
      <c r="B1071" s="3" t="s">
        <v>1245</v>
      </c>
      <c r="C1071" s="3" t="s">
        <v>1347</v>
      </c>
    </row>
    <row r="1072" spans="1:3" x14ac:dyDescent="0.25">
      <c r="A1072" s="3" t="s">
        <v>466</v>
      </c>
      <c r="B1072" s="3" t="s">
        <v>1245</v>
      </c>
      <c r="C1072" s="3" t="s">
        <v>1349</v>
      </c>
    </row>
    <row r="1073" spans="1:3" x14ac:dyDescent="0.25">
      <c r="A1073" s="3" t="s">
        <v>466</v>
      </c>
      <c r="B1073" s="3" t="s">
        <v>1245</v>
      </c>
      <c r="C1073" s="3" t="s">
        <v>1350</v>
      </c>
    </row>
    <row r="1074" spans="1:3" x14ac:dyDescent="0.25">
      <c r="A1074" s="3" t="s">
        <v>466</v>
      </c>
      <c r="B1074" s="3" t="s">
        <v>1245</v>
      </c>
      <c r="C1074" s="3" t="s">
        <v>1351</v>
      </c>
    </row>
    <row r="1075" spans="1:3" x14ac:dyDescent="0.25">
      <c r="A1075" s="3" t="s">
        <v>466</v>
      </c>
      <c r="B1075" s="3" t="s">
        <v>1245</v>
      </c>
      <c r="C1075" s="3" t="s">
        <v>1352</v>
      </c>
    </row>
    <row r="1076" spans="1:3" x14ac:dyDescent="0.25">
      <c r="A1076" s="3" t="s">
        <v>466</v>
      </c>
      <c r="B1076" s="3" t="s">
        <v>1245</v>
      </c>
      <c r="C1076" s="3" t="s">
        <v>1353</v>
      </c>
    </row>
    <row r="1077" spans="1:3" x14ac:dyDescent="0.25">
      <c r="A1077" s="3" t="s">
        <v>466</v>
      </c>
      <c r="B1077" s="3" t="s">
        <v>1245</v>
      </c>
      <c r="C1077" s="3" t="s">
        <v>1354</v>
      </c>
    </row>
    <row r="1078" spans="1:3" x14ac:dyDescent="0.25">
      <c r="A1078" s="3" t="s">
        <v>466</v>
      </c>
      <c r="B1078" s="3" t="s">
        <v>1245</v>
      </c>
      <c r="C1078" s="3" t="s">
        <v>1355</v>
      </c>
    </row>
    <row r="1079" spans="1:3" x14ac:dyDescent="0.25">
      <c r="A1079" s="3" t="s">
        <v>466</v>
      </c>
      <c r="B1079" s="3" t="s">
        <v>1245</v>
      </c>
      <c r="C1079" s="3" t="s">
        <v>1356</v>
      </c>
    </row>
    <row r="1080" spans="1:3" x14ac:dyDescent="0.25">
      <c r="A1080" s="3" t="s">
        <v>466</v>
      </c>
      <c r="B1080" s="3" t="s">
        <v>1245</v>
      </c>
      <c r="C1080" s="3" t="s">
        <v>1357</v>
      </c>
    </row>
    <row r="1081" spans="1:3" x14ac:dyDescent="0.25">
      <c r="A1081" s="3" t="s">
        <v>466</v>
      </c>
      <c r="B1081" s="3" t="s">
        <v>1245</v>
      </c>
      <c r="C1081" s="3" t="s">
        <v>1358</v>
      </c>
    </row>
    <row r="1082" spans="1:3" x14ac:dyDescent="0.25">
      <c r="A1082" s="3" t="s">
        <v>466</v>
      </c>
      <c r="B1082" s="3" t="s">
        <v>1245</v>
      </c>
      <c r="C1082" s="3" t="s">
        <v>1359</v>
      </c>
    </row>
    <row r="1083" spans="1:3" x14ac:dyDescent="0.25">
      <c r="A1083" s="3" t="s">
        <v>466</v>
      </c>
      <c r="B1083" s="3" t="s">
        <v>1245</v>
      </c>
      <c r="C1083" s="3" t="s">
        <v>1360</v>
      </c>
    </row>
    <row r="1084" spans="1:3" x14ac:dyDescent="0.25">
      <c r="A1084" s="3" t="s">
        <v>466</v>
      </c>
      <c r="B1084" s="3" t="s">
        <v>1245</v>
      </c>
      <c r="C1084" s="3" t="s">
        <v>1361</v>
      </c>
    </row>
    <row r="1085" spans="1:3" x14ac:dyDescent="0.25">
      <c r="A1085" s="3" t="s">
        <v>466</v>
      </c>
      <c r="B1085" s="3" t="s">
        <v>1245</v>
      </c>
      <c r="C1085" s="3" t="s">
        <v>548</v>
      </c>
    </row>
    <row r="1086" spans="1:3" x14ac:dyDescent="0.25">
      <c r="A1086" s="3" t="s">
        <v>466</v>
      </c>
      <c r="B1086" s="3" t="s">
        <v>1245</v>
      </c>
      <c r="C1086" s="3" t="s">
        <v>1362</v>
      </c>
    </row>
    <row r="1087" spans="1:3" x14ac:dyDescent="0.25">
      <c r="A1087" s="3" t="s">
        <v>466</v>
      </c>
      <c r="B1087" s="3" t="s">
        <v>1245</v>
      </c>
      <c r="C1087" s="3" t="s">
        <v>1363</v>
      </c>
    </row>
    <row r="1088" spans="1:3" x14ac:dyDescent="0.25">
      <c r="A1088" s="3" t="s">
        <v>466</v>
      </c>
      <c r="B1088" s="3" t="s">
        <v>1245</v>
      </c>
      <c r="C1088" s="3" t="s">
        <v>2725</v>
      </c>
    </row>
    <row r="1089" spans="1:3" x14ac:dyDescent="0.25">
      <c r="A1089" s="3" t="s">
        <v>466</v>
      </c>
      <c r="B1089" s="3" t="s">
        <v>1245</v>
      </c>
      <c r="C1089" s="3" t="s">
        <v>1364</v>
      </c>
    </row>
    <row r="1090" spans="1:3" x14ac:dyDescent="0.25">
      <c r="A1090" s="3" t="s">
        <v>466</v>
      </c>
      <c r="B1090" s="3" t="s">
        <v>1245</v>
      </c>
      <c r="C1090" s="3" t="s">
        <v>1365</v>
      </c>
    </row>
    <row r="1091" spans="1:3" x14ac:dyDescent="0.25">
      <c r="A1091" s="3" t="s">
        <v>466</v>
      </c>
      <c r="B1091" s="3" t="s">
        <v>1245</v>
      </c>
      <c r="C1091" s="3" t="s">
        <v>1366</v>
      </c>
    </row>
    <row r="1092" spans="1:3" x14ac:dyDescent="0.25">
      <c r="A1092" s="3" t="s">
        <v>466</v>
      </c>
      <c r="B1092" s="3" t="s">
        <v>1245</v>
      </c>
      <c r="C1092" s="3" t="s">
        <v>2726</v>
      </c>
    </row>
    <row r="1093" spans="1:3" x14ac:dyDescent="0.25">
      <c r="A1093" s="3" t="s">
        <v>466</v>
      </c>
      <c r="B1093" s="3" t="s">
        <v>1245</v>
      </c>
      <c r="C1093" s="3" t="s">
        <v>1367</v>
      </c>
    </row>
    <row r="1094" spans="1:3" x14ac:dyDescent="0.25">
      <c r="A1094" s="3" t="s">
        <v>466</v>
      </c>
      <c r="B1094" s="3" t="s">
        <v>1245</v>
      </c>
      <c r="C1094" s="3" t="s">
        <v>1368</v>
      </c>
    </row>
    <row r="1095" spans="1:3" x14ac:dyDescent="0.25">
      <c r="A1095" s="3" t="s">
        <v>466</v>
      </c>
      <c r="B1095" s="3" t="s">
        <v>1245</v>
      </c>
      <c r="C1095" s="3" t="s">
        <v>1369</v>
      </c>
    </row>
    <row r="1096" spans="1:3" x14ac:dyDescent="0.25">
      <c r="A1096" s="3" t="s">
        <v>466</v>
      </c>
      <c r="B1096" s="3" t="s">
        <v>1245</v>
      </c>
      <c r="C1096" s="3" t="s">
        <v>2727</v>
      </c>
    </row>
    <row r="1097" spans="1:3" x14ac:dyDescent="0.25">
      <c r="A1097" s="3" t="s">
        <v>466</v>
      </c>
      <c r="B1097" s="3" t="s">
        <v>1245</v>
      </c>
      <c r="C1097" s="3" t="s">
        <v>1370</v>
      </c>
    </row>
    <row r="1098" spans="1:3" x14ac:dyDescent="0.25">
      <c r="A1098" s="3" t="s">
        <v>466</v>
      </c>
      <c r="B1098" s="3" t="s">
        <v>1245</v>
      </c>
      <c r="C1098" s="3" t="s">
        <v>1371</v>
      </c>
    </row>
    <row r="1099" spans="1:3" x14ac:dyDescent="0.25">
      <c r="A1099" s="3" t="s">
        <v>466</v>
      </c>
      <c r="B1099" s="3" t="s">
        <v>1245</v>
      </c>
      <c r="C1099" s="3" t="s">
        <v>1372</v>
      </c>
    </row>
    <row r="1100" spans="1:3" x14ac:dyDescent="0.25">
      <c r="A1100" s="3" t="s">
        <v>466</v>
      </c>
      <c r="B1100" s="3" t="s">
        <v>1245</v>
      </c>
      <c r="C1100" s="3" t="s">
        <v>1373</v>
      </c>
    </row>
    <row r="1101" spans="1:3" x14ac:dyDescent="0.25">
      <c r="A1101" s="3" t="s">
        <v>466</v>
      </c>
      <c r="B1101" s="3" t="s">
        <v>1245</v>
      </c>
      <c r="C1101" s="3" t="s">
        <v>1374</v>
      </c>
    </row>
    <row r="1102" spans="1:3" x14ac:dyDescent="0.25">
      <c r="A1102" s="3" t="s">
        <v>466</v>
      </c>
      <c r="B1102" s="3" t="s">
        <v>1245</v>
      </c>
      <c r="C1102" s="3" t="s">
        <v>1375</v>
      </c>
    </row>
    <row r="1103" spans="1:3" x14ac:dyDescent="0.25">
      <c r="A1103" s="3" t="s">
        <v>466</v>
      </c>
      <c r="B1103" s="3" t="s">
        <v>1245</v>
      </c>
      <c r="C1103" s="3" t="s">
        <v>1376</v>
      </c>
    </row>
    <row r="1104" spans="1:3" x14ac:dyDescent="0.25">
      <c r="A1104" s="3" t="s">
        <v>466</v>
      </c>
      <c r="B1104" s="3" t="s">
        <v>1245</v>
      </c>
      <c r="C1104" s="3" t="s">
        <v>2728</v>
      </c>
    </row>
    <row r="1105" spans="1:3" x14ac:dyDescent="0.25">
      <c r="A1105" s="3" t="s">
        <v>466</v>
      </c>
      <c r="B1105" s="3" t="s">
        <v>1245</v>
      </c>
      <c r="C1105" s="3" t="s">
        <v>1377</v>
      </c>
    </row>
    <row r="1106" spans="1:3" x14ac:dyDescent="0.25">
      <c r="A1106" s="3" t="s">
        <v>466</v>
      </c>
      <c r="B1106" s="3" t="s">
        <v>1245</v>
      </c>
      <c r="C1106" s="3" t="s">
        <v>1378</v>
      </c>
    </row>
    <row r="1107" spans="1:3" x14ac:dyDescent="0.25">
      <c r="A1107" s="3" t="s">
        <v>466</v>
      </c>
      <c r="B1107" s="3" t="s">
        <v>1245</v>
      </c>
      <c r="C1107" s="3" t="s">
        <v>1379</v>
      </c>
    </row>
    <row r="1108" spans="1:3" x14ac:dyDescent="0.25">
      <c r="A1108" s="3" t="s">
        <v>466</v>
      </c>
      <c r="B1108" s="3" t="s">
        <v>1245</v>
      </c>
      <c r="C1108" s="3" t="s">
        <v>1380</v>
      </c>
    </row>
    <row r="1109" spans="1:3" x14ac:dyDescent="0.25">
      <c r="A1109" s="3" t="s">
        <v>466</v>
      </c>
      <c r="B1109" s="3" t="s">
        <v>1245</v>
      </c>
      <c r="C1109" s="3" t="s">
        <v>1381</v>
      </c>
    </row>
    <row r="1110" spans="1:3" x14ac:dyDescent="0.25">
      <c r="A1110" s="3" t="s">
        <v>466</v>
      </c>
      <c r="B1110" s="3" t="s">
        <v>1245</v>
      </c>
      <c r="C1110" s="3" t="s">
        <v>1382</v>
      </c>
    </row>
    <row r="1111" spans="1:3" x14ac:dyDescent="0.25">
      <c r="A1111" s="3" t="s">
        <v>466</v>
      </c>
      <c r="B1111" s="3" t="s">
        <v>1245</v>
      </c>
      <c r="C1111" s="3" t="s">
        <v>1383</v>
      </c>
    </row>
    <row r="1112" spans="1:3" x14ac:dyDescent="0.25">
      <c r="A1112" s="3" t="s">
        <v>466</v>
      </c>
      <c r="B1112" s="3" t="s">
        <v>1245</v>
      </c>
      <c r="C1112" s="3" t="s">
        <v>1384</v>
      </c>
    </row>
    <row r="1113" spans="1:3" x14ac:dyDescent="0.25">
      <c r="A1113" s="3" t="s">
        <v>466</v>
      </c>
      <c r="B1113" s="3" t="s">
        <v>1245</v>
      </c>
      <c r="C1113" s="3" t="s">
        <v>1385</v>
      </c>
    </row>
    <row r="1114" spans="1:3" x14ac:dyDescent="0.25">
      <c r="A1114" s="3" t="s">
        <v>466</v>
      </c>
      <c r="B1114" s="3" t="s">
        <v>1245</v>
      </c>
      <c r="C1114" s="3" t="s">
        <v>1386</v>
      </c>
    </row>
    <row r="1115" spans="1:3" x14ac:dyDescent="0.25">
      <c r="A1115" s="3" t="s">
        <v>466</v>
      </c>
      <c r="B1115" s="3" t="s">
        <v>1245</v>
      </c>
      <c r="C1115" s="3" t="s">
        <v>1387</v>
      </c>
    </row>
    <row r="1116" spans="1:3" x14ac:dyDescent="0.25">
      <c r="A1116" s="3" t="s">
        <v>466</v>
      </c>
      <c r="B1116" s="3" t="s">
        <v>1245</v>
      </c>
      <c r="C1116" s="3" t="s">
        <v>1388</v>
      </c>
    </row>
    <row r="1117" spans="1:3" x14ac:dyDescent="0.25">
      <c r="A1117" s="3" t="s">
        <v>466</v>
      </c>
      <c r="B1117" s="3" t="s">
        <v>1245</v>
      </c>
      <c r="C1117" s="3" t="s">
        <v>1389</v>
      </c>
    </row>
    <row r="1118" spans="1:3" x14ac:dyDescent="0.25">
      <c r="A1118" s="3" t="s">
        <v>466</v>
      </c>
      <c r="B1118" s="3" t="s">
        <v>1245</v>
      </c>
      <c r="C1118" s="3" t="s">
        <v>1390</v>
      </c>
    </row>
    <row r="1119" spans="1:3" x14ac:dyDescent="0.25">
      <c r="A1119" s="3" t="s">
        <v>466</v>
      </c>
      <c r="B1119" s="3" t="s">
        <v>1245</v>
      </c>
      <c r="C1119" s="3" t="s">
        <v>1391</v>
      </c>
    </row>
    <row r="1120" spans="1:3" x14ac:dyDescent="0.25">
      <c r="A1120" s="3" t="s">
        <v>466</v>
      </c>
      <c r="B1120" s="3" t="s">
        <v>1245</v>
      </c>
      <c r="C1120" s="3" t="s">
        <v>2729</v>
      </c>
    </row>
    <row r="1121" spans="1:3" x14ac:dyDescent="0.25">
      <c r="A1121" s="3" t="s">
        <v>466</v>
      </c>
      <c r="B1121" s="3" t="s">
        <v>1245</v>
      </c>
      <c r="C1121" s="3" t="s">
        <v>1392</v>
      </c>
    </row>
    <row r="1122" spans="1:3" x14ac:dyDescent="0.25">
      <c r="A1122" s="3" t="s">
        <v>466</v>
      </c>
      <c r="B1122" s="3" t="s">
        <v>1245</v>
      </c>
      <c r="C1122" s="3" t="s">
        <v>1393</v>
      </c>
    </row>
    <row r="1123" spans="1:3" x14ac:dyDescent="0.25">
      <c r="A1123" s="3" t="s">
        <v>466</v>
      </c>
      <c r="B1123" s="3" t="s">
        <v>1245</v>
      </c>
      <c r="C1123" s="3" t="s">
        <v>1394</v>
      </c>
    </row>
    <row r="1124" spans="1:3" x14ac:dyDescent="0.25">
      <c r="A1124" s="3" t="s">
        <v>466</v>
      </c>
      <c r="B1124" s="3" t="s">
        <v>1245</v>
      </c>
      <c r="C1124" s="3" t="s">
        <v>1396</v>
      </c>
    </row>
    <row r="1125" spans="1:3" x14ac:dyDescent="0.25">
      <c r="A1125" s="3" t="s">
        <v>466</v>
      </c>
      <c r="B1125" s="3" t="s">
        <v>1245</v>
      </c>
      <c r="C1125" s="3" t="s">
        <v>1395</v>
      </c>
    </row>
    <row r="1126" spans="1:3" x14ac:dyDescent="0.25">
      <c r="A1126" s="3" t="s">
        <v>466</v>
      </c>
      <c r="B1126" s="3" t="s">
        <v>1245</v>
      </c>
      <c r="C1126" s="3" t="s">
        <v>1397</v>
      </c>
    </row>
    <row r="1127" spans="1:3" x14ac:dyDescent="0.25">
      <c r="A1127" s="3" t="s">
        <v>466</v>
      </c>
      <c r="B1127" s="3" t="s">
        <v>1245</v>
      </c>
      <c r="C1127" s="3" t="s">
        <v>1398</v>
      </c>
    </row>
    <row r="1128" spans="1:3" x14ac:dyDescent="0.25">
      <c r="A1128" s="3" t="s">
        <v>466</v>
      </c>
      <c r="B1128" s="3" t="s">
        <v>1245</v>
      </c>
      <c r="C1128" s="3" t="s">
        <v>1399</v>
      </c>
    </row>
    <row r="1129" spans="1:3" x14ac:dyDescent="0.25">
      <c r="A1129" s="3" t="s">
        <v>466</v>
      </c>
      <c r="B1129" s="3" t="s">
        <v>1245</v>
      </c>
      <c r="C1129" s="3" t="s">
        <v>1400</v>
      </c>
    </row>
    <row r="1130" spans="1:3" x14ac:dyDescent="0.25">
      <c r="A1130" s="3" t="s">
        <v>466</v>
      </c>
      <c r="B1130" s="3" t="s">
        <v>1245</v>
      </c>
      <c r="C1130" s="3" t="s">
        <v>1401</v>
      </c>
    </row>
    <row r="1131" spans="1:3" x14ac:dyDescent="0.25">
      <c r="A1131" s="3" t="s">
        <v>466</v>
      </c>
      <c r="B1131" s="3" t="s">
        <v>1245</v>
      </c>
      <c r="C1131" s="3" t="s">
        <v>1402</v>
      </c>
    </row>
    <row r="1132" spans="1:3" x14ac:dyDescent="0.25">
      <c r="A1132" s="3" t="s">
        <v>466</v>
      </c>
      <c r="B1132" s="3" t="s">
        <v>1245</v>
      </c>
      <c r="C1132" s="3" t="s">
        <v>1403</v>
      </c>
    </row>
    <row r="1133" spans="1:3" x14ac:dyDescent="0.25">
      <c r="A1133" s="3" t="s">
        <v>466</v>
      </c>
      <c r="B1133" s="3" t="s">
        <v>1245</v>
      </c>
      <c r="C1133" s="3" t="s">
        <v>1404</v>
      </c>
    </row>
    <row r="1134" spans="1:3" x14ac:dyDescent="0.25">
      <c r="A1134" s="3" t="s">
        <v>466</v>
      </c>
      <c r="B1134" s="3" t="s">
        <v>1245</v>
      </c>
      <c r="C1134" s="3" t="s">
        <v>1405</v>
      </c>
    </row>
    <row r="1135" spans="1:3" x14ac:dyDescent="0.25">
      <c r="A1135" s="3" t="s">
        <v>466</v>
      </c>
      <c r="B1135" s="3" t="s">
        <v>1245</v>
      </c>
      <c r="C1135" s="3" t="s">
        <v>1406</v>
      </c>
    </row>
    <row r="1136" spans="1:3" x14ac:dyDescent="0.25">
      <c r="A1136" s="3" t="s">
        <v>466</v>
      </c>
      <c r="B1136" s="3" t="s">
        <v>1245</v>
      </c>
      <c r="C1136" s="3" t="s">
        <v>1407</v>
      </c>
    </row>
    <row r="1137" spans="1:3" x14ac:dyDescent="0.25">
      <c r="A1137" s="3" t="s">
        <v>466</v>
      </c>
      <c r="B1137" s="3" t="s">
        <v>1245</v>
      </c>
      <c r="C1137" s="3" t="s">
        <v>1408</v>
      </c>
    </row>
    <row r="1138" spans="1:3" x14ac:dyDescent="0.25">
      <c r="A1138" s="3" t="s">
        <v>466</v>
      </c>
      <c r="B1138" s="3" t="s">
        <v>1245</v>
      </c>
      <c r="C1138" s="3" t="s">
        <v>1409</v>
      </c>
    </row>
    <row r="1139" spans="1:3" x14ac:dyDescent="0.25">
      <c r="A1139" s="3" t="s">
        <v>466</v>
      </c>
      <c r="B1139" s="3" t="s">
        <v>1245</v>
      </c>
      <c r="C1139" s="3" t="s">
        <v>2730</v>
      </c>
    </row>
    <row r="1140" spans="1:3" x14ac:dyDescent="0.25">
      <c r="A1140" s="3" t="s">
        <v>466</v>
      </c>
      <c r="B1140" s="3" t="s">
        <v>1245</v>
      </c>
      <c r="C1140" s="3" t="s">
        <v>1410</v>
      </c>
    </row>
    <row r="1141" spans="1:3" x14ac:dyDescent="0.25">
      <c r="A1141" s="3" t="s">
        <v>466</v>
      </c>
      <c r="B1141" s="3" t="s">
        <v>1245</v>
      </c>
      <c r="C1141" s="3" t="s">
        <v>1411</v>
      </c>
    </row>
    <row r="1142" spans="1:3" x14ac:dyDescent="0.25">
      <c r="A1142" s="3" t="s">
        <v>466</v>
      </c>
      <c r="B1142" s="3" t="s">
        <v>1245</v>
      </c>
      <c r="C1142" s="3" t="s">
        <v>1412</v>
      </c>
    </row>
    <row r="1143" spans="1:3" x14ac:dyDescent="0.25">
      <c r="A1143" s="3" t="s">
        <v>466</v>
      </c>
      <c r="B1143" s="3" t="s">
        <v>1245</v>
      </c>
      <c r="C1143" s="3" t="s">
        <v>1413</v>
      </c>
    </row>
    <row r="1144" spans="1:3" x14ac:dyDescent="0.25">
      <c r="A1144" s="3" t="s">
        <v>466</v>
      </c>
      <c r="B1144" s="3" t="s">
        <v>1245</v>
      </c>
      <c r="C1144" s="3" t="s">
        <v>1414</v>
      </c>
    </row>
    <row r="1145" spans="1:3" x14ac:dyDescent="0.25">
      <c r="A1145" s="3" t="s">
        <v>466</v>
      </c>
      <c r="B1145" s="3" t="s">
        <v>1245</v>
      </c>
      <c r="C1145" s="3" t="s">
        <v>1415</v>
      </c>
    </row>
    <row r="1146" spans="1:3" x14ac:dyDescent="0.25">
      <c r="A1146" s="3" t="s">
        <v>466</v>
      </c>
      <c r="B1146" s="3" t="s">
        <v>1245</v>
      </c>
      <c r="C1146" s="3" t="s">
        <v>1416</v>
      </c>
    </row>
    <row r="1147" spans="1:3" x14ac:dyDescent="0.25">
      <c r="A1147" s="3" t="s">
        <v>466</v>
      </c>
      <c r="B1147" s="3" t="s">
        <v>1245</v>
      </c>
      <c r="C1147" s="3" t="s">
        <v>1417</v>
      </c>
    </row>
    <row r="1148" spans="1:3" x14ac:dyDescent="0.25">
      <c r="A1148" s="3" t="s">
        <v>466</v>
      </c>
      <c r="B1148" s="3" t="s">
        <v>1245</v>
      </c>
      <c r="C1148" s="3" t="s">
        <v>1418</v>
      </c>
    </row>
    <row r="1149" spans="1:3" x14ac:dyDescent="0.25">
      <c r="A1149" s="3" t="s">
        <v>466</v>
      </c>
      <c r="B1149" s="3" t="s">
        <v>1245</v>
      </c>
      <c r="C1149" s="3" t="s">
        <v>1419</v>
      </c>
    </row>
    <row r="1150" spans="1:3" x14ac:dyDescent="0.25">
      <c r="A1150" s="3" t="s">
        <v>466</v>
      </c>
      <c r="B1150" s="3" t="s">
        <v>1245</v>
      </c>
      <c r="C1150" s="3" t="s">
        <v>1420</v>
      </c>
    </row>
    <row r="1151" spans="1:3" x14ac:dyDescent="0.25">
      <c r="A1151" s="3" t="s">
        <v>466</v>
      </c>
      <c r="B1151" s="3" t="s">
        <v>1245</v>
      </c>
      <c r="C1151" s="3" t="s">
        <v>1421</v>
      </c>
    </row>
    <row r="1152" spans="1:3" x14ac:dyDescent="0.25">
      <c r="A1152" s="3" t="s">
        <v>466</v>
      </c>
      <c r="B1152" s="3" t="s">
        <v>1245</v>
      </c>
      <c r="C1152" s="3" t="s">
        <v>1422</v>
      </c>
    </row>
    <row r="1153" spans="1:3" x14ac:dyDescent="0.25">
      <c r="A1153" s="3" t="s">
        <v>466</v>
      </c>
      <c r="B1153" s="3" t="s">
        <v>860</v>
      </c>
      <c r="C1153" s="3" t="s">
        <v>861</v>
      </c>
    </row>
    <row r="1154" spans="1:3" x14ac:dyDescent="0.25">
      <c r="A1154" s="3" t="s">
        <v>466</v>
      </c>
      <c r="B1154" s="3" t="s">
        <v>860</v>
      </c>
      <c r="C1154" s="3" t="s">
        <v>862</v>
      </c>
    </row>
    <row r="1155" spans="1:3" x14ac:dyDescent="0.25">
      <c r="A1155" s="3" t="s">
        <v>466</v>
      </c>
      <c r="B1155" s="3" t="s">
        <v>860</v>
      </c>
      <c r="C1155" s="3" t="s">
        <v>864</v>
      </c>
    </row>
    <row r="1156" spans="1:3" x14ac:dyDescent="0.25">
      <c r="A1156" s="3" t="s">
        <v>466</v>
      </c>
      <c r="B1156" s="3" t="s">
        <v>860</v>
      </c>
      <c r="C1156" s="3" t="s">
        <v>865</v>
      </c>
    </row>
    <row r="1157" spans="1:3" x14ac:dyDescent="0.25">
      <c r="A1157" s="3" t="s">
        <v>466</v>
      </c>
      <c r="B1157" s="3" t="s">
        <v>860</v>
      </c>
      <c r="C1157" s="3" t="s">
        <v>866</v>
      </c>
    </row>
    <row r="1158" spans="1:3" x14ac:dyDescent="0.25">
      <c r="A1158" s="3" t="s">
        <v>466</v>
      </c>
      <c r="B1158" s="3" t="s">
        <v>860</v>
      </c>
      <c r="C1158" s="3" t="s">
        <v>867</v>
      </c>
    </row>
    <row r="1159" spans="1:3" x14ac:dyDescent="0.25">
      <c r="A1159" s="3" t="s">
        <v>466</v>
      </c>
      <c r="B1159" s="3" t="s">
        <v>860</v>
      </c>
      <c r="C1159" s="3" t="s">
        <v>868</v>
      </c>
    </row>
    <row r="1160" spans="1:3" x14ac:dyDescent="0.25">
      <c r="A1160" s="3" t="s">
        <v>466</v>
      </c>
      <c r="B1160" s="3" t="s">
        <v>860</v>
      </c>
      <c r="C1160" s="3" t="s">
        <v>869</v>
      </c>
    </row>
    <row r="1161" spans="1:3" x14ac:dyDescent="0.25">
      <c r="A1161" s="3" t="s">
        <v>466</v>
      </c>
      <c r="B1161" s="3" t="s">
        <v>860</v>
      </c>
      <c r="C1161" s="3" t="s">
        <v>870</v>
      </c>
    </row>
    <row r="1162" spans="1:3" x14ac:dyDescent="0.25">
      <c r="A1162" s="3" t="s">
        <v>466</v>
      </c>
      <c r="B1162" s="3" t="s">
        <v>860</v>
      </c>
      <c r="C1162" s="3" t="s">
        <v>871</v>
      </c>
    </row>
    <row r="1163" spans="1:3" x14ac:dyDescent="0.25">
      <c r="A1163" s="3" t="s">
        <v>466</v>
      </c>
      <c r="B1163" s="3" t="s">
        <v>860</v>
      </c>
      <c r="C1163" s="3" t="s">
        <v>872</v>
      </c>
    </row>
    <row r="1164" spans="1:3" x14ac:dyDescent="0.25">
      <c r="A1164" s="3" t="s">
        <v>466</v>
      </c>
      <c r="B1164" s="3" t="s">
        <v>860</v>
      </c>
      <c r="C1164" s="3" t="s">
        <v>873</v>
      </c>
    </row>
    <row r="1165" spans="1:3" x14ac:dyDescent="0.25">
      <c r="A1165" s="3" t="s">
        <v>466</v>
      </c>
      <c r="B1165" s="3" t="s">
        <v>860</v>
      </c>
      <c r="C1165" s="3" t="s">
        <v>874</v>
      </c>
    </row>
    <row r="1166" spans="1:3" x14ac:dyDescent="0.25">
      <c r="A1166" s="3" t="s">
        <v>466</v>
      </c>
      <c r="B1166" s="3" t="s">
        <v>860</v>
      </c>
      <c r="C1166" s="3" t="s">
        <v>875</v>
      </c>
    </row>
    <row r="1167" spans="1:3" x14ac:dyDescent="0.25">
      <c r="A1167" s="3" t="s">
        <v>466</v>
      </c>
      <c r="B1167" s="3" t="s">
        <v>860</v>
      </c>
      <c r="C1167" s="3" t="s">
        <v>876</v>
      </c>
    </row>
    <row r="1168" spans="1:3" x14ac:dyDescent="0.25">
      <c r="A1168" s="3" t="s">
        <v>466</v>
      </c>
      <c r="B1168" s="3" t="s">
        <v>860</v>
      </c>
      <c r="C1168" s="3" t="s">
        <v>863</v>
      </c>
    </row>
    <row r="1169" spans="1:3" x14ac:dyDescent="0.25">
      <c r="A1169" s="3" t="s">
        <v>466</v>
      </c>
      <c r="B1169" s="3" t="s">
        <v>860</v>
      </c>
      <c r="C1169" s="3" t="s">
        <v>877</v>
      </c>
    </row>
    <row r="1170" spans="1:3" x14ac:dyDescent="0.25">
      <c r="A1170" s="3" t="s">
        <v>466</v>
      </c>
      <c r="B1170" s="3" t="s">
        <v>860</v>
      </c>
      <c r="C1170" s="3" t="s">
        <v>878</v>
      </c>
    </row>
    <row r="1171" spans="1:3" x14ac:dyDescent="0.25">
      <c r="A1171" s="3" t="s">
        <v>466</v>
      </c>
      <c r="B1171" s="3" t="s">
        <v>860</v>
      </c>
      <c r="C1171" s="3" t="s">
        <v>879</v>
      </c>
    </row>
    <row r="1172" spans="1:3" x14ac:dyDescent="0.25">
      <c r="A1172" s="3" t="s">
        <v>466</v>
      </c>
      <c r="B1172" s="3" t="s">
        <v>860</v>
      </c>
      <c r="C1172" s="3" t="s">
        <v>880</v>
      </c>
    </row>
    <row r="1173" spans="1:3" x14ac:dyDescent="0.25">
      <c r="A1173" s="3" t="s">
        <v>466</v>
      </c>
      <c r="B1173" s="3" t="s">
        <v>860</v>
      </c>
      <c r="C1173" s="3" t="s">
        <v>881</v>
      </c>
    </row>
    <row r="1174" spans="1:3" x14ac:dyDescent="0.25">
      <c r="A1174" s="3" t="s">
        <v>466</v>
      </c>
      <c r="B1174" s="3" t="s">
        <v>860</v>
      </c>
      <c r="C1174" s="3" t="s">
        <v>882</v>
      </c>
    </row>
    <row r="1175" spans="1:3" x14ac:dyDescent="0.25">
      <c r="A1175" s="3" t="s">
        <v>466</v>
      </c>
      <c r="B1175" s="3" t="s">
        <v>860</v>
      </c>
      <c r="C1175" s="3" t="s">
        <v>2641</v>
      </c>
    </row>
    <row r="1176" spans="1:3" x14ac:dyDescent="0.25">
      <c r="A1176" s="3" t="s">
        <v>466</v>
      </c>
      <c r="B1176" s="3" t="s">
        <v>860</v>
      </c>
      <c r="C1176" s="3" t="s">
        <v>883</v>
      </c>
    </row>
    <row r="1177" spans="1:3" x14ac:dyDescent="0.25">
      <c r="A1177" s="3" t="s">
        <v>466</v>
      </c>
      <c r="B1177" s="3" t="s">
        <v>860</v>
      </c>
      <c r="C1177" s="3" t="s">
        <v>2731</v>
      </c>
    </row>
    <row r="1178" spans="1:3" x14ac:dyDescent="0.25">
      <c r="A1178" s="3" t="s">
        <v>466</v>
      </c>
      <c r="B1178" s="3" t="s">
        <v>860</v>
      </c>
      <c r="C1178" s="3" t="s">
        <v>884</v>
      </c>
    </row>
    <row r="1179" spans="1:3" x14ac:dyDescent="0.25">
      <c r="A1179" s="3" t="s">
        <v>466</v>
      </c>
      <c r="B1179" s="3" t="s">
        <v>860</v>
      </c>
      <c r="C1179" s="3" t="s">
        <v>885</v>
      </c>
    </row>
    <row r="1180" spans="1:3" x14ac:dyDescent="0.25">
      <c r="A1180" s="3" t="s">
        <v>466</v>
      </c>
      <c r="B1180" s="3" t="s">
        <v>860</v>
      </c>
      <c r="C1180" s="3" t="s">
        <v>886</v>
      </c>
    </row>
    <row r="1181" spans="1:3" x14ac:dyDescent="0.25">
      <c r="A1181" s="3" t="s">
        <v>466</v>
      </c>
      <c r="B1181" s="3" t="s">
        <v>860</v>
      </c>
      <c r="C1181" s="3" t="s">
        <v>887</v>
      </c>
    </row>
    <row r="1182" spans="1:3" x14ac:dyDescent="0.25">
      <c r="A1182" s="3" t="s">
        <v>466</v>
      </c>
      <c r="B1182" s="3" t="s">
        <v>860</v>
      </c>
      <c r="C1182" s="3" t="s">
        <v>888</v>
      </c>
    </row>
    <row r="1183" spans="1:3" x14ac:dyDescent="0.25">
      <c r="A1183" s="3" t="s">
        <v>466</v>
      </c>
      <c r="B1183" s="3" t="s">
        <v>860</v>
      </c>
      <c r="C1183" s="3" t="s">
        <v>889</v>
      </c>
    </row>
    <row r="1184" spans="1:3" x14ac:dyDescent="0.25">
      <c r="A1184" s="3" t="s">
        <v>466</v>
      </c>
      <c r="B1184" s="3" t="s">
        <v>860</v>
      </c>
      <c r="C1184" s="3" t="s">
        <v>890</v>
      </c>
    </row>
    <row r="1185" spans="1:3" x14ac:dyDescent="0.25">
      <c r="A1185" s="3" t="s">
        <v>466</v>
      </c>
      <c r="B1185" s="3" t="s">
        <v>860</v>
      </c>
      <c r="C1185" s="3" t="s">
        <v>891</v>
      </c>
    </row>
    <row r="1186" spans="1:3" x14ac:dyDescent="0.25">
      <c r="A1186" s="3" t="s">
        <v>466</v>
      </c>
      <c r="B1186" s="3" t="s">
        <v>860</v>
      </c>
      <c r="C1186" s="3" t="s">
        <v>892</v>
      </c>
    </row>
    <row r="1187" spans="1:3" x14ac:dyDescent="0.25">
      <c r="A1187" s="3" t="s">
        <v>466</v>
      </c>
      <c r="B1187" s="3" t="s">
        <v>860</v>
      </c>
      <c r="C1187" s="3" t="s">
        <v>893</v>
      </c>
    </row>
    <row r="1188" spans="1:3" x14ac:dyDescent="0.25">
      <c r="A1188" s="3" t="s">
        <v>466</v>
      </c>
      <c r="B1188" s="3" t="s">
        <v>860</v>
      </c>
      <c r="C1188" s="3" t="s">
        <v>894</v>
      </c>
    </row>
    <row r="1189" spans="1:3" x14ac:dyDescent="0.25">
      <c r="A1189" s="3" t="s">
        <v>466</v>
      </c>
      <c r="B1189" s="3" t="s">
        <v>860</v>
      </c>
      <c r="C1189" s="3" t="s">
        <v>895</v>
      </c>
    </row>
    <row r="1190" spans="1:3" x14ac:dyDescent="0.25">
      <c r="A1190" s="3" t="s">
        <v>466</v>
      </c>
      <c r="B1190" s="3" t="s">
        <v>860</v>
      </c>
      <c r="C1190" s="3" t="s">
        <v>896</v>
      </c>
    </row>
    <row r="1191" spans="1:3" x14ac:dyDescent="0.25">
      <c r="A1191" s="3" t="s">
        <v>466</v>
      </c>
      <c r="B1191" s="3" t="s">
        <v>860</v>
      </c>
      <c r="C1191" s="3" t="s">
        <v>897</v>
      </c>
    </row>
    <row r="1192" spans="1:3" x14ac:dyDescent="0.25">
      <c r="A1192" s="3" t="s">
        <v>466</v>
      </c>
      <c r="B1192" s="3" t="s">
        <v>860</v>
      </c>
      <c r="C1192" s="3" t="s">
        <v>901</v>
      </c>
    </row>
    <row r="1193" spans="1:3" x14ac:dyDescent="0.25">
      <c r="A1193" s="3" t="s">
        <v>466</v>
      </c>
      <c r="B1193" s="3" t="s">
        <v>860</v>
      </c>
      <c r="C1193" s="3" t="s">
        <v>898</v>
      </c>
    </row>
    <row r="1194" spans="1:3" x14ac:dyDescent="0.25">
      <c r="A1194" s="3" t="s">
        <v>466</v>
      </c>
      <c r="B1194" s="3" t="s">
        <v>860</v>
      </c>
      <c r="C1194" s="3" t="s">
        <v>899</v>
      </c>
    </row>
    <row r="1195" spans="1:3" x14ac:dyDescent="0.25">
      <c r="A1195" s="3" t="s">
        <v>466</v>
      </c>
      <c r="B1195" s="3" t="s">
        <v>860</v>
      </c>
      <c r="C1195" s="3" t="s">
        <v>900</v>
      </c>
    </row>
    <row r="1196" spans="1:3" x14ac:dyDescent="0.25">
      <c r="A1196" s="3" t="s">
        <v>466</v>
      </c>
      <c r="B1196" s="3" t="s">
        <v>860</v>
      </c>
      <c r="C1196" s="3" t="s">
        <v>902</v>
      </c>
    </row>
    <row r="1197" spans="1:3" x14ac:dyDescent="0.25">
      <c r="A1197" s="3" t="s">
        <v>466</v>
      </c>
      <c r="B1197" s="3" t="s">
        <v>860</v>
      </c>
      <c r="C1197" s="3" t="s">
        <v>903</v>
      </c>
    </row>
    <row r="1198" spans="1:3" x14ac:dyDescent="0.25">
      <c r="A1198" s="3" t="s">
        <v>466</v>
      </c>
      <c r="B1198" s="3" t="s">
        <v>860</v>
      </c>
      <c r="C1198" s="3" t="s">
        <v>904</v>
      </c>
    </row>
    <row r="1199" spans="1:3" x14ac:dyDescent="0.25">
      <c r="A1199" s="3" t="s">
        <v>466</v>
      </c>
      <c r="B1199" s="3" t="s">
        <v>860</v>
      </c>
      <c r="C1199" s="3" t="s">
        <v>905</v>
      </c>
    </row>
    <row r="1200" spans="1:3" x14ac:dyDescent="0.25">
      <c r="A1200" s="3" t="s">
        <v>466</v>
      </c>
      <c r="B1200" s="3" t="s">
        <v>860</v>
      </c>
      <c r="C1200" s="3" t="s">
        <v>906</v>
      </c>
    </row>
    <row r="1201" spans="1:3" x14ac:dyDescent="0.25">
      <c r="A1201" s="3" t="s">
        <v>466</v>
      </c>
      <c r="B1201" s="3" t="s">
        <v>860</v>
      </c>
      <c r="C1201" s="3" t="s">
        <v>907</v>
      </c>
    </row>
    <row r="1202" spans="1:3" x14ac:dyDescent="0.25">
      <c r="A1202" s="3" t="s">
        <v>466</v>
      </c>
      <c r="B1202" s="3" t="s">
        <v>860</v>
      </c>
      <c r="C1202" s="3" t="s">
        <v>908</v>
      </c>
    </row>
    <row r="1203" spans="1:3" x14ac:dyDescent="0.25">
      <c r="A1203" s="3" t="s">
        <v>466</v>
      </c>
      <c r="B1203" s="3" t="s">
        <v>860</v>
      </c>
      <c r="C1203" s="3" t="s">
        <v>909</v>
      </c>
    </row>
    <row r="1204" spans="1:3" x14ac:dyDescent="0.25">
      <c r="A1204" s="3" t="s">
        <v>466</v>
      </c>
      <c r="B1204" s="3" t="s">
        <v>860</v>
      </c>
      <c r="C1204" s="3" t="s">
        <v>910</v>
      </c>
    </row>
    <row r="1205" spans="1:3" x14ac:dyDescent="0.25">
      <c r="A1205" s="3" t="s">
        <v>466</v>
      </c>
      <c r="B1205" s="3" t="s">
        <v>860</v>
      </c>
      <c r="C1205" s="3" t="s">
        <v>241</v>
      </c>
    </row>
    <row r="1206" spans="1:3" x14ac:dyDescent="0.25">
      <c r="A1206" s="3" t="s">
        <v>466</v>
      </c>
      <c r="B1206" s="3" t="s">
        <v>860</v>
      </c>
      <c r="C1206" s="3" t="s">
        <v>911</v>
      </c>
    </row>
    <row r="1207" spans="1:3" x14ac:dyDescent="0.25">
      <c r="A1207" s="3" t="s">
        <v>466</v>
      </c>
      <c r="B1207" s="3" t="s">
        <v>860</v>
      </c>
      <c r="C1207" s="3" t="s">
        <v>912</v>
      </c>
    </row>
    <row r="1208" spans="1:3" x14ac:dyDescent="0.25">
      <c r="A1208" s="3" t="s">
        <v>466</v>
      </c>
      <c r="B1208" s="3" t="s">
        <v>860</v>
      </c>
      <c r="C1208" s="3" t="s">
        <v>913</v>
      </c>
    </row>
    <row r="1209" spans="1:3" x14ac:dyDescent="0.25">
      <c r="A1209" s="3" t="s">
        <v>466</v>
      </c>
      <c r="B1209" s="3" t="s">
        <v>860</v>
      </c>
      <c r="C1209" s="3" t="s">
        <v>914</v>
      </c>
    </row>
    <row r="1210" spans="1:3" x14ac:dyDescent="0.25">
      <c r="A1210" s="3" t="s">
        <v>466</v>
      </c>
      <c r="B1210" s="3" t="s">
        <v>860</v>
      </c>
      <c r="C1210" s="3" t="s">
        <v>915</v>
      </c>
    </row>
    <row r="1211" spans="1:3" x14ac:dyDescent="0.25">
      <c r="A1211" s="3" t="s">
        <v>466</v>
      </c>
      <c r="B1211" s="3" t="s">
        <v>860</v>
      </c>
      <c r="C1211" s="3" t="s">
        <v>916</v>
      </c>
    </row>
    <row r="1212" spans="1:3" x14ac:dyDescent="0.25">
      <c r="A1212" s="3" t="s">
        <v>466</v>
      </c>
      <c r="B1212" s="3" t="s">
        <v>860</v>
      </c>
      <c r="C1212" s="3" t="s">
        <v>917</v>
      </c>
    </row>
    <row r="1213" spans="1:3" x14ac:dyDescent="0.25">
      <c r="A1213" s="3" t="s">
        <v>466</v>
      </c>
      <c r="B1213" s="3" t="s">
        <v>860</v>
      </c>
      <c r="C1213" s="3" t="s">
        <v>918</v>
      </c>
    </row>
    <row r="1214" spans="1:3" x14ac:dyDescent="0.25">
      <c r="A1214" s="3" t="s">
        <v>466</v>
      </c>
      <c r="B1214" s="3" t="s">
        <v>860</v>
      </c>
      <c r="C1214" s="3" t="s">
        <v>919</v>
      </c>
    </row>
    <row r="1215" spans="1:3" x14ac:dyDescent="0.25">
      <c r="A1215" s="3" t="s">
        <v>466</v>
      </c>
      <c r="B1215" s="3" t="s">
        <v>860</v>
      </c>
      <c r="C1215" s="3" t="s">
        <v>920</v>
      </c>
    </row>
    <row r="1216" spans="1:3" x14ac:dyDescent="0.25">
      <c r="A1216" s="3" t="s">
        <v>466</v>
      </c>
      <c r="B1216" s="3" t="s">
        <v>860</v>
      </c>
      <c r="C1216" s="3" t="s">
        <v>921</v>
      </c>
    </row>
    <row r="1217" spans="1:3" x14ac:dyDescent="0.25">
      <c r="A1217" s="3" t="s">
        <v>466</v>
      </c>
      <c r="B1217" s="3" t="s">
        <v>860</v>
      </c>
      <c r="C1217" s="3" t="s">
        <v>922</v>
      </c>
    </row>
    <row r="1218" spans="1:3" x14ac:dyDescent="0.25">
      <c r="A1218" s="3" t="s">
        <v>466</v>
      </c>
      <c r="B1218" s="3" t="s">
        <v>860</v>
      </c>
      <c r="C1218" s="3" t="s">
        <v>923</v>
      </c>
    </row>
    <row r="1219" spans="1:3" x14ac:dyDescent="0.25">
      <c r="A1219" s="3" t="s">
        <v>466</v>
      </c>
      <c r="B1219" s="3" t="s">
        <v>860</v>
      </c>
      <c r="C1219" s="3" t="s">
        <v>924</v>
      </c>
    </row>
    <row r="1220" spans="1:3" x14ac:dyDescent="0.25">
      <c r="A1220" s="3" t="s">
        <v>466</v>
      </c>
      <c r="B1220" s="3" t="s">
        <v>860</v>
      </c>
      <c r="C1220" s="3" t="s">
        <v>925</v>
      </c>
    </row>
    <row r="1221" spans="1:3" x14ac:dyDescent="0.25">
      <c r="A1221" s="3" t="s">
        <v>466</v>
      </c>
      <c r="B1221" s="3" t="s">
        <v>860</v>
      </c>
      <c r="C1221" s="3" t="s">
        <v>926</v>
      </c>
    </row>
    <row r="1222" spans="1:3" x14ac:dyDescent="0.25">
      <c r="A1222" s="3" t="s">
        <v>466</v>
      </c>
      <c r="B1222" s="3" t="s">
        <v>860</v>
      </c>
      <c r="C1222" s="3" t="s">
        <v>927</v>
      </c>
    </row>
    <row r="1223" spans="1:3" x14ac:dyDescent="0.25">
      <c r="A1223" s="3" t="s">
        <v>466</v>
      </c>
      <c r="B1223" s="3" t="s">
        <v>860</v>
      </c>
      <c r="C1223" s="3" t="s">
        <v>928</v>
      </c>
    </row>
    <row r="1224" spans="1:3" x14ac:dyDescent="0.25">
      <c r="A1224" s="3" t="s">
        <v>466</v>
      </c>
      <c r="B1224" s="3" t="s">
        <v>860</v>
      </c>
      <c r="C1224" s="3" t="s">
        <v>929</v>
      </c>
    </row>
    <row r="1225" spans="1:3" x14ac:dyDescent="0.25">
      <c r="A1225" s="3" t="s">
        <v>466</v>
      </c>
      <c r="B1225" s="3" t="s">
        <v>860</v>
      </c>
      <c r="C1225" s="3" t="s">
        <v>930</v>
      </c>
    </row>
    <row r="1226" spans="1:3" x14ac:dyDescent="0.25">
      <c r="A1226" s="3" t="s">
        <v>466</v>
      </c>
      <c r="B1226" s="3" t="s">
        <v>860</v>
      </c>
      <c r="C1226" s="3" t="s">
        <v>931</v>
      </c>
    </row>
    <row r="1227" spans="1:3" x14ac:dyDescent="0.25">
      <c r="A1227" s="3" t="s">
        <v>466</v>
      </c>
      <c r="B1227" s="3" t="s">
        <v>860</v>
      </c>
      <c r="C1227" s="3" t="s">
        <v>238</v>
      </c>
    </row>
    <row r="1228" spans="1:3" x14ac:dyDescent="0.25">
      <c r="A1228" s="3" t="s">
        <v>466</v>
      </c>
      <c r="B1228" s="3" t="s">
        <v>860</v>
      </c>
      <c r="C1228" s="3" t="s">
        <v>932</v>
      </c>
    </row>
    <row r="1229" spans="1:3" x14ac:dyDescent="0.25">
      <c r="A1229" s="3" t="s">
        <v>466</v>
      </c>
      <c r="B1229" s="3" t="s">
        <v>860</v>
      </c>
      <c r="C1229" s="3" t="s">
        <v>935</v>
      </c>
    </row>
    <row r="1230" spans="1:3" x14ac:dyDescent="0.25">
      <c r="A1230" s="3" t="s">
        <v>466</v>
      </c>
      <c r="B1230" s="3" t="s">
        <v>860</v>
      </c>
      <c r="C1230" s="3" t="s">
        <v>936</v>
      </c>
    </row>
    <row r="1231" spans="1:3" x14ac:dyDescent="0.25">
      <c r="A1231" s="3" t="s">
        <v>466</v>
      </c>
      <c r="B1231" s="3" t="s">
        <v>860</v>
      </c>
      <c r="C1231" s="3" t="s">
        <v>937</v>
      </c>
    </row>
    <row r="1232" spans="1:3" x14ac:dyDescent="0.25">
      <c r="A1232" s="3" t="s">
        <v>466</v>
      </c>
      <c r="B1232" s="3" t="s">
        <v>860</v>
      </c>
      <c r="C1232" s="3" t="s">
        <v>938</v>
      </c>
    </row>
    <row r="1233" spans="1:3" x14ac:dyDescent="0.25">
      <c r="A1233" s="3" t="s">
        <v>466</v>
      </c>
      <c r="B1233" s="3" t="s">
        <v>860</v>
      </c>
      <c r="C1233" s="3" t="s">
        <v>939</v>
      </c>
    </row>
    <row r="1234" spans="1:3" x14ac:dyDescent="0.25">
      <c r="A1234" s="3" t="s">
        <v>466</v>
      </c>
      <c r="B1234" s="3" t="s">
        <v>860</v>
      </c>
      <c r="C1234" s="3" t="s">
        <v>940</v>
      </c>
    </row>
    <row r="1235" spans="1:3" x14ac:dyDescent="0.25">
      <c r="A1235" s="3" t="s">
        <v>466</v>
      </c>
      <c r="B1235" s="3" t="s">
        <v>860</v>
      </c>
      <c r="C1235" s="3" t="s">
        <v>941</v>
      </c>
    </row>
    <row r="1236" spans="1:3" x14ac:dyDescent="0.25">
      <c r="A1236" s="3" t="s">
        <v>466</v>
      </c>
      <c r="B1236" s="3" t="s">
        <v>860</v>
      </c>
      <c r="C1236" s="3" t="s">
        <v>933</v>
      </c>
    </row>
    <row r="1237" spans="1:3" x14ac:dyDescent="0.25">
      <c r="A1237" s="3" t="s">
        <v>466</v>
      </c>
      <c r="B1237" s="3" t="s">
        <v>860</v>
      </c>
      <c r="C1237" s="3" t="s">
        <v>2732</v>
      </c>
    </row>
    <row r="1238" spans="1:3" x14ac:dyDescent="0.25">
      <c r="A1238" s="3" t="s">
        <v>466</v>
      </c>
      <c r="B1238" s="3" t="s">
        <v>860</v>
      </c>
      <c r="C1238" s="3" t="s">
        <v>942</v>
      </c>
    </row>
    <row r="1239" spans="1:3" x14ac:dyDescent="0.25">
      <c r="A1239" s="3" t="s">
        <v>466</v>
      </c>
      <c r="B1239" s="3" t="s">
        <v>860</v>
      </c>
      <c r="C1239" s="3" t="s">
        <v>943</v>
      </c>
    </row>
    <row r="1240" spans="1:3" x14ac:dyDescent="0.25">
      <c r="A1240" s="3" t="s">
        <v>466</v>
      </c>
      <c r="B1240" s="3" t="s">
        <v>860</v>
      </c>
      <c r="C1240" s="3" t="s">
        <v>944</v>
      </c>
    </row>
    <row r="1241" spans="1:3" x14ac:dyDescent="0.25">
      <c r="A1241" s="3" t="s">
        <v>466</v>
      </c>
      <c r="B1241" s="3" t="s">
        <v>860</v>
      </c>
      <c r="C1241" s="3" t="s">
        <v>945</v>
      </c>
    </row>
    <row r="1242" spans="1:3" x14ac:dyDescent="0.25">
      <c r="A1242" s="3" t="s">
        <v>466</v>
      </c>
      <c r="B1242" s="3" t="s">
        <v>860</v>
      </c>
      <c r="C1242" s="3" t="s">
        <v>946</v>
      </c>
    </row>
    <row r="1243" spans="1:3" x14ac:dyDescent="0.25">
      <c r="A1243" s="3" t="s">
        <v>466</v>
      </c>
      <c r="B1243" s="3" t="s">
        <v>860</v>
      </c>
      <c r="C1243" s="3" t="s">
        <v>947</v>
      </c>
    </row>
    <row r="1244" spans="1:3" x14ac:dyDescent="0.25">
      <c r="A1244" s="3" t="s">
        <v>466</v>
      </c>
      <c r="B1244" s="3" t="s">
        <v>860</v>
      </c>
      <c r="C1244" s="3" t="s">
        <v>948</v>
      </c>
    </row>
    <row r="1245" spans="1:3" x14ac:dyDescent="0.25">
      <c r="A1245" s="3" t="s">
        <v>466</v>
      </c>
      <c r="B1245" s="3" t="s">
        <v>860</v>
      </c>
      <c r="C1245" s="3" t="s">
        <v>949</v>
      </c>
    </row>
    <row r="1246" spans="1:3" x14ac:dyDescent="0.25">
      <c r="A1246" s="3" t="s">
        <v>466</v>
      </c>
      <c r="B1246" s="3" t="s">
        <v>860</v>
      </c>
      <c r="C1246" s="3" t="s">
        <v>950</v>
      </c>
    </row>
    <row r="1247" spans="1:3" x14ac:dyDescent="0.25">
      <c r="A1247" s="3" t="s">
        <v>466</v>
      </c>
      <c r="B1247" s="3" t="s">
        <v>860</v>
      </c>
      <c r="C1247" s="3" t="s">
        <v>951</v>
      </c>
    </row>
    <row r="1248" spans="1:3" x14ac:dyDescent="0.25">
      <c r="A1248" s="3" t="s">
        <v>466</v>
      </c>
      <c r="B1248" s="3" t="s">
        <v>860</v>
      </c>
      <c r="C1248" s="3" t="s">
        <v>952</v>
      </c>
    </row>
    <row r="1249" spans="1:3" x14ac:dyDescent="0.25">
      <c r="A1249" s="3" t="s">
        <v>466</v>
      </c>
      <c r="B1249" s="3" t="s">
        <v>860</v>
      </c>
      <c r="C1249" s="3" t="s">
        <v>953</v>
      </c>
    </row>
    <row r="1250" spans="1:3" x14ac:dyDescent="0.25">
      <c r="A1250" s="3" t="s">
        <v>466</v>
      </c>
      <c r="B1250" s="3" t="s">
        <v>860</v>
      </c>
      <c r="C1250" s="3" t="s">
        <v>954</v>
      </c>
    </row>
    <row r="1251" spans="1:3" x14ac:dyDescent="0.25">
      <c r="A1251" s="3" t="s">
        <v>466</v>
      </c>
      <c r="B1251" s="3" t="s">
        <v>860</v>
      </c>
      <c r="C1251" s="3" t="s">
        <v>955</v>
      </c>
    </row>
    <row r="1252" spans="1:3" x14ac:dyDescent="0.25">
      <c r="A1252" s="3" t="s">
        <v>466</v>
      </c>
      <c r="B1252" s="3" t="s">
        <v>860</v>
      </c>
      <c r="C1252" s="3" t="s">
        <v>956</v>
      </c>
    </row>
    <row r="1253" spans="1:3" x14ac:dyDescent="0.25">
      <c r="A1253" s="3" t="s">
        <v>466</v>
      </c>
      <c r="B1253" s="3" t="s">
        <v>860</v>
      </c>
      <c r="C1253" s="3" t="s">
        <v>957</v>
      </c>
    </row>
    <row r="1254" spans="1:3" x14ac:dyDescent="0.25">
      <c r="A1254" s="3" t="s">
        <v>466</v>
      </c>
      <c r="B1254" s="3" t="s">
        <v>860</v>
      </c>
      <c r="C1254" s="3" t="s">
        <v>958</v>
      </c>
    </row>
    <row r="1255" spans="1:3" x14ac:dyDescent="0.25">
      <c r="A1255" s="3" t="s">
        <v>466</v>
      </c>
      <c r="B1255" s="3" t="s">
        <v>860</v>
      </c>
      <c r="C1255" s="3" t="s">
        <v>959</v>
      </c>
    </row>
    <row r="1256" spans="1:3" x14ac:dyDescent="0.25">
      <c r="A1256" s="3" t="s">
        <v>466</v>
      </c>
      <c r="B1256" s="3" t="s">
        <v>860</v>
      </c>
      <c r="C1256" s="3" t="s">
        <v>960</v>
      </c>
    </row>
    <row r="1257" spans="1:3" x14ac:dyDescent="0.25">
      <c r="A1257" s="3" t="s">
        <v>466</v>
      </c>
      <c r="B1257" s="3" t="s">
        <v>860</v>
      </c>
      <c r="C1257" s="3" t="s">
        <v>961</v>
      </c>
    </row>
    <row r="1258" spans="1:3" x14ac:dyDescent="0.25">
      <c r="A1258" s="3" t="s">
        <v>466</v>
      </c>
      <c r="B1258" s="3" t="s">
        <v>860</v>
      </c>
      <c r="C1258" s="3" t="s">
        <v>962</v>
      </c>
    </row>
    <row r="1259" spans="1:3" x14ac:dyDescent="0.25">
      <c r="A1259" s="3" t="s">
        <v>466</v>
      </c>
      <c r="B1259" s="3" t="s">
        <v>860</v>
      </c>
      <c r="C1259" s="3" t="s">
        <v>963</v>
      </c>
    </row>
    <row r="1260" spans="1:3" x14ac:dyDescent="0.25">
      <c r="A1260" s="3" t="s">
        <v>466</v>
      </c>
      <c r="B1260" s="3" t="s">
        <v>860</v>
      </c>
      <c r="C1260" s="3" t="s">
        <v>964</v>
      </c>
    </row>
    <row r="1261" spans="1:3" x14ac:dyDescent="0.25">
      <c r="A1261" s="3" t="s">
        <v>466</v>
      </c>
      <c r="B1261" s="3" t="s">
        <v>860</v>
      </c>
      <c r="C1261" s="3" t="s">
        <v>965</v>
      </c>
    </row>
    <row r="1262" spans="1:3" x14ac:dyDescent="0.25">
      <c r="A1262" s="3" t="s">
        <v>466</v>
      </c>
      <c r="B1262" s="3" t="s">
        <v>860</v>
      </c>
      <c r="C1262" s="3" t="s">
        <v>966</v>
      </c>
    </row>
    <row r="1263" spans="1:3" x14ac:dyDescent="0.25">
      <c r="A1263" s="3" t="s">
        <v>466</v>
      </c>
      <c r="B1263" s="3" t="s">
        <v>860</v>
      </c>
      <c r="C1263" s="3" t="s">
        <v>967</v>
      </c>
    </row>
    <row r="1264" spans="1:3" x14ac:dyDescent="0.25">
      <c r="A1264" s="3" t="s">
        <v>466</v>
      </c>
      <c r="B1264" s="3" t="s">
        <v>860</v>
      </c>
      <c r="C1264" s="3" t="s">
        <v>968</v>
      </c>
    </row>
    <row r="1265" spans="1:3" x14ac:dyDescent="0.25">
      <c r="A1265" s="3" t="s">
        <v>466</v>
      </c>
      <c r="B1265" s="3" t="s">
        <v>860</v>
      </c>
      <c r="C1265" s="3" t="s">
        <v>969</v>
      </c>
    </row>
    <row r="1266" spans="1:3" x14ac:dyDescent="0.25">
      <c r="A1266" s="3" t="s">
        <v>466</v>
      </c>
      <c r="B1266" s="3" t="s">
        <v>860</v>
      </c>
      <c r="C1266" s="3" t="s">
        <v>970</v>
      </c>
    </row>
    <row r="1267" spans="1:3" x14ac:dyDescent="0.25">
      <c r="A1267" s="3" t="s">
        <v>466</v>
      </c>
      <c r="B1267" s="3" t="s">
        <v>860</v>
      </c>
      <c r="C1267" s="3" t="s">
        <v>971</v>
      </c>
    </row>
    <row r="1268" spans="1:3" x14ac:dyDescent="0.25">
      <c r="A1268" s="3" t="s">
        <v>466</v>
      </c>
      <c r="B1268" s="3" t="s">
        <v>860</v>
      </c>
      <c r="C1268" s="3" t="s">
        <v>972</v>
      </c>
    </row>
    <row r="1269" spans="1:3" x14ac:dyDescent="0.25">
      <c r="A1269" s="3" t="s">
        <v>466</v>
      </c>
      <c r="B1269" s="3" t="s">
        <v>860</v>
      </c>
      <c r="C1269" s="3" t="s">
        <v>973</v>
      </c>
    </row>
    <row r="1270" spans="1:3" x14ac:dyDescent="0.25">
      <c r="A1270" s="3" t="s">
        <v>466</v>
      </c>
      <c r="B1270" s="3" t="s">
        <v>860</v>
      </c>
      <c r="C1270" s="3" t="s">
        <v>974</v>
      </c>
    </row>
    <row r="1271" spans="1:3" x14ac:dyDescent="0.25">
      <c r="A1271" s="3" t="s">
        <v>466</v>
      </c>
      <c r="B1271" s="3" t="s">
        <v>860</v>
      </c>
      <c r="C1271" s="3" t="s">
        <v>975</v>
      </c>
    </row>
    <row r="1272" spans="1:3" x14ac:dyDescent="0.25">
      <c r="A1272" s="3" t="s">
        <v>466</v>
      </c>
      <c r="B1272" s="3" t="s">
        <v>860</v>
      </c>
      <c r="C1272" s="3" t="s">
        <v>976</v>
      </c>
    </row>
    <row r="1273" spans="1:3" x14ac:dyDescent="0.25">
      <c r="A1273" s="3" t="s">
        <v>466</v>
      </c>
      <c r="B1273" s="3" t="s">
        <v>860</v>
      </c>
      <c r="C1273" s="3" t="s">
        <v>977</v>
      </c>
    </row>
    <row r="1274" spans="1:3" x14ac:dyDescent="0.25">
      <c r="A1274" s="3" t="s">
        <v>466</v>
      </c>
      <c r="B1274" s="3" t="s">
        <v>860</v>
      </c>
      <c r="C1274" s="3" t="s">
        <v>978</v>
      </c>
    </row>
    <row r="1275" spans="1:3" x14ac:dyDescent="0.25">
      <c r="A1275" s="3" t="s">
        <v>466</v>
      </c>
      <c r="B1275" s="3" t="s">
        <v>860</v>
      </c>
      <c r="C1275" s="3" t="s">
        <v>979</v>
      </c>
    </row>
    <row r="1276" spans="1:3" x14ac:dyDescent="0.25">
      <c r="A1276" s="3" t="s">
        <v>466</v>
      </c>
      <c r="B1276" s="3" t="s">
        <v>860</v>
      </c>
      <c r="C1276" s="3" t="s">
        <v>980</v>
      </c>
    </row>
    <row r="1277" spans="1:3" x14ac:dyDescent="0.25">
      <c r="A1277" s="3" t="s">
        <v>466</v>
      </c>
      <c r="B1277" s="3" t="s">
        <v>860</v>
      </c>
      <c r="C1277" s="3" t="s">
        <v>981</v>
      </c>
    </row>
    <row r="1278" spans="1:3" x14ac:dyDescent="0.25">
      <c r="A1278" s="3" t="s">
        <v>466</v>
      </c>
      <c r="B1278" s="3" t="s">
        <v>860</v>
      </c>
      <c r="C1278" s="3" t="s">
        <v>982</v>
      </c>
    </row>
    <row r="1279" spans="1:3" x14ac:dyDescent="0.25">
      <c r="A1279" s="3" t="s">
        <v>466</v>
      </c>
      <c r="B1279" s="3" t="s">
        <v>860</v>
      </c>
      <c r="C1279" s="3" t="s">
        <v>983</v>
      </c>
    </row>
    <row r="1280" spans="1:3" x14ac:dyDescent="0.25">
      <c r="A1280" s="3" t="s">
        <v>466</v>
      </c>
      <c r="B1280" s="3" t="s">
        <v>860</v>
      </c>
      <c r="C1280" s="3" t="s">
        <v>984</v>
      </c>
    </row>
    <row r="1281" spans="1:3" x14ac:dyDescent="0.25">
      <c r="A1281" s="3" t="s">
        <v>466</v>
      </c>
      <c r="B1281" s="3" t="s">
        <v>860</v>
      </c>
      <c r="C1281" s="3" t="s">
        <v>985</v>
      </c>
    </row>
    <row r="1282" spans="1:3" x14ac:dyDescent="0.25">
      <c r="A1282" s="3" t="s">
        <v>466</v>
      </c>
      <c r="B1282" s="3" t="s">
        <v>860</v>
      </c>
      <c r="C1282" s="3" t="s">
        <v>987</v>
      </c>
    </row>
    <row r="1283" spans="1:3" x14ac:dyDescent="0.25">
      <c r="A1283" s="3" t="s">
        <v>466</v>
      </c>
      <c r="B1283" s="3" t="s">
        <v>860</v>
      </c>
      <c r="C1283" s="3" t="s">
        <v>988</v>
      </c>
    </row>
    <row r="1284" spans="1:3" x14ac:dyDescent="0.25">
      <c r="A1284" s="3" t="s">
        <v>466</v>
      </c>
      <c r="B1284" s="3" t="s">
        <v>860</v>
      </c>
      <c r="C1284" s="3" t="s">
        <v>989</v>
      </c>
    </row>
    <row r="1285" spans="1:3" x14ac:dyDescent="0.25">
      <c r="A1285" s="3" t="s">
        <v>466</v>
      </c>
      <c r="B1285" s="3" t="s">
        <v>860</v>
      </c>
      <c r="C1285" s="3" t="s">
        <v>990</v>
      </c>
    </row>
    <row r="1286" spans="1:3" x14ac:dyDescent="0.25">
      <c r="A1286" s="3" t="s">
        <v>466</v>
      </c>
      <c r="B1286" s="3" t="s">
        <v>860</v>
      </c>
      <c r="C1286" s="3" t="s">
        <v>991</v>
      </c>
    </row>
    <row r="1287" spans="1:3" x14ac:dyDescent="0.25">
      <c r="A1287" s="3" t="s">
        <v>466</v>
      </c>
      <c r="B1287" s="3" t="s">
        <v>860</v>
      </c>
      <c r="C1287" s="3" t="s">
        <v>992</v>
      </c>
    </row>
    <row r="1288" spans="1:3" x14ac:dyDescent="0.25">
      <c r="A1288" s="3" t="s">
        <v>466</v>
      </c>
      <c r="B1288" s="3" t="s">
        <v>860</v>
      </c>
      <c r="C1288" s="3" t="s">
        <v>993</v>
      </c>
    </row>
    <row r="1289" spans="1:3" x14ac:dyDescent="0.25">
      <c r="A1289" s="3" t="s">
        <v>466</v>
      </c>
      <c r="B1289" s="3" t="s">
        <v>860</v>
      </c>
      <c r="C1289" s="3" t="s">
        <v>994</v>
      </c>
    </row>
    <row r="1290" spans="1:3" x14ac:dyDescent="0.25">
      <c r="A1290" s="3" t="s">
        <v>466</v>
      </c>
      <c r="B1290" s="3" t="s">
        <v>860</v>
      </c>
      <c r="C1290" s="3" t="s">
        <v>995</v>
      </c>
    </row>
    <row r="1291" spans="1:3" x14ac:dyDescent="0.25">
      <c r="A1291" s="3" t="s">
        <v>466</v>
      </c>
      <c r="B1291" s="3" t="s">
        <v>860</v>
      </c>
      <c r="C1291" s="3" t="s">
        <v>996</v>
      </c>
    </row>
    <row r="1292" spans="1:3" x14ac:dyDescent="0.25">
      <c r="A1292" s="3" t="s">
        <v>466</v>
      </c>
      <c r="B1292" s="3" t="s">
        <v>860</v>
      </c>
      <c r="C1292" s="3" t="s">
        <v>986</v>
      </c>
    </row>
    <row r="1293" spans="1:3" x14ac:dyDescent="0.25">
      <c r="A1293" s="3" t="s">
        <v>466</v>
      </c>
      <c r="B1293" s="3" t="s">
        <v>860</v>
      </c>
      <c r="C1293" s="3" t="s">
        <v>997</v>
      </c>
    </row>
    <row r="1294" spans="1:3" x14ac:dyDescent="0.25">
      <c r="A1294" s="3" t="s">
        <v>466</v>
      </c>
      <c r="B1294" s="3" t="s">
        <v>860</v>
      </c>
      <c r="C1294" s="3" t="s">
        <v>998</v>
      </c>
    </row>
    <row r="1295" spans="1:3" x14ac:dyDescent="0.25">
      <c r="A1295" s="3" t="s">
        <v>466</v>
      </c>
      <c r="B1295" s="3" t="s">
        <v>860</v>
      </c>
      <c r="C1295" s="3" t="s">
        <v>999</v>
      </c>
    </row>
    <row r="1296" spans="1:3" x14ac:dyDescent="0.25">
      <c r="A1296" s="3" t="s">
        <v>466</v>
      </c>
      <c r="B1296" s="3" t="s">
        <v>860</v>
      </c>
      <c r="C1296" s="3" t="s">
        <v>1000</v>
      </c>
    </row>
    <row r="1297" spans="1:3" x14ac:dyDescent="0.25">
      <c r="A1297" s="3" t="s">
        <v>466</v>
      </c>
      <c r="B1297" s="3" t="s">
        <v>860</v>
      </c>
      <c r="C1297" s="3" t="s">
        <v>1001</v>
      </c>
    </row>
    <row r="1298" spans="1:3" x14ac:dyDescent="0.25">
      <c r="A1298" s="3" t="s">
        <v>466</v>
      </c>
      <c r="B1298" s="3" t="s">
        <v>860</v>
      </c>
      <c r="C1298" s="3" t="s">
        <v>1002</v>
      </c>
    </row>
    <row r="1299" spans="1:3" x14ac:dyDescent="0.25">
      <c r="A1299" s="3" t="s">
        <v>466</v>
      </c>
      <c r="B1299" s="3" t="s">
        <v>860</v>
      </c>
      <c r="C1299" s="3" t="s">
        <v>1003</v>
      </c>
    </row>
    <row r="1300" spans="1:3" x14ac:dyDescent="0.25">
      <c r="A1300" s="3" t="s">
        <v>466</v>
      </c>
      <c r="B1300" s="3" t="s">
        <v>860</v>
      </c>
      <c r="C1300" s="3" t="s">
        <v>1004</v>
      </c>
    </row>
    <row r="1301" spans="1:3" x14ac:dyDescent="0.25">
      <c r="A1301" s="3" t="s">
        <v>466</v>
      </c>
      <c r="B1301" s="3" t="s">
        <v>860</v>
      </c>
      <c r="C1301" s="3" t="s">
        <v>1005</v>
      </c>
    </row>
    <row r="1302" spans="1:3" x14ac:dyDescent="0.25">
      <c r="A1302" s="3" t="s">
        <v>466</v>
      </c>
      <c r="B1302" s="3" t="s">
        <v>860</v>
      </c>
      <c r="C1302" s="3" t="s">
        <v>1006</v>
      </c>
    </row>
    <row r="1303" spans="1:3" x14ac:dyDescent="0.25">
      <c r="A1303" s="3" t="s">
        <v>466</v>
      </c>
      <c r="B1303" s="3" t="s">
        <v>860</v>
      </c>
      <c r="C1303" s="3" t="s">
        <v>1007</v>
      </c>
    </row>
    <row r="1304" spans="1:3" x14ac:dyDescent="0.25">
      <c r="A1304" s="3" t="s">
        <v>466</v>
      </c>
      <c r="B1304" s="3" t="s">
        <v>860</v>
      </c>
      <c r="C1304" s="3" t="s">
        <v>1008</v>
      </c>
    </row>
    <row r="1305" spans="1:3" x14ac:dyDescent="0.25">
      <c r="A1305" s="3" t="s">
        <v>466</v>
      </c>
      <c r="B1305" s="3" t="s">
        <v>860</v>
      </c>
      <c r="C1305" s="3" t="s">
        <v>1009</v>
      </c>
    </row>
    <row r="1306" spans="1:3" x14ac:dyDescent="0.25">
      <c r="A1306" s="3" t="s">
        <v>466</v>
      </c>
      <c r="B1306" s="3" t="s">
        <v>860</v>
      </c>
      <c r="C1306" s="3" t="s">
        <v>1010</v>
      </c>
    </row>
    <row r="1307" spans="1:3" x14ac:dyDescent="0.25">
      <c r="A1307" s="3" t="s">
        <v>466</v>
      </c>
      <c r="B1307" s="3" t="s">
        <v>860</v>
      </c>
      <c r="C1307" s="3" t="s">
        <v>1011</v>
      </c>
    </row>
    <row r="1308" spans="1:3" x14ac:dyDescent="0.25">
      <c r="A1308" s="3" t="s">
        <v>466</v>
      </c>
      <c r="B1308" s="3" t="s">
        <v>860</v>
      </c>
      <c r="C1308" s="3" t="s">
        <v>1012</v>
      </c>
    </row>
    <row r="1309" spans="1:3" x14ac:dyDescent="0.25">
      <c r="A1309" s="3" t="s">
        <v>466</v>
      </c>
      <c r="B1309" s="3" t="s">
        <v>860</v>
      </c>
      <c r="C1309" s="3" t="s">
        <v>1013</v>
      </c>
    </row>
    <row r="1310" spans="1:3" x14ac:dyDescent="0.25">
      <c r="A1310" s="3" t="s">
        <v>466</v>
      </c>
      <c r="B1310" s="3" t="s">
        <v>860</v>
      </c>
      <c r="C1310" s="3" t="s">
        <v>1015</v>
      </c>
    </row>
    <row r="1311" spans="1:3" x14ac:dyDescent="0.25">
      <c r="A1311" s="3" t="s">
        <v>466</v>
      </c>
      <c r="B1311" s="3" t="s">
        <v>860</v>
      </c>
      <c r="C1311" s="3" t="s">
        <v>1016</v>
      </c>
    </row>
    <row r="1312" spans="1:3" x14ac:dyDescent="0.25">
      <c r="A1312" s="3" t="s">
        <v>466</v>
      </c>
      <c r="B1312" s="3" t="s">
        <v>860</v>
      </c>
      <c r="C1312" s="3" t="s">
        <v>1017</v>
      </c>
    </row>
    <row r="1313" spans="1:3" x14ac:dyDescent="0.25">
      <c r="A1313" s="3" t="s">
        <v>466</v>
      </c>
      <c r="B1313" s="3" t="s">
        <v>860</v>
      </c>
      <c r="C1313" s="3" t="s">
        <v>1018</v>
      </c>
    </row>
    <row r="1314" spans="1:3" x14ac:dyDescent="0.25">
      <c r="A1314" s="3" t="s">
        <v>466</v>
      </c>
      <c r="B1314" s="3" t="s">
        <v>860</v>
      </c>
      <c r="C1314" s="3" t="s">
        <v>1019</v>
      </c>
    </row>
    <row r="1315" spans="1:3" x14ac:dyDescent="0.25">
      <c r="A1315" s="3" t="s">
        <v>466</v>
      </c>
      <c r="B1315" s="3" t="s">
        <v>860</v>
      </c>
      <c r="C1315" s="3" t="s">
        <v>1020</v>
      </c>
    </row>
    <row r="1316" spans="1:3" x14ac:dyDescent="0.25">
      <c r="A1316" s="3" t="s">
        <v>466</v>
      </c>
      <c r="B1316" s="3" t="s">
        <v>860</v>
      </c>
      <c r="C1316" s="3" t="s">
        <v>1021</v>
      </c>
    </row>
    <row r="1317" spans="1:3" x14ac:dyDescent="0.25">
      <c r="A1317" s="3" t="s">
        <v>466</v>
      </c>
      <c r="B1317" s="3" t="s">
        <v>860</v>
      </c>
      <c r="C1317" s="3" t="s">
        <v>1023</v>
      </c>
    </row>
    <row r="1318" spans="1:3" x14ac:dyDescent="0.25">
      <c r="A1318" s="3" t="s">
        <v>466</v>
      </c>
      <c r="B1318" s="3" t="s">
        <v>860</v>
      </c>
      <c r="C1318" s="3" t="s">
        <v>2642</v>
      </c>
    </row>
    <row r="1319" spans="1:3" x14ac:dyDescent="0.25">
      <c r="A1319" s="3" t="s">
        <v>466</v>
      </c>
      <c r="B1319" s="3" t="s">
        <v>860</v>
      </c>
      <c r="C1319" s="3" t="s">
        <v>1024</v>
      </c>
    </row>
    <row r="1320" spans="1:3" x14ac:dyDescent="0.25">
      <c r="A1320" s="3" t="s">
        <v>466</v>
      </c>
      <c r="B1320" s="3" t="s">
        <v>860</v>
      </c>
      <c r="C1320" s="3" t="s">
        <v>1014</v>
      </c>
    </row>
    <row r="1321" spans="1:3" x14ac:dyDescent="0.25">
      <c r="A1321" s="3" t="s">
        <v>466</v>
      </c>
      <c r="B1321" s="3" t="s">
        <v>860</v>
      </c>
      <c r="C1321" s="3" t="s">
        <v>1025</v>
      </c>
    </row>
    <row r="1322" spans="1:3" x14ac:dyDescent="0.25">
      <c r="A1322" s="3" t="s">
        <v>466</v>
      </c>
      <c r="B1322" s="3" t="s">
        <v>860</v>
      </c>
      <c r="C1322" s="3" t="s">
        <v>1026</v>
      </c>
    </row>
    <row r="1323" spans="1:3" x14ac:dyDescent="0.25">
      <c r="A1323" s="3" t="s">
        <v>466</v>
      </c>
      <c r="B1323" s="3" t="s">
        <v>860</v>
      </c>
      <c r="C1323" s="3" t="s">
        <v>1027</v>
      </c>
    </row>
    <row r="1324" spans="1:3" x14ac:dyDescent="0.25">
      <c r="A1324" s="3" t="s">
        <v>466</v>
      </c>
      <c r="B1324" s="3" t="s">
        <v>860</v>
      </c>
      <c r="C1324" s="3" t="s">
        <v>1028</v>
      </c>
    </row>
    <row r="1325" spans="1:3" x14ac:dyDescent="0.25">
      <c r="A1325" s="3" t="s">
        <v>466</v>
      </c>
      <c r="B1325" s="3" t="s">
        <v>860</v>
      </c>
      <c r="C1325" s="3" t="s">
        <v>1029</v>
      </c>
    </row>
    <row r="1326" spans="1:3" x14ac:dyDescent="0.25">
      <c r="A1326" s="3" t="s">
        <v>466</v>
      </c>
      <c r="B1326" s="3" t="s">
        <v>860</v>
      </c>
      <c r="C1326" s="3" t="s">
        <v>1030</v>
      </c>
    </row>
    <row r="1327" spans="1:3" x14ac:dyDescent="0.25">
      <c r="A1327" s="3" t="s">
        <v>466</v>
      </c>
      <c r="B1327" s="3" t="s">
        <v>860</v>
      </c>
      <c r="C1327" s="3" t="s">
        <v>1031</v>
      </c>
    </row>
    <row r="1328" spans="1:3" x14ac:dyDescent="0.25">
      <c r="A1328" s="3" t="s">
        <v>466</v>
      </c>
      <c r="B1328" s="3" t="s">
        <v>860</v>
      </c>
      <c r="C1328" s="3" t="s">
        <v>1032</v>
      </c>
    </row>
    <row r="1329" spans="1:3" x14ac:dyDescent="0.25">
      <c r="A1329" s="3" t="s">
        <v>466</v>
      </c>
      <c r="B1329" s="3" t="s">
        <v>860</v>
      </c>
      <c r="C1329" s="3" t="s">
        <v>1033</v>
      </c>
    </row>
    <row r="1330" spans="1:3" x14ac:dyDescent="0.25">
      <c r="A1330" s="3" t="s">
        <v>466</v>
      </c>
      <c r="B1330" s="3" t="s">
        <v>860</v>
      </c>
      <c r="C1330" s="3" t="s">
        <v>1034</v>
      </c>
    </row>
    <row r="1331" spans="1:3" x14ac:dyDescent="0.25">
      <c r="A1331" s="3" t="s">
        <v>466</v>
      </c>
      <c r="B1331" s="3" t="s">
        <v>860</v>
      </c>
      <c r="C1331" s="3" t="s">
        <v>1035</v>
      </c>
    </row>
    <row r="1332" spans="1:3" x14ac:dyDescent="0.25">
      <c r="A1332" s="3" t="s">
        <v>466</v>
      </c>
      <c r="B1332" s="3" t="s">
        <v>860</v>
      </c>
      <c r="C1332" s="3" t="s">
        <v>1036</v>
      </c>
    </row>
    <row r="1333" spans="1:3" x14ac:dyDescent="0.25">
      <c r="A1333" s="3" t="s">
        <v>466</v>
      </c>
      <c r="B1333" s="3" t="s">
        <v>860</v>
      </c>
      <c r="C1333" s="3" t="s">
        <v>1037</v>
      </c>
    </row>
    <row r="1334" spans="1:3" x14ac:dyDescent="0.25">
      <c r="A1334" s="3" t="s">
        <v>466</v>
      </c>
      <c r="B1334" s="3" t="s">
        <v>860</v>
      </c>
      <c r="C1334" s="3" t="s">
        <v>1038</v>
      </c>
    </row>
    <row r="1335" spans="1:3" x14ac:dyDescent="0.25">
      <c r="A1335" s="3" t="s">
        <v>466</v>
      </c>
      <c r="B1335" s="3" t="s">
        <v>860</v>
      </c>
      <c r="C1335" s="3" t="s">
        <v>1039</v>
      </c>
    </row>
    <row r="1336" spans="1:3" x14ac:dyDescent="0.25">
      <c r="A1336" s="3" t="s">
        <v>466</v>
      </c>
      <c r="B1336" s="3" t="s">
        <v>860</v>
      </c>
      <c r="C1336" s="3" t="s">
        <v>1040</v>
      </c>
    </row>
    <row r="1337" spans="1:3" x14ac:dyDescent="0.25">
      <c r="A1337" s="3" t="s">
        <v>466</v>
      </c>
      <c r="B1337" s="3" t="s">
        <v>860</v>
      </c>
      <c r="C1337" s="3" t="s">
        <v>1041</v>
      </c>
    </row>
    <row r="1338" spans="1:3" x14ac:dyDescent="0.25">
      <c r="A1338" s="3" t="s">
        <v>466</v>
      </c>
      <c r="B1338" s="3" t="s">
        <v>860</v>
      </c>
      <c r="C1338" s="3" t="s">
        <v>1042</v>
      </c>
    </row>
    <row r="1339" spans="1:3" x14ac:dyDescent="0.25">
      <c r="A1339" s="3" t="s">
        <v>466</v>
      </c>
      <c r="B1339" s="3" t="s">
        <v>860</v>
      </c>
      <c r="C1339" s="3" t="s">
        <v>1043</v>
      </c>
    </row>
    <row r="1340" spans="1:3" x14ac:dyDescent="0.25">
      <c r="A1340" s="3" t="s">
        <v>466</v>
      </c>
      <c r="B1340" s="3" t="s">
        <v>860</v>
      </c>
      <c r="C1340" s="3" t="s">
        <v>1044</v>
      </c>
    </row>
    <row r="1341" spans="1:3" x14ac:dyDescent="0.25">
      <c r="A1341" s="3" t="s">
        <v>466</v>
      </c>
      <c r="B1341" s="3" t="s">
        <v>860</v>
      </c>
      <c r="C1341" s="3" t="s">
        <v>1045</v>
      </c>
    </row>
    <row r="1342" spans="1:3" x14ac:dyDescent="0.25">
      <c r="A1342" s="3" t="s">
        <v>466</v>
      </c>
      <c r="B1342" s="3" t="s">
        <v>860</v>
      </c>
      <c r="C1342" s="3" t="s">
        <v>1046</v>
      </c>
    </row>
    <row r="1343" spans="1:3" x14ac:dyDescent="0.25">
      <c r="A1343" s="3" t="s">
        <v>466</v>
      </c>
      <c r="B1343" s="3" t="s">
        <v>860</v>
      </c>
      <c r="C1343" s="3" t="s">
        <v>1047</v>
      </c>
    </row>
    <row r="1344" spans="1:3" x14ac:dyDescent="0.25">
      <c r="A1344" s="3" t="s">
        <v>466</v>
      </c>
      <c r="B1344" s="3" t="s">
        <v>860</v>
      </c>
      <c r="C1344" s="3" t="s">
        <v>1048</v>
      </c>
    </row>
    <row r="1345" spans="1:3" x14ac:dyDescent="0.25">
      <c r="A1345" s="3" t="s">
        <v>466</v>
      </c>
      <c r="B1345" s="3" t="s">
        <v>860</v>
      </c>
      <c r="C1345" s="3" t="s">
        <v>1049</v>
      </c>
    </row>
    <row r="1346" spans="1:3" x14ac:dyDescent="0.25">
      <c r="A1346" s="3" t="s">
        <v>466</v>
      </c>
      <c r="B1346" s="3" t="s">
        <v>860</v>
      </c>
      <c r="C1346" s="3" t="s">
        <v>1050</v>
      </c>
    </row>
    <row r="1347" spans="1:3" x14ac:dyDescent="0.25">
      <c r="A1347" s="3" t="s">
        <v>466</v>
      </c>
      <c r="B1347" s="3" t="s">
        <v>860</v>
      </c>
      <c r="C1347" s="3" t="s">
        <v>1051</v>
      </c>
    </row>
    <row r="1348" spans="1:3" x14ac:dyDescent="0.25">
      <c r="A1348" s="3" t="s">
        <v>466</v>
      </c>
      <c r="B1348" s="3" t="s">
        <v>860</v>
      </c>
      <c r="C1348" s="3" t="s">
        <v>1052</v>
      </c>
    </row>
    <row r="1349" spans="1:3" x14ac:dyDescent="0.25">
      <c r="A1349" s="3" t="s">
        <v>466</v>
      </c>
      <c r="B1349" s="3" t="s">
        <v>860</v>
      </c>
      <c r="C1349" s="3" t="s">
        <v>1053</v>
      </c>
    </row>
    <row r="1350" spans="1:3" x14ac:dyDescent="0.25">
      <c r="A1350" s="3" t="s">
        <v>466</v>
      </c>
      <c r="B1350" s="3" t="s">
        <v>860</v>
      </c>
      <c r="C1350" s="3" t="s">
        <v>1054</v>
      </c>
    </row>
    <row r="1351" spans="1:3" x14ac:dyDescent="0.25">
      <c r="A1351" s="3" t="s">
        <v>466</v>
      </c>
      <c r="B1351" s="3" t="s">
        <v>860</v>
      </c>
      <c r="C1351" s="3" t="s">
        <v>1055</v>
      </c>
    </row>
    <row r="1352" spans="1:3" x14ac:dyDescent="0.25">
      <c r="A1352" s="3" t="s">
        <v>466</v>
      </c>
      <c r="B1352" s="3" t="s">
        <v>860</v>
      </c>
      <c r="C1352" s="3" t="s">
        <v>1056</v>
      </c>
    </row>
    <row r="1353" spans="1:3" x14ac:dyDescent="0.25">
      <c r="A1353" s="3" t="s">
        <v>466</v>
      </c>
      <c r="B1353" s="3" t="s">
        <v>860</v>
      </c>
      <c r="C1353" s="3" t="s">
        <v>1057</v>
      </c>
    </row>
    <row r="1354" spans="1:3" x14ac:dyDescent="0.25">
      <c r="A1354" s="3" t="s">
        <v>466</v>
      </c>
      <c r="B1354" s="3" t="s">
        <v>860</v>
      </c>
      <c r="C1354" s="3" t="s">
        <v>1058</v>
      </c>
    </row>
    <row r="1355" spans="1:3" x14ac:dyDescent="0.25">
      <c r="A1355" s="3" t="s">
        <v>466</v>
      </c>
      <c r="B1355" s="3" t="s">
        <v>860</v>
      </c>
      <c r="C1355" s="3" t="s">
        <v>857</v>
      </c>
    </row>
    <row r="1356" spans="1:3" x14ac:dyDescent="0.25">
      <c r="A1356" s="3" t="s">
        <v>466</v>
      </c>
      <c r="B1356" s="3" t="s">
        <v>860</v>
      </c>
      <c r="C1356" s="3" t="s">
        <v>1059</v>
      </c>
    </row>
    <row r="1357" spans="1:3" x14ac:dyDescent="0.25">
      <c r="A1357" s="3" t="s">
        <v>466</v>
      </c>
      <c r="B1357" s="3" t="s">
        <v>860</v>
      </c>
      <c r="C1357" s="3" t="s">
        <v>1060</v>
      </c>
    </row>
    <row r="1358" spans="1:3" x14ac:dyDescent="0.25">
      <c r="A1358" s="3" t="s">
        <v>466</v>
      </c>
      <c r="B1358" s="3" t="s">
        <v>860</v>
      </c>
      <c r="C1358" s="3" t="s">
        <v>1061</v>
      </c>
    </row>
    <row r="1359" spans="1:3" x14ac:dyDescent="0.25">
      <c r="A1359" s="3" t="s">
        <v>466</v>
      </c>
      <c r="B1359" s="3" t="s">
        <v>860</v>
      </c>
      <c r="C1359" s="3" t="s">
        <v>1062</v>
      </c>
    </row>
    <row r="1360" spans="1:3" x14ac:dyDescent="0.25">
      <c r="A1360" s="3" t="s">
        <v>466</v>
      </c>
      <c r="B1360" s="3" t="s">
        <v>860</v>
      </c>
      <c r="C1360" s="3" t="s">
        <v>1063</v>
      </c>
    </row>
    <row r="1361" spans="1:3" x14ac:dyDescent="0.25">
      <c r="A1361" s="3" t="s">
        <v>466</v>
      </c>
      <c r="B1361" s="3" t="s">
        <v>860</v>
      </c>
      <c r="C1361" s="3" t="s">
        <v>2733</v>
      </c>
    </row>
    <row r="1362" spans="1:3" x14ac:dyDescent="0.25">
      <c r="A1362" s="3" t="s">
        <v>466</v>
      </c>
      <c r="B1362" s="3" t="s">
        <v>860</v>
      </c>
      <c r="C1362" s="3" t="s">
        <v>1064</v>
      </c>
    </row>
    <row r="1363" spans="1:3" x14ac:dyDescent="0.25">
      <c r="A1363" s="3" t="s">
        <v>466</v>
      </c>
      <c r="B1363" s="3" t="s">
        <v>860</v>
      </c>
      <c r="C1363" s="3" t="s">
        <v>1065</v>
      </c>
    </row>
    <row r="1364" spans="1:3" x14ac:dyDescent="0.25">
      <c r="A1364" s="3" t="s">
        <v>466</v>
      </c>
      <c r="B1364" s="3" t="s">
        <v>860</v>
      </c>
      <c r="C1364" s="3" t="s">
        <v>1066</v>
      </c>
    </row>
    <row r="1365" spans="1:3" x14ac:dyDescent="0.25">
      <c r="A1365" s="3" t="s">
        <v>466</v>
      </c>
      <c r="B1365" s="3" t="s">
        <v>860</v>
      </c>
      <c r="C1365" s="3" t="s">
        <v>1067</v>
      </c>
    </row>
    <row r="1366" spans="1:3" x14ac:dyDescent="0.25">
      <c r="A1366" s="3" t="s">
        <v>466</v>
      </c>
      <c r="B1366" s="3" t="s">
        <v>860</v>
      </c>
      <c r="C1366" s="3" t="s">
        <v>1068</v>
      </c>
    </row>
    <row r="1367" spans="1:3" x14ac:dyDescent="0.25">
      <c r="A1367" s="3" t="s">
        <v>466</v>
      </c>
      <c r="B1367" s="3" t="s">
        <v>860</v>
      </c>
      <c r="C1367" s="3" t="s">
        <v>1069</v>
      </c>
    </row>
    <row r="1368" spans="1:3" x14ac:dyDescent="0.25">
      <c r="A1368" s="3" t="s">
        <v>466</v>
      </c>
      <c r="B1368" s="3" t="s">
        <v>860</v>
      </c>
      <c r="C1368" s="3" t="s">
        <v>1070</v>
      </c>
    </row>
    <row r="1369" spans="1:3" x14ac:dyDescent="0.25">
      <c r="A1369" s="3" t="s">
        <v>466</v>
      </c>
      <c r="B1369" s="3" t="s">
        <v>860</v>
      </c>
      <c r="C1369" s="3" t="s">
        <v>1071</v>
      </c>
    </row>
    <row r="1370" spans="1:3" x14ac:dyDescent="0.25">
      <c r="A1370" s="3" t="s">
        <v>466</v>
      </c>
      <c r="B1370" s="3" t="s">
        <v>1072</v>
      </c>
      <c r="C1370" s="3" t="s">
        <v>1073</v>
      </c>
    </row>
    <row r="1371" spans="1:3" x14ac:dyDescent="0.25">
      <c r="A1371" s="3" t="s">
        <v>466</v>
      </c>
      <c r="B1371" s="3" t="s">
        <v>1072</v>
      </c>
      <c r="C1371" s="3" t="s">
        <v>2734</v>
      </c>
    </row>
    <row r="1372" spans="1:3" x14ac:dyDescent="0.25">
      <c r="A1372" s="3" t="s">
        <v>466</v>
      </c>
      <c r="B1372" s="3" t="s">
        <v>1072</v>
      </c>
      <c r="C1372" s="3" t="s">
        <v>1074</v>
      </c>
    </row>
    <row r="1373" spans="1:3" x14ac:dyDescent="0.25">
      <c r="A1373" s="3" t="s">
        <v>466</v>
      </c>
      <c r="B1373" s="3" t="s">
        <v>1072</v>
      </c>
      <c r="C1373" s="3" t="s">
        <v>1075</v>
      </c>
    </row>
    <row r="1374" spans="1:3" x14ac:dyDescent="0.25">
      <c r="A1374" s="3" t="s">
        <v>466</v>
      </c>
      <c r="B1374" s="3" t="s">
        <v>1072</v>
      </c>
      <c r="C1374" s="3" t="s">
        <v>1076</v>
      </c>
    </row>
    <row r="1375" spans="1:3" x14ac:dyDescent="0.25">
      <c r="A1375" s="3" t="s">
        <v>466</v>
      </c>
      <c r="B1375" s="3" t="s">
        <v>1072</v>
      </c>
      <c r="C1375" s="3" t="s">
        <v>2735</v>
      </c>
    </row>
    <row r="1376" spans="1:3" x14ac:dyDescent="0.25">
      <c r="A1376" s="3" t="s">
        <v>466</v>
      </c>
      <c r="B1376" s="3" t="s">
        <v>1072</v>
      </c>
      <c r="C1376" s="3" t="s">
        <v>1077</v>
      </c>
    </row>
    <row r="1377" spans="1:3" x14ac:dyDescent="0.25">
      <c r="A1377" s="3" t="s">
        <v>466</v>
      </c>
      <c r="B1377" s="3" t="s">
        <v>1072</v>
      </c>
      <c r="C1377" s="3" t="s">
        <v>472</v>
      </c>
    </row>
    <row r="1378" spans="1:3" x14ac:dyDescent="0.25">
      <c r="A1378" s="3" t="s">
        <v>466</v>
      </c>
      <c r="B1378" s="3" t="s">
        <v>1072</v>
      </c>
      <c r="C1378" s="3" t="s">
        <v>1078</v>
      </c>
    </row>
    <row r="1379" spans="1:3" x14ac:dyDescent="0.25">
      <c r="A1379" s="3" t="s">
        <v>466</v>
      </c>
      <c r="B1379" s="3" t="s">
        <v>1072</v>
      </c>
      <c r="C1379" s="3" t="s">
        <v>1079</v>
      </c>
    </row>
    <row r="1380" spans="1:3" x14ac:dyDescent="0.25">
      <c r="A1380" s="3" t="s">
        <v>466</v>
      </c>
      <c r="B1380" s="3" t="s">
        <v>1072</v>
      </c>
      <c r="C1380" s="3" t="s">
        <v>1081</v>
      </c>
    </row>
    <row r="1381" spans="1:3" x14ac:dyDescent="0.25">
      <c r="A1381" s="3" t="s">
        <v>466</v>
      </c>
      <c r="B1381" s="3" t="s">
        <v>1072</v>
      </c>
      <c r="C1381" s="3" t="s">
        <v>1082</v>
      </c>
    </row>
    <row r="1382" spans="1:3" x14ac:dyDescent="0.25">
      <c r="A1382" s="3" t="s">
        <v>466</v>
      </c>
      <c r="B1382" s="3" t="s">
        <v>1072</v>
      </c>
      <c r="C1382" s="3" t="s">
        <v>1083</v>
      </c>
    </row>
    <row r="1383" spans="1:3" x14ac:dyDescent="0.25">
      <c r="A1383" s="3" t="s">
        <v>466</v>
      </c>
      <c r="B1383" s="3" t="s">
        <v>1072</v>
      </c>
      <c r="C1383" s="3" t="s">
        <v>876</v>
      </c>
    </row>
    <row r="1384" spans="1:3" x14ac:dyDescent="0.25">
      <c r="A1384" s="3" t="s">
        <v>466</v>
      </c>
      <c r="B1384" s="3" t="s">
        <v>1072</v>
      </c>
      <c r="C1384" s="3" t="s">
        <v>1084</v>
      </c>
    </row>
    <row r="1385" spans="1:3" x14ac:dyDescent="0.25">
      <c r="A1385" s="3" t="s">
        <v>466</v>
      </c>
      <c r="B1385" s="3" t="s">
        <v>1072</v>
      </c>
      <c r="C1385" s="3" t="s">
        <v>1085</v>
      </c>
    </row>
    <row r="1386" spans="1:3" x14ac:dyDescent="0.25">
      <c r="A1386" s="3" t="s">
        <v>466</v>
      </c>
      <c r="B1386" s="3" t="s">
        <v>1072</v>
      </c>
      <c r="C1386" s="3" t="s">
        <v>1086</v>
      </c>
    </row>
    <row r="1387" spans="1:3" x14ac:dyDescent="0.25">
      <c r="A1387" s="3" t="s">
        <v>466</v>
      </c>
      <c r="B1387" s="3" t="s">
        <v>1072</v>
      </c>
      <c r="C1387" s="3" t="s">
        <v>1087</v>
      </c>
    </row>
    <row r="1388" spans="1:3" x14ac:dyDescent="0.25">
      <c r="A1388" s="3" t="s">
        <v>466</v>
      </c>
      <c r="B1388" s="3" t="s">
        <v>1072</v>
      </c>
      <c r="C1388" s="3" t="s">
        <v>1088</v>
      </c>
    </row>
    <row r="1389" spans="1:3" x14ac:dyDescent="0.25">
      <c r="A1389" s="3" t="s">
        <v>466</v>
      </c>
      <c r="B1389" s="3" t="s">
        <v>1072</v>
      </c>
      <c r="C1389" s="3" t="s">
        <v>1089</v>
      </c>
    </row>
    <row r="1390" spans="1:3" x14ac:dyDescent="0.25">
      <c r="A1390" s="3" t="s">
        <v>466</v>
      </c>
      <c r="B1390" s="3" t="s">
        <v>1072</v>
      </c>
      <c r="C1390" s="3" t="s">
        <v>1090</v>
      </c>
    </row>
    <row r="1391" spans="1:3" x14ac:dyDescent="0.25">
      <c r="A1391" s="3" t="s">
        <v>466</v>
      </c>
      <c r="B1391" s="3" t="s">
        <v>1072</v>
      </c>
      <c r="C1391" s="3" t="s">
        <v>1091</v>
      </c>
    </row>
    <row r="1392" spans="1:3" x14ac:dyDescent="0.25">
      <c r="A1392" s="3" t="s">
        <v>466</v>
      </c>
      <c r="B1392" s="3" t="s">
        <v>1072</v>
      </c>
      <c r="C1392" s="3" t="s">
        <v>1092</v>
      </c>
    </row>
    <row r="1393" spans="1:3" x14ac:dyDescent="0.25">
      <c r="A1393" s="3" t="s">
        <v>466</v>
      </c>
      <c r="B1393" s="3" t="s">
        <v>1072</v>
      </c>
      <c r="C1393" s="3" t="s">
        <v>1093</v>
      </c>
    </row>
    <row r="1394" spans="1:3" x14ac:dyDescent="0.25">
      <c r="A1394" s="3" t="s">
        <v>466</v>
      </c>
      <c r="B1394" s="3" t="s">
        <v>1072</v>
      </c>
      <c r="C1394" s="3" t="s">
        <v>1094</v>
      </c>
    </row>
    <row r="1395" spans="1:3" x14ac:dyDescent="0.25">
      <c r="A1395" s="3" t="s">
        <v>466</v>
      </c>
      <c r="B1395" s="3" t="s">
        <v>1072</v>
      </c>
      <c r="C1395" s="3" t="s">
        <v>1095</v>
      </c>
    </row>
    <row r="1396" spans="1:3" x14ac:dyDescent="0.25">
      <c r="A1396" s="3" t="s">
        <v>466</v>
      </c>
      <c r="B1396" s="3" t="s">
        <v>1072</v>
      </c>
      <c r="C1396" s="3" t="s">
        <v>1096</v>
      </c>
    </row>
    <row r="1397" spans="1:3" x14ac:dyDescent="0.25">
      <c r="A1397" s="3" t="s">
        <v>466</v>
      </c>
      <c r="B1397" s="3" t="s">
        <v>1072</v>
      </c>
      <c r="C1397" s="3" t="s">
        <v>1097</v>
      </c>
    </row>
    <row r="1398" spans="1:3" x14ac:dyDescent="0.25">
      <c r="A1398" s="3" t="s">
        <v>466</v>
      </c>
      <c r="B1398" s="3" t="s">
        <v>1072</v>
      </c>
      <c r="C1398" s="3" t="s">
        <v>1098</v>
      </c>
    </row>
    <row r="1399" spans="1:3" x14ac:dyDescent="0.25">
      <c r="A1399" s="3" t="s">
        <v>466</v>
      </c>
      <c r="B1399" s="3" t="s">
        <v>1072</v>
      </c>
      <c r="C1399" s="3" t="s">
        <v>1099</v>
      </c>
    </row>
    <row r="1400" spans="1:3" x14ac:dyDescent="0.25">
      <c r="A1400" s="3" t="s">
        <v>466</v>
      </c>
      <c r="B1400" s="3" t="s">
        <v>1072</v>
      </c>
      <c r="C1400" s="3" t="s">
        <v>1100</v>
      </c>
    </row>
    <row r="1401" spans="1:3" x14ac:dyDescent="0.25">
      <c r="A1401" s="3" t="s">
        <v>466</v>
      </c>
      <c r="B1401" s="3" t="s">
        <v>1072</v>
      </c>
      <c r="C1401" s="3" t="s">
        <v>1101</v>
      </c>
    </row>
    <row r="1402" spans="1:3" x14ac:dyDescent="0.25">
      <c r="A1402" s="3" t="s">
        <v>466</v>
      </c>
      <c r="B1402" s="3" t="s">
        <v>1072</v>
      </c>
      <c r="C1402" s="3" t="s">
        <v>1102</v>
      </c>
    </row>
    <row r="1403" spans="1:3" x14ac:dyDescent="0.25">
      <c r="A1403" s="3" t="s">
        <v>466</v>
      </c>
      <c r="B1403" s="3" t="s">
        <v>1072</v>
      </c>
      <c r="C1403" s="3" t="s">
        <v>2736</v>
      </c>
    </row>
    <row r="1404" spans="1:3" x14ac:dyDescent="0.25">
      <c r="A1404" s="3" t="s">
        <v>466</v>
      </c>
      <c r="B1404" s="3" t="s">
        <v>1072</v>
      </c>
      <c r="C1404" s="3" t="s">
        <v>1103</v>
      </c>
    </row>
    <row r="1405" spans="1:3" x14ac:dyDescent="0.25">
      <c r="A1405" s="3" t="s">
        <v>466</v>
      </c>
      <c r="B1405" s="3" t="s">
        <v>1072</v>
      </c>
      <c r="C1405" s="3" t="s">
        <v>1104</v>
      </c>
    </row>
    <row r="1406" spans="1:3" x14ac:dyDescent="0.25">
      <c r="A1406" s="3" t="s">
        <v>466</v>
      </c>
      <c r="B1406" s="3" t="s">
        <v>1072</v>
      </c>
      <c r="C1406" s="3" t="s">
        <v>1105</v>
      </c>
    </row>
    <row r="1407" spans="1:3" x14ac:dyDescent="0.25">
      <c r="A1407" s="3" t="s">
        <v>466</v>
      </c>
      <c r="B1407" s="3" t="s">
        <v>1072</v>
      </c>
      <c r="C1407" s="3" t="s">
        <v>1106</v>
      </c>
    </row>
    <row r="1408" spans="1:3" x14ac:dyDescent="0.25">
      <c r="A1408" s="3" t="s">
        <v>466</v>
      </c>
      <c r="B1408" s="3" t="s">
        <v>1072</v>
      </c>
      <c r="C1408" s="3" t="s">
        <v>1107</v>
      </c>
    </row>
    <row r="1409" spans="1:3" x14ac:dyDescent="0.25">
      <c r="A1409" s="3" t="s">
        <v>466</v>
      </c>
      <c r="B1409" s="3" t="s">
        <v>1072</v>
      </c>
      <c r="C1409" s="3" t="s">
        <v>1108</v>
      </c>
    </row>
    <row r="1410" spans="1:3" x14ac:dyDescent="0.25">
      <c r="A1410" s="3" t="s">
        <v>466</v>
      </c>
      <c r="B1410" s="3" t="s">
        <v>1072</v>
      </c>
      <c r="C1410" s="3" t="s">
        <v>1109</v>
      </c>
    </row>
    <row r="1411" spans="1:3" x14ac:dyDescent="0.25">
      <c r="A1411" s="3" t="s">
        <v>466</v>
      </c>
      <c r="B1411" s="3" t="s">
        <v>1072</v>
      </c>
      <c r="C1411" s="3" t="s">
        <v>1110</v>
      </c>
    </row>
    <row r="1412" spans="1:3" x14ac:dyDescent="0.25">
      <c r="A1412" s="3" t="s">
        <v>466</v>
      </c>
      <c r="B1412" s="3" t="s">
        <v>1072</v>
      </c>
      <c r="C1412" s="3" t="s">
        <v>1111</v>
      </c>
    </row>
    <row r="1413" spans="1:3" x14ac:dyDescent="0.25">
      <c r="A1413" s="3" t="s">
        <v>466</v>
      </c>
      <c r="B1413" s="3" t="s">
        <v>1072</v>
      </c>
      <c r="C1413" s="3" t="s">
        <v>1112</v>
      </c>
    </row>
    <row r="1414" spans="1:3" x14ac:dyDescent="0.25">
      <c r="A1414" s="3" t="s">
        <v>466</v>
      </c>
      <c r="B1414" s="3" t="s">
        <v>1072</v>
      </c>
      <c r="C1414" s="3" t="s">
        <v>1113</v>
      </c>
    </row>
    <row r="1415" spans="1:3" x14ac:dyDescent="0.25">
      <c r="A1415" s="3" t="s">
        <v>466</v>
      </c>
      <c r="B1415" s="3" t="s">
        <v>1072</v>
      </c>
      <c r="C1415" s="3" t="s">
        <v>1114</v>
      </c>
    </row>
    <row r="1416" spans="1:3" x14ac:dyDescent="0.25">
      <c r="A1416" s="3" t="s">
        <v>466</v>
      </c>
      <c r="B1416" s="3" t="s">
        <v>1072</v>
      </c>
      <c r="C1416" s="3" t="s">
        <v>1115</v>
      </c>
    </row>
    <row r="1417" spans="1:3" x14ac:dyDescent="0.25">
      <c r="A1417" s="3" t="s">
        <v>466</v>
      </c>
      <c r="B1417" s="3" t="s">
        <v>1072</v>
      </c>
      <c r="C1417" s="3" t="s">
        <v>1116</v>
      </c>
    </row>
    <row r="1418" spans="1:3" x14ac:dyDescent="0.25">
      <c r="A1418" s="3" t="s">
        <v>466</v>
      </c>
      <c r="B1418" s="3" t="s">
        <v>1072</v>
      </c>
      <c r="C1418" s="3" t="s">
        <v>1117</v>
      </c>
    </row>
    <row r="1419" spans="1:3" x14ac:dyDescent="0.25">
      <c r="A1419" s="3" t="s">
        <v>466</v>
      </c>
      <c r="B1419" s="3" t="s">
        <v>1072</v>
      </c>
      <c r="C1419" s="3" t="s">
        <v>1118</v>
      </c>
    </row>
    <row r="1420" spans="1:3" x14ac:dyDescent="0.25">
      <c r="A1420" s="3" t="s">
        <v>466</v>
      </c>
      <c r="B1420" s="3" t="s">
        <v>1072</v>
      </c>
      <c r="C1420" s="3" t="s">
        <v>1119</v>
      </c>
    </row>
    <row r="1421" spans="1:3" x14ac:dyDescent="0.25">
      <c r="A1421" s="3" t="s">
        <v>466</v>
      </c>
      <c r="B1421" s="3" t="s">
        <v>1072</v>
      </c>
      <c r="C1421" s="3" t="s">
        <v>1120</v>
      </c>
    </row>
    <row r="1422" spans="1:3" x14ac:dyDescent="0.25">
      <c r="A1422" s="3" t="s">
        <v>466</v>
      </c>
      <c r="B1422" s="3" t="s">
        <v>1072</v>
      </c>
      <c r="C1422" s="3" t="s">
        <v>1121</v>
      </c>
    </row>
    <row r="1423" spans="1:3" x14ac:dyDescent="0.25">
      <c r="A1423" s="3" t="s">
        <v>466</v>
      </c>
      <c r="B1423" s="3" t="s">
        <v>1072</v>
      </c>
      <c r="C1423" s="3" t="s">
        <v>1122</v>
      </c>
    </row>
    <row r="1424" spans="1:3" x14ac:dyDescent="0.25">
      <c r="A1424" s="3" t="s">
        <v>466</v>
      </c>
      <c r="B1424" s="3" t="s">
        <v>1072</v>
      </c>
      <c r="C1424" s="3" t="s">
        <v>1123</v>
      </c>
    </row>
    <row r="1425" spans="1:3" x14ac:dyDescent="0.25">
      <c r="A1425" s="3" t="s">
        <v>466</v>
      </c>
      <c r="B1425" s="3" t="s">
        <v>1072</v>
      </c>
      <c r="C1425" s="3" t="s">
        <v>1124</v>
      </c>
    </row>
    <row r="1426" spans="1:3" x14ac:dyDescent="0.25">
      <c r="A1426" s="3" t="s">
        <v>466</v>
      </c>
      <c r="B1426" s="3" t="s">
        <v>1072</v>
      </c>
      <c r="C1426" s="3" t="s">
        <v>1125</v>
      </c>
    </row>
    <row r="1427" spans="1:3" x14ac:dyDescent="0.25">
      <c r="A1427" s="3" t="s">
        <v>466</v>
      </c>
      <c r="B1427" s="3" t="s">
        <v>1072</v>
      </c>
      <c r="C1427" s="3" t="s">
        <v>1126</v>
      </c>
    </row>
    <row r="1428" spans="1:3" x14ac:dyDescent="0.25">
      <c r="A1428" s="3" t="s">
        <v>466</v>
      </c>
      <c r="B1428" s="3" t="s">
        <v>1072</v>
      </c>
      <c r="C1428" s="3" t="s">
        <v>1127</v>
      </c>
    </row>
    <row r="1429" spans="1:3" x14ac:dyDescent="0.25">
      <c r="A1429" s="3" t="s">
        <v>466</v>
      </c>
      <c r="B1429" s="3" t="s">
        <v>1072</v>
      </c>
      <c r="C1429" s="3" t="s">
        <v>1128</v>
      </c>
    </row>
    <row r="1430" spans="1:3" x14ac:dyDescent="0.25">
      <c r="A1430" s="3" t="s">
        <v>466</v>
      </c>
      <c r="B1430" s="3" t="s">
        <v>1072</v>
      </c>
      <c r="C1430" s="3" t="s">
        <v>1129</v>
      </c>
    </row>
    <row r="1431" spans="1:3" x14ac:dyDescent="0.25">
      <c r="A1431" s="3" t="s">
        <v>466</v>
      </c>
      <c r="B1431" s="3" t="s">
        <v>1072</v>
      </c>
      <c r="C1431" s="3" t="s">
        <v>1130</v>
      </c>
    </row>
    <row r="1432" spans="1:3" x14ac:dyDescent="0.25">
      <c r="A1432" s="3" t="s">
        <v>466</v>
      </c>
      <c r="B1432" s="3" t="s">
        <v>1072</v>
      </c>
      <c r="C1432" s="3" t="s">
        <v>1080</v>
      </c>
    </row>
    <row r="1433" spans="1:3" x14ac:dyDescent="0.25">
      <c r="A1433" s="3" t="s">
        <v>466</v>
      </c>
      <c r="B1433" s="3" t="s">
        <v>1072</v>
      </c>
      <c r="C1433" s="3" t="s">
        <v>1131</v>
      </c>
    </row>
    <row r="1434" spans="1:3" x14ac:dyDescent="0.25">
      <c r="A1434" s="3" t="s">
        <v>466</v>
      </c>
      <c r="B1434" s="3" t="s">
        <v>1072</v>
      </c>
      <c r="C1434" s="3" t="s">
        <v>1132</v>
      </c>
    </row>
    <row r="1435" spans="1:3" x14ac:dyDescent="0.25">
      <c r="A1435" s="3" t="s">
        <v>466</v>
      </c>
      <c r="B1435" s="3" t="s">
        <v>1072</v>
      </c>
      <c r="C1435" s="3" t="s">
        <v>1133</v>
      </c>
    </row>
    <row r="1436" spans="1:3" x14ac:dyDescent="0.25">
      <c r="A1436" s="3" t="s">
        <v>466</v>
      </c>
      <c r="B1436" s="3" t="s">
        <v>1072</v>
      </c>
      <c r="C1436" s="3" t="s">
        <v>1134</v>
      </c>
    </row>
    <row r="1437" spans="1:3" x14ac:dyDescent="0.25">
      <c r="A1437" s="3" t="s">
        <v>466</v>
      </c>
      <c r="B1437" s="3" t="s">
        <v>1072</v>
      </c>
      <c r="C1437" s="3" t="s">
        <v>1135</v>
      </c>
    </row>
    <row r="1438" spans="1:3" x14ac:dyDescent="0.25">
      <c r="A1438" s="3" t="s">
        <v>466</v>
      </c>
      <c r="B1438" s="3" t="s">
        <v>1072</v>
      </c>
      <c r="C1438" s="3" t="s">
        <v>1136</v>
      </c>
    </row>
    <row r="1439" spans="1:3" x14ac:dyDescent="0.25">
      <c r="A1439" s="3" t="s">
        <v>466</v>
      </c>
      <c r="B1439" s="3" t="s">
        <v>1072</v>
      </c>
      <c r="C1439" s="3" t="s">
        <v>1137</v>
      </c>
    </row>
    <row r="1440" spans="1:3" x14ac:dyDescent="0.25">
      <c r="A1440" s="3" t="s">
        <v>466</v>
      </c>
      <c r="B1440" s="3" t="s">
        <v>1072</v>
      </c>
      <c r="C1440" s="3" t="s">
        <v>1138</v>
      </c>
    </row>
    <row r="1441" spans="1:3" x14ac:dyDescent="0.25">
      <c r="A1441" s="3" t="s">
        <v>466</v>
      </c>
      <c r="B1441" s="3" t="s">
        <v>1072</v>
      </c>
      <c r="C1441" s="3" t="s">
        <v>1139</v>
      </c>
    </row>
    <row r="1442" spans="1:3" x14ac:dyDescent="0.25">
      <c r="A1442" s="3" t="s">
        <v>466</v>
      </c>
      <c r="B1442" s="3" t="s">
        <v>1072</v>
      </c>
      <c r="C1442" s="3" t="s">
        <v>1140</v>
      </c>
    </row>
    <row r="1443" spans="1:3" x14ac:dyDescent="0.25">
      <c r="A1443" s="3" t="s">
        <v>466</v>
      </c>
      <c r="B1443" s="3" t="s">
        <v>1072</v>
      </c>
      <c r="C1443" s="3" t="s">
        <v>1141</v>
      </c>
    </row>
    <row r="1444" spans="1:3" x14ac:dyDescent="0.25">
      <c r="A1444" s="3" t="s">
        <v>466</v>
      </c>
      <c r="B1444" s="3" t="s">
        <v>1072</v>
      </c>
      <c r="C1444" s="3" t="s">
        <v>1142</v>
      </c>
    </row>
    <row r="1445" spans="1:3" x14ac:dyDescent="0.25">
      <c r="A1445" s="3" t="s">
        <v>466</v>
      </c>
      <c r="B1445" s="3" t="s">
        <v>1072</v>
      </c>
      <c r="C1445" s="3" t="s">
        <v>1143</v>
      </c>
    </row>
    <row r="1446" spans="1:3" x14ac:dyDescent="0.25">
      <c r="A1446" s="3" t="s">
        <v>466</v>
      </c>
      <c r="B1446" s="3" t="s">
        <v>1072</v>
      </c>
      <c r="C1446" s="3" t="s">
        <v>1144</v>
      </c>
    </row>
    <row r="1447" spans="1:3" x14ac:dyDescent="0.25">
      <c r="A1447" s="3" t="s">
        <v>466</v>
      </c>
      <c r="B1447" s="3" t="s">
        <v>1072</v>
      </c>
      <c r="C1447" s="3" t="s">
        <v>1145</v>
      </c>
    </row>
    <row r="1448" spans="1:3" x14ac:dyDescent="0.25">
      <c r="A1448" s="3" t="s">
        <v>466</v>
      </c>
      <c r="B1448" s="3" t="s">
        <v>1072</v>
      </c>
      <c r="C1448" s="3" t="s">
        <v>1146</v>
      </c>
    </row>
    <row r="1449" spans="1:3" x14ac:dyDescent="0.25">
      <c r="A1449" s="3" t="s">
        <v>466</v>
      </c>
      <c r="B1449" s="3" t="s">
        <v>1072</v>
      </c>
      <c r="C1449" s="3" t="s">
        <v>1147</v>
      </c>
    </row>
    <row r="1450" spans="1:3" x14ac:dyDescent="0.25">
      <c r="A1450" s="3" t="s">
        <v>466</v>
      </c>
      <c r="B1450" s="3" t="s">
        <v>1072</v>
      </c>
      <c r="C1450" s="3" t="s">
        <v>1148</v>
      </c>
    </row>
    <row r="1451" spans="1:3" x14ac:dyDescent="0.25">
      <c r="A1451" s="3" t="s">
        <v>466</v>
      </c>
      <c r="B1451" s="3" t="s">
        <v>1072</v>
      </c>
      <c r="C1451" s="3" t="s">
        <v>1149</v>
      </c>
    </row>
    <row r="1452" spans="1:3" x14ac:dyDescent="0.25">
      <c r="A1452" s="3" t="s">
        <v>466</v>
      </c>
      <c r="B1452" s="3" t="s">
        <v>1072</v>
      </c>
      <c r="C1452" s="3" t="s">
        <v>1150</v>
      </c>
    </row>
    <row r="1453" spans="1:3" x14ac:dyDescent="0.25">
      <c r="A1453" s="3" t="s">
        <v>466</v>
      </c>
      <c r="B1453" s="3" t="s">
        <v>1072</v>
      </c>
      <c r="C1453" s="3" t="s">
        <v>1151</v>
      </c>
    </row>
    <row r="1454" spans="1:3" x14ac:dyDescent="0.25">
      <c r="A1454" s="3" t="s">
        <v>466</v>
      </c>
      <c r="B1454" s="3" t="s">
        <v>1072</v>
      </c>
      <c r="C1454" s="3" t="s">
        <v>1152</v>
      </c>
    </row>
    <row r="1455" spans="1:3" x14ac:dyDescent="0.25">
      <c r="A1455" s="3" t="s">
        <v>466</v>
      </c>
      <c r="B1455" s="3" t="s">
        <v>1072</v>
      </c>
      <c r="C1455" s="3" t="s">
        <v>1153</v>
      </c>
    </row>
    <row r="1456" spans="1:3" x14ac:dyDescent="0.25">
      <c r="A1456" s="3" t="s">
        <v>466</v>
      </c>
      <c r="B1456" s="3" t="s">
        <v>1072</v>
      </c>
      <c r="C1456" s="3" t="s">
        <v>1154</v>
      </c>
    </row>
    <row r="1457" spans="1:3" x14ac:dyDescent="0.25">
      <c r="A1457" s="3" t="s">
        <v>466</v>
      </c>
      <c r="B1457" s="3" t="s">
        <v>1072</v>
      </c>
      <c r="C1457" s="3" t="s">
        <v>1155</v>
      </c>
    </row>
    <row r="1458" spans="1:3" x14ac:dyDescent="0.25">
      <c r="A1458" s="3" t="s">
        <v>466</v>
      </c>
      <c r="B1458" s="3" t="s">
        <v>1072</v>
      </c>
      <c r="C1458" s="3" t="s">
        <v>1156</v>
      </c>
    </row>
    <row r="1459" spans="1:3" x14ac:dyDescent="0.25">
      <c r="A1459" s="3" t="s">
        <v>466</v>
      </c>
      <c r="B1459" s="3" t="s">
        <v>1072</v>
      </c>
      <c r="C1459" s="3" t="s">
        <v>527</v>
      </c>
    </row>
    <row r="1460" spans="1:3" x14ac:dyDescent="0.25">
      <c r="A1460" s="3" t="s">
        <v>466</v>
      </c>
      <c r="B1460" s="3" t="s">
        <v>1072</v>
      </c>
      <c r="C1460" s="3" t="s">
        <v>1157</v>
      </c>
    </row>
    <row r="1461" spans="1:3" x14ac:dyDescent="0.25">
      <c r="A1461" s="3" t="s">
        <v>466</v>
      </c>
      <c r="B1461" s="3" t="s">
        <v>1072</v>
      </c>
      <c r="C1461" s="3" t="s">
        <v>1158</v>
      </c>
    </row>
    <row r="1462" spans="1:3" x14ac:dyDescent="0.25">
      <c r="A1462" s="3" t="s">
        <v>466</v>
      </c>
      <c r="B1462" s="3" t="s">
        <v>1072</v>
      </c>
      <c r="C1462" s="3" t="s">
        <v>1159</v>
      </c>
    </row>
    <row r="1463" spans="1:3" x14ac:dyDescent="0.25">
      <c r="A1463" s="3" t="s">
        <v>466</v>
      </c>
      <c r="B1463" s="3" t="s">
        <v>1072</v>
      </c>
      <c r="C1463" s="3" t="s">
        <v>1160</v>
      </c>
    </row>
    <row r="1464" spans="1:3" x14ac:dyDescent="0.25">
      <c r="A1464" s="3" t="s">
        <v>466</v>
      </c>
      <c r="B1464" s="3" t="s">
        <v>1072</v>
      </c>
      <c r="C1464" s="3" t="s">
        <v>1161</v>
      </c>
    </row>
    <row r="1465" spans="1:3" x14ac:dyDescent="0.25">
      <c r="A1465" s="3" t="s">
        <v>466</v>
      </c>
      <c r="B1465" s="3" t="s">
        <v>1072</v>
      </c>
      <c r="C1465" s="3" t="s">
        <v>1162</v>
      </c>
    </row>
    <row r="1466" spans="1:3" x14ac:dyDescent="0.25">
      <c r="A1466" s="3" t="s">
        <v>466</v>
      </c>
      <c r="B1466" s="3" t="s">
        <v>1072</v>
      </c>
      <c r="C1466" s="3" t="s">
        <v>1163</v>
      </c>
    </row>
    <row r="1467" spans="1:3" x14ac:dyDescent="0.25">
      <c r="A1467" s="3" t="s">
        <v>466</v>
      </c>
      <c r="B1467" s="3" t="s">
        <v>1072</v>
      </c>
      <c r="C1467" s="3" t="s">
        <v>1164</v>
      </c>
    </row>
    <row r="1468" spans="1:3" x14ac:dyDescent="0.25">
      <c r="A1468" s="3" t="s">
        <v>466</v>
      </c>
      <c r="B1468" s="3" t="s">
        <v>1072</v>
      </c>
      <c r="C1468" s="3" t="s">
        <v>1165</v>
      </c>
    </row>
    <row r="1469" spans="1:3" x14ac:dyDescent="0.25">
      <c r="A1469" s="3" t="s">
        <v>466</v>
      </c>
      <c r="B1469" s="3" t="s">
        <v>1072</v>
      </c>
      <c r="C1469" s="3" t="s">
        <v>1166</v>
      </c>
    </row>
    <row r="1470" spans="1:3" x14ac:dyDescent="0.25">
      <c r="A1470" s="3" t="s">
        <v>466</v>
      </c>
      <c r="B1470" s="3" t="s">
        <v>1072</v>
      </c>
      <c r="C1470" s="3" t="s">
        <v>1167</v>
      </c>
    </row>
    <row r="1471" spans="1:3" x14ac:dyDescent="0.25">
      <c r="A1471" s="3" t="s">
        <v>466</v>
      </c>
      <c r="B1471" s="3" t="s">
        <v>1072</v>
      </c>
      <c r="C1471" s="3" t="s">
        <v>2737</v>
      </c>
    </row>
    <row r="1472" spans="1:3" x14ac:dyDescent="0.25">
      <c r="A1472" s="3" t="s">
        <v>466</v>
      </c>
      <c r="B1472" s="3" t="s">
        <v>1072</v>
      </c>
      <c r="C1472" s="3" t="s">
        <v>253</v>
      </c>
    </row>
    <row r="1473" spans="1:3" x14ac:dyDescent="0.25">
      <c r="A1473" s="3" t="s">
        <v>466</v>
      </c>
      <c r="B1473" s="3" t="s">
        <v>1072</v>
      </c>
      <c r="C1473" s="3" t="s">
        <v>1168</v>
      </c>
    </row>
    <row r="1474" spans="1:3" x14ac:dyDescent="0.25">
      <c r="A1474" s="3" t="s">
        <v>466</v>
      </c>
      <c r="B1474" s="3" t="s">
        <v>1072</v>
      </c>
      <c r="C1474" s="3" t="s">
        <v>1169</v>
      </c>
    </row>
    <row r="1475" spans="1:3" x14ac:dyDescent="0.25">
      <c r="A1475" s="3" t="s">
        <v>466</v>
      </c>
      <c r="B1475" s="3" t="s">
        <v>1072</v>
      </c>
      <c r="C1475" s="3" t="s">
        <v>1170</v>
      </c>
    </row>
    <row r="1476" spans="1:3" x14ac:dyDescent="0.25">
      <c r="A1476" s="3" t="s">
        <v>466</v>
      </c>
      <c r="B1476" s="3" t="s">
        <v>1072</v>
      </c>
      <c r="C1476" s="3" t="s">
        <v>1171</v>
      </c>
    </row>
    <row r="1477" spans="1:3" x14ac:dyDescent="0.25">
      <c r="A1477" s="3" t="s">
        <v>466</v>
      </c>
      <c r="B1477" s="3" t="s">
        <v>1072</v>
      </c>
      <c r="C1477" s="3" t="s">
        <v>1172</v>
      </c>
    </row>
    <row r="1478" spans="1:3" x14ac:dyDescent="0.25">
      <c r="A1478" s="3" t="s">
        <v>466</v>
      </c>
      <c r="B1478" s="3" t="s">
        <v>1072</v>
      </c>
      <c r="C1478" s="3" t="s">
        <v>1173</v>
      </c>
    </row>
    <row r="1479" spans="1:3" x14ac:dyDescent="0.25">
      <c r="A1479" s="3" t="s">
        <v>466</v>
      </c>
      <c r="B1479" s="3" t="s">
        <v>1072</v>
      </c>
      <c r="C1479" s="3" t="s">
        <v>1174</v>
      </c>
    </row>
    <row r="1480" spans="1:3" x14ac:dyDescent="0.25">
      <c r="A1480" s="3" t="s">
        <v>466</v>
      </c>
      <c r="B1480" s="3" t="s">
        <v>1072</v>
      </c>
      <c r="C1480" s="3" t="s">
        <v>1175</v>
      </c>
    </row>
    <row r="1481" spans="1:3" x14ac:dyDescent="0.25">
      <c r="A1481" s="3" t="s">
        <v>466</v>
      </c>
      <c r="B1481" s="3" t="s">
        <v>1072</v>
      </c>
      <c r="C1481" s="3" t="s">
        <v>1176</v>
      </c>
    </row>
    <row r="1482" spans="1:3" x14ac:dyDescent="0.25">
      <c r="A1482" s="3" t="s">
        <v>466</v>
      </c>
      <c r="B1482" s="3" t="s">
        <v>1072</v>
      </c>
      <c r="C1482" s="3" t="s">
        <v>1177</v>
      </c>
    </row>
    <row r="1483" spans="1:3" x14ac:dyDescent="0.25">
      <c r="A1483" s="3" t="s">
        <v>466</v>
      </c>
      <c r="B1483" s="3" t="s">
        <v>1072</v>
      </c>
      <c r="C1483" s="3" t="s">
        <v>1178</v>
      </c>
    </row>
    <row r="1484" spans="1:3" x14ac:dyDescent="0.25">
      <c r="A1484" s="3" t="s">
        <v>466</v>
      </c>
      <c r="B1484" s="3" t="s">
        <v>1072</v>
      </c>
      <c r="C1484" s="3" t="s">
        <v>1179</v>
      </c>
    </row>
    <row r="1485" spans="1:3" x14ac:dyDescent="0.25">
      <c r="A1485" s="3" t="s">
        <v>466</v>
      </c>
      <c r="B1485" s="3" t="s">
        <v>1072</v>
      </c>
      <c r="C1485" s="3" t="s">
        <v>1180</v>
      </c>
    </row>
    <row r="1486" spans="1:3" x14ac:dyDescent="0.25">
      <c r="A1486" s="3" t="s">
        <v>466</v>
      </c>
      <c r="B1486" s="3" t="s">
        <v>1072</v>
      </c>
      <c r="C1486" s="3" t="s">
        <v>1181</v>
      </c>
    </row>
    <row r="1487" spans="1:3" x14ac:dyDescent="0.25">
      <c r="A1487" s="3" t="s">
        <v>466</v>
      </c>
      <c r="B1487" s="3" t="s">
        <v>1072</v>
      </c>
      <c r="C1487" s="3" t="s">
        <v>1182</v>
      </c>
    </row>
    <row r="1488" spans="1:3" x14ac:dyDescent="0.25">
      <c r="A1488" s="3" t="s">
        <v>466</v>
      </c>
      <c r="B1488" s="3" t="s">
        <v>1072</v>
      </c>
      <c r="C1488" s="3" t="s">
        <v>1183</v>
      </c>
    </row>
    <row r="1489" spans="1:3" x14ac:dyDescent="0.25">
      <c r="A1489" s="3" t="s">
        <v>466</v>
      </c>
      <c r="B1489" s="3" t="s">
        <v>1072</v>
      </c>
      <c r="C1489" s="3" t="s">
        <v>1072</v>
      </c>
    </row>
    <row r="1490" spans="1:3" x14ac:dyDescent="0.25">
      <c r="A1490" s="3" t="s">
        <v>466</v>
      </c>
      <c r="B1490" s="3" t="s">
        <v>1072</v>
      </c>
      <c r="C1490" s="3" t="s">
        <v>1184</v>
      </c>
    </row>
    <row r="1491" spans="1:3" x14ac:dyDescent="0.25">
      <c r="A1491" s="3" t="s">
        <v>466</v>
      </c>
      <c r="B1491" s="3" t="s">
        <v>1072</v>
      </c>
      <c r="C1491" s="3" t="s">
        <v>1185</v>
      </c>
    </row>
    <row r="1492" spans="1:3" x14ac:dyDescent="0.25">
      <c r="A1492" s="3" t="s">
        <v>466</v>
      </c>
      <c r="B1492" s="3" t="s">
        <v>1072</v>
      </c>
      <c r="C1492" s="3" t="s">
        <v>1186</v>
      </c>
    </row>
    <row r="1493" spans="1:3" x14ac:dyDescent="0.25">
      <c r="A1493" s="3" t="s">
        <v>466</v>
      </c>
      <c r="B1493" s="3" t="s">
        <v>1072</v>
      </c>
      <c r="C1493" s="3" t="s">
        <v>1352</v>
      </c>
    </row>
    <row r="1494" spans="1:3" x14ac:dyDescent="0.25">
      <c r="A1494" s="3" t="s">
        <v>466</v>
      </c>
      <c r="B1494" s="3" t="s">
        <v>1072</v>
      </c>
      <c r="C1494" s="3" t="s">
        <v>1187</v>
      </c>
    </row>
    <row r="1495" spans="1:3" x14ac:dyDescent="0.25">
      <c r="A1495" s="3" t="s">
        <v>466</v>
      </c>
      <c r="B1495" s="3" t="s">
        <v>1072</v>
      </c>
      <c r="C1495" s="3" t="s">
        <v>1188</v>
      </c>
    </row>
    <row r="1496" spans="1:3" x14ac:dyDescent="0.25">
      <c r="A1496" s="3" t="s">
        <v>466</v>
      </c>
      <c r="B1496" s="3" t="s">
        <v>1072</v>
      </c>
      <c r="C1496" s="3" t="s">
        <v>1189</v>
      </c>
    </row>
    <row r="1497" spans="1:3" x14ac:dyDescent="0.25">
      <c r="A1497" s="3" t="s">
        <v>466</v>
      </c>
      <c r="B1497" s="3" t="s">
        <v>1072</v>
      </c>
      <c r="C1497" s="3" t="s">
        <v>1190</v>
      </c>
    </row>
    <row r="1498" spans="1:3" x14ac:dyDescent="0.25">
      <c r="A1498" s="3" t="s">
        <v>466</v>
      </c>
      <c r="B1498" s="3" t="s">
        <v>1072</v>
      </c>
      <c r="C1498" s="3" t="s">
        <v>2738</v>
      </c>
    </row>
    <row r="1499" spans="1:3" x14ac:dyDescent="0.25">
      <c r="A1499" s="3" t="s">
        <v>466</v>
      </c>
      <c r="B1499" s="3" t="s">
        <v>1072</v>
      </c>
      <c r="C1499" s="3" t="s">
        <v>1191</v>
      </c>
    </row>
    <row r="1500" spans="1:3" x14ac:dyDescent="0.25">
      <c r="A1500" s="3" t="s">
        <v>466</v>
      </c>
      <c r="B1500" s="3" t="s">
        <v>1072</v>
      </c>
      <c r="C1500" s="3" t="s">
        <v>1192</v>
      </c>
    </row>
    <row r="1501" spans="1:3" x14ac:dyDescent="0.25">
      <c r="A1501" s="3" t="s">
        <v>466</v>
      </c>
      <c r="B1501" s="3" t="s">
        <v>1072</v>
      </c>
      <c r="C1501" s="3" t="s">
        <v>1193</v>
      </c>
    </row>
    <row r="1502" spans="1:3" x14ac:dyDescent="0.25">
      <c r="A1502" s="3" t="s">
        <v>466</v>
      </c>
      <c r="B1502" s="3" t="s">
        <v>1072</v>
      </c>
      <c r="C1502" s="3" t="s">
        <v>1194</v>
      </c>
    </row>
    <row r="1503" spans="1:3" x14ac:dyDescent="0.25">
      <c r="A1503" s="3" t="s">
        <v>466</v>
      </c>
      <c r="B1503" s="3" t="s">
        <v>1072</v>
      </c>
      <c r="C1503" s="3" t="s">
        <v>1195</v>
      </c>
    </row>
    <row r="1504" spans="1:3" x14ac:dyDescent="0.25">
      <c r="A1504" s="3" t="s">
        <v>466</v>
      </c>
      <c r="B1504" s="3" t="s">
        <v>1072</v>
      </c>
      <c r="C1504" s="3" t="s">
        <v>1196</v>
      </c>
    </row>
    <row r="1505" spans="1:3" x14ac:dyDescent="0.25">
      <c r="A1505" s="3" t="s">
        <v>466</v>
      </c>
      <c r="B1505" s="3" t="s">
        <v>1072</v>
      </c>
      <c r="C1505" s="3" t="s">
        <v>1197</v>
      </c>
    </row>
    <row r="1506" spans="1:3" x14ac:dyDescent="0.25">
      <c r="A1506" s="3" t="s">
        <v>466</v>
      </c>
      <c r="B1506" s="3" t="s">
        <v>1072</v>
      </c>
      <c r="C1506" s="3" t="s">
        <v>1198</v>
      </c>
    </row>
    <row r="1507" spans="1:3" x14ac:dyDescent="0.25">
      <c r="A1507" s="3" t="s">
        <v>466</v>
      </c>
      <c r="B1507" s="3" t="s">
        <v>1072</v>
      </c>
      <c r="C1507" s="3" t="s">
        <v>1199</v>
      </c>
    </row>
    <row r="1508" spans="1:3" x14ac:dyDescent="0.25">
      <c r="A1508" s="3" t="s">
        <v>466</v>
      </c>
      <c r="B1508" s="3" t="s">
        <v>1072</v>
      </c>
      <c r="C1508" s="3" t="s">
        <v>1200</v>
      </c>
    </row>
    <row r="1509" spans="1:3" x14ac:dyDescent="0.25">
      <c r="A1509" s="3" t="s">
        <v>466</v>
      </c>
      <c r="B1509" s="3" t="s">
        <v>1072</v>
      </c>
      <c r="C1509" s="3" t="s">
        <v>1201</v>
      </c>
    </row>
    <row r="1510" spans="1:3" x14ac:dyDescent="0.25">
      <c r="A1510" s="3" t="s">
        <v>466</v>
      </c>
      <c r="B1510" s="3" t="s">
        <v>1072</v>
      </c>
      <c r="C1510" s="3" t="s">
        <v>1202</v>
      </c>
    </row>
    <row r="1511" spans="1:3" x14ac:dyDescent="0.25">
      <c r="A1511" s="3" t="s">
        <v>466</v>
      </c>
      <c r="B1511" s="3" t="s">
        <v>1072</v>
      </c>
      <c r="C1511" s="3" t="s">
        <v>1203</v>
      </c>
    </row>
    <row r="1512" spans="1:3" x14ac:dyDescent="0.25">
      <c r="A1512" s="3" t="s">
        <v>466</v>
      </c>
      <c r="B1512" s="3" t="s">
        <v>1072</v>
      </c>
      <c r="C1512" s="3" t="s">
        <v>1204</v>
      </c>
    </row>
    <row r="1513" spans="1:3" x14ac:dyDescent="0.25">
      <c r="A1513" s="3" t="s">
        <v>466</v>
      </c>
      <c r="B1513" s="3" t="s">
        <v>1072</v>
      </c>
      <c r="C1513" s="3" t="s">
        <v>1205</v>
      </c>
    </row>
    <row r="1514" spans="1:3" x14ac:dyDescent="0.25">
      <c r="A1514" s="3" t="s">
        <v>466</v>
      </c>
      <c r="B1514" s="3" t="s">
        <v>1072</v>
      </c>
      <c r="C1514" s="3" t="s">
        <v>1206</v>
      </c>
    </row>
    <row r="1515" spans="1:3" x14ac:dyDescent="0.25">
      <c r="A1515" s="3" t="s">
        <v>466</v>
      </c>
      <c r="B1515" s="3" t="s">
        <v>1072</v>
      </c>
      <c r="C1515" s="3" t="s">
        <v>1207</v>
      </c>
    </row>
    <row r="1516" spans="1:3" x14ac:dyDescent="0.25">
      <c r="A1516" s="3" t="s">
        <v>466</v>
      </c>
      <c r="B1516" s="3" t="s">
        <v>1072</v>
      </c>
      <c r="C1516" s="3" t="s">
        <v>1208</v>
      </c>
    </row>
    <row r="1517" spans="1:3" x14ac:dyDescent="0.25">
      <c r="A1517" s="3" t="s">
        <v>466</v>
      </c>
      <c r="B1517" s="3" t="s">
        <v>1072</v>
      </c>
      <c r="C1517" s="3" t="s">
        <v>1209</v>
      </c>
    </row>
    <row r="1518" spans="1:3" x14ac:dyDescent="0.25">
      <c r="A1518" s="3" t="s">
        <v>466</v>
      </c>
      <c r="B1518" s="3" t="s">
        <v>1072</v>
      </c>
      <c r="C1518" s="3" t="s">
        <v>1210</v>
      </c>
    </row>
    <row r="1519" spans="1:3" x14ac:dyDescent="0.25">
      <c r="A1519" s="3" t="s">
        <v>466</v>
      </c>
      <c r="B1519" s="3" t="s">
        <v>1072</v>
      </c>
      <c r="C1519" s="3" t="s">
        <v>1211</v>
      </c>
    </row>
    <row r="1520" spans="1:3" x14ac:dyDescent="0.25">
      <c r="A1520" s="3" t="s">
        <v>466</v>
      </c>
      <c r="B1520" s="3" t="s">
        <v>1072</v>
      </c>
      <c r="C1520" s="3" t="s">
        <v>2739</v>
      </c>
    </row>
    <row r="1521" spans="1:3" x14ac:dyDescent="0.25">
      <c r="A1521" s="3" t="s">
        <v>466</v>
      </c>
      <c r="B1521" s="3" t="s">
        <v>1072</v>
      </c>
      <c r="C1521" s="3" t="s">
        <v>1212</v>
      </c>
    </row>
    <row r="1522" spans="1:3" x14ac:dyDescent="0.25">
      <c r="A1522" s="3" t="s">
        <v>466</v>
      </c>
      <c r="B1522" s="3" t="s">
        <v>1072</v>
      </c>
      <c r="C1522" s="3" t="s">
        <v>1213</v>
      </c>
    </row>
    <row r="1523" spans="1:3" x14ac:dyDescent="0.25">
      <c r="A1523" s="3" t="s">
        <v>466</v>
      </c>
      <c r="B1523" s="3" t="s">
        <v>1072</v>
      </c>
      <c r="C1523" s="3" t="s">
        <v>1214</v>
      </c>
    </row>
    <row r="1524" spans="1:3" x14ac:dyDescent="0.25">
      <c r="A1524" s="3" t="s">
        <v>466</v>
      </c>
      <c r="B1524" s="3" t="s">
        <v>1072</v>
      </c>
      <c r="C1524" s="3" t="s">
        <v>1215</v>
      </c>
    </row>
    <row r="1525" spans="1:3" x14ac:dyDescent="0.25">
      <c r="A1525" s="3" t="s">
        <v>466</v>
      </c>
      <c r="B1525" s="3" t="s">
        <v>1072</v>
      </c>
      <c r="C1525" s="3" t="s">
        <v>1216</v>
      </c>
    </row>
    <row r="1526" spans="1:3" x14ac:dyDescent="0.25">
      <c r="A1526" s="3" t="s">
        <v>466</v>
      </c>
      <c r="B1526" s="3" t="s">
        <v>1072</v>
      </c>
      <c r="C1526" s="3" t="s">
        <v>1217</v>
      </c>
    </row>
    <row r="1527" spans="1:3" x14ac:dyDescent="0.25">
      <c r="A1527" s="3" t="s">
        <v>466</v>
      </c>
      <c r="B1527" s="3" t="s">
        <v>1072</v>
      </c>
      <c r="C1527" s="3" t="s">
        <v>1218</v>
      </c>
    </row>
    <row r="1528" spans="1:3" x14ac:dyDescent="0.25">
      <c r="A1528" s="3" t="s">
        <v>466</v>
      </c>
      <c r="B1528" s="3" t="s">
        <v>1072</v>
      </c>
      <c r="C1528" s="3" t="s">
        <v>1219</v>
      </c>
    </row>
    <row r="1529" spans="1:3" x14ac:dyDescent="0.25">
      <c r="A1529" s="3" t="s">
        <v>466</v>
      </c>
      <c r="B1529" s="3" t="s">
        <v>1072</v>
      </c>
      <c r="C1529" s="3" t="s">
        <v>1220</v>
      </c>
    </row>
    <row r="1530" spans="1:3" x14ac:dyDescent="0.25">
      <c r="A1530" s="3" t="s">
        <v>466</v>
      </c>
      <c r="B1530" s="3" t="s">
        <v>1072</v>
      </c>
      <c r="C1530" s="3" t="s">
        <v>1221</v>
      </c>
    </row>
    <row r="1531" spans="1:3" x14ac:dyDescent="0.25">
      <c r="A1531" s="3" t="s">
        <v>466</v>
      </c>
      <c r="B1531" s="3" t="s">
        <v>1072</v>
      </c>
      <c r="C1531" s="3" t="s">
        <v>1222</v>
      </c>
    </row>
    <row r="1532" spans="1:3" x14ac:dyDescent="0.25">
      <c r="A1532" s="3" t="s">
        <v>466</v>
      </c>
      <c r="B1532" s="3" t="s">
        <v>1072</v>
      </c>
      <c r="C1532" s="3" t="s">
        <v>1223</v>
      </c>
    </row>
    <row r="1533" spans="1:3" x14ac:dyDescent="0.25">
      <c r="A1533" s="3" t="s">
        <v>466</v>
      </c>
      <c r="B1533" s="3" t="s">
        <v>1072</v>
      </c>
      <c r="C1533" s="3" t="s">
        <v>1224</v>
      </c>
    </row>
    <row r="1534" spans="1:3" x14ac:dyDescent="0.25">
      <c r="A1534" s="3" t="s">
        <v>466</v>
      </c>
      <c r="B1534" s="3" t="s">
        <v>1072</v>
      </c>
      <c r="C1534" s="3" t="s">
        <v>1225</v>
      </c>
    </row>
    <row r="1535" spans="1:3" x14ac:dyDescent="0.25">
      <c r="A1535" s="3" t="s">
        <v>466</v>
      </c>
      <c r="B1535" s="3" t="s">
        <v>1072</v>
      </c>
      <c r="C1535" s="3" t="s">
        <v>1226</v>
      </c>
    </row>
    <row r="1536" spans="1:3" x14ac:dyDescent="0.25">
      <c r="A1536" s="3" t="s">
        <v>466</v>
      </c>
      <c r="B1536" s="3" t="s">
        <v>1072</v>
      </c>
      <c r="C1536" s="3" t="s">
        <v>1227</v>
      </c>
    </row>
    <row r="1537" spans="1:3" x14ac:dyDescent="0.25">
      <c r="A1537" s="3" t="s">
        <v>466</v>
      </c>
      <c r="B1537" s="3" t="s">
        <v>1072</v>
      </c>
      <c r="C1537" s="3" t="s">
        <v>1228</v>
      </c>
    </row>
    <row r="1538" spans="1:3" x14ac:dyDescent="0.25">
      <c r="A1538" s="3" t="s">
        <v>466</v>
      </c>
      <c r="B1538" s="3" t="s">
        <v>1072</v>
      </c>
      <c r="C1538" s="3" t="s">
        <v>195</v>
      </c>
    </row>
    <row r="1539" spans="1:3" x14ac:dyDescent="0.25">
      <c r="A1539" s="3" t="s">
        <v>466</v>
      </c>
      <c r="B1539" s="3" t="s">
        <v>1072</v>
      </c>
      <c r="C1539" s="3" t="s">
        <v>1229</v>
      </c>
    </row>
    <row r="1540" spans="1:3" x14ac:dyDescent="0.25">
      <c r="A1540" s="3" t="s">
        <v>466</v>
      </c>
      <c r="B1540" s="3" t="s">
        <v>1072</v>
      </c>
      <c r="C1540" s="3" t="s">
        <v>1230</v>
      </c>
    </row>
    <row r="1541" spans="1:3" x14ac:dyDescent="0.25">
      <c r="A1541" s="3" t="s">
        <v>466</v>
      </c>
      <c r="B1541" s="3" t="s">
        <v>1072</v>
      </c>
      <c r="C1541" s="3" t="s">
        <v>1231</v>
      </c>
    </row>
    <row r="1542" spans="1:3" x14ac:dyDescent="0.25">
      <c r="A1542" s="3" t="s">
        <v>466</v>
      </c>
      <c r="B1542" s="3" t="s">
        <v>1072</v>
      </c>
      <c r="C1542" s="3" t="s">
        <v>1232</v>
      </c>
    </row>
    <row r="1543" spans="1:3" x14ac:dyDescent="0.25">
      <c r="A1543" s="3" t="s">
        <v>466</v>
      </c>
      <c r="B1543" s="3" t="s">
        <v>1072</v>
      </c>
      <c r="C1543" s="3" t="s">
        <v>1233</v>
      </c>
    </row>
    <row r="1544" spans="1:3" x14ac:dyDescent="0.25">
      <c r="A1544" s="3" t="s">
        <v>466</v>
      </c>
      <c r="B1544" s="3" t="s">
        <v>1072</v>
      </c>
      <c r="C1544" s="3" t="s">
        <v>1234</v>
      </c>
    </row>
    <row r="1545" spans="1:3" x14ac:dyDescent="0.25">
      <c r="A1545" s="3" t="s">
        <v>466</v>
      </c>
      <c r="B1545" s="3" t="s">
        <v>1072</v>
      </c>
      <c r="C1545" s="3" t="s">
        <v>1235</v>
      </c>
    </row>
    <row r="1546" spans="1:3" x14ac:dyDescent="0.25">
      <c r="A1546" s="3" t="s">
        <v>466</v>
      </c>
      <c r="B1546" s="3" t="s">
        <v>1072</v>
      </c>
      <c r="C1546" s="3" t="s">
        <v>1236</v>
      </c>
    </row>
    <row r="1547" spans="1:3" x14ac:dyDescent="0.25">
      <c r="A1547" s="3" t="s">
        <v>466</v>
      </c>
      <c r="B1547" s="3" t="s">
        <v>1072</v>
      </c>
      <c r="C1547" s="3" t="s">
        <v>1237</v>
      </c>
    </row>
    <row r="1548" spans="1:3" x14ac:dyDescent="0.25">
      <c r="A1548" s="3" t="s">
        <v>466</v>
      </c>
      <c r="B1548" s="3" t="s">
        <v>1072</v>
      </c>
      <c r="C1548" s="3" t="s">
        <v>1238</v>
      </c>
    </row>
    <row r="1549" spans="1:3" x14ac:dyDescent="0.25">
      <c r="A1549" s="3" t="s">
        <v>466</v>
      </c>
      <c r="B1549" s="3" t="s">
        <v>1072</v>
      </c>
      <c r="C1549" s="3" t="s">
        <v>1239</v>
      </c>
    </row>
    <row r="1550" spans="1:3" x14ac:dyDescent="0.25">
      <c r="A1550" s="3" t="s">
        <v>466</v>
      </c>
      <c r="B1550" s="3" t="s">
        <v>1072</v>
      </c>
      <c r="C1550" s="3" t="s">
        <v>1240</v>
      </c>
    </row>
    <row r="1551" spans="1:3" x14ac:dyDescent="0.25">
      <c r="A1551" s="3" t="s">
        <v>466</v>
      </c>
      <c r="B1551" s="3" t="s">
        <v>1072</v>
      </c>
      <c r="C1551" s="3" t="s">
        <v>1241</v>
      </c>
    </row>
    <row r="1552" spans="1:3" x14ac:dyDescent="0.25">
      <c r="A1552" s="3" t="s">
        <v>466</v>
      </c>
      <c r="B1552" s="3" t="s">
        <v>1072</v>
      </c>
      <c r="C1552" s="3" t="s">
        <v>1242</v>
      </c>
    </row>
    <row r="1553" spans="1:3" x14ac:dyDescent="0.25">
      <c r="A1553" s="3" t="s">
        <v>466</v>
      </c>
      <c r="B1553" s="3" t="s">
        <v>1072</v>
      </c>
      <c r="C1553" s="3" t="s">
        <v>1243</v>
      </c>
    </row>
    <row r="1554" spans="1:3" x14ac:dyDescent="0.25">
      <c r="A1554" s="3" t="s">
        <v>466</v>
      </c>
      <c r="B1554" s="3" t="s">
        <v>1072</v>
      </c>
      <c r="C1554" s="3" t="s">
        <v>1244</v>
      </c>
    </row>
    <row r="1555" spans="1:3" x14ac:dyDescent="0.25">
      <c r="A1555" s="10" t="s">
        <v>1594</v>
      </c>
      <c r="B1555" s="10" t="s">
        <v>1595</v>
      </c>
      <c r="C1555" s="10" t="s">
        <v>2505</v>
      </c>
    </row>
    <row r="1556" spans="1:3" x14ac:dyDescent="0.25">
      <c r="A1556" s="3" t="s">
        <v>1594</v>
      </c>
      <c r="B1556" s="3" t="s">
        <v>1595</v>
      </c>
      <c r="C1556" s="3" t="s">
        <v>2506</v>
      </c>
    </row>
    <row r="1557" spans="1:3" x14ac:dyDescent="0.25">
      <c r="A1557" s="3" t="s">
        <v>1594</v>
      </c>
      <c r="B1557" s="3" t="s">
        <v>1595</v>
      </c>
      <c r="C1557" s="3" t="s">
        <v>1596</v>
      </c>
    </row>
    <row r="1558" spans="1:3" x14ac:dyDescent="0.25">
      <c r="A1558" s="3" t="s">
        <v>1594</v>
      </c>
      <c r="B1558" s="3" t="s">
        <v>1595</v>
      </c>
      <c r="C1558" s="3" t="s">
        <v>1597</v>
      </c>
    </row>
    <row r="1559" spans="1:3" x14ac:dyDescent="0.25">
      <c r="A1559" s="3" t="s">
        <v>1594</v>
      </c>
      <c r="B1559" s="3" t="s">
        <v>1595</v>
      </c>
      <c r="C1559" s="3" t="s">
        <v>1598</v>
      </c>
    </row>
    <row r="1560" spans="1:3" x14ac:dyDescent="0.25">
      <c r="A1560" s="3" t="s">
        <v>1594</v>
      </c>
      <c r="B1560" s="3" t="s">
        <v>1595</v>
      </c>
      <c r="C1560" s="3" t="s">
        <v>1599</v>
      </c>
    </row>
    <row r="1561" spans="1:3" x14ac:dyDescent="0.25">
      <c r="A1561" s="3" t="s">
        <v>1594</v>
      </c>
      <c r="B1561" s="3" t="s">
        <v>1595</v>
      </c>
      <c r="C1561" s="3" t="s">
        <v>1600</v>
      </c>
    </row>
    <row r="1562" spans="1:3" x14ac:dyDescent="0.25">
      <c r="A1562" s="3" t="s">
        <v>1594</v>
      </c>
      <c r="B1562" s="3" t="s">
        <v>1595</v>
      </c>
      <c r="C1562" s="3" t="s">
        <v>2508</v>
      </c>
    </row>
    <row r="1563" spans="1:3" x14ac:dyDescent="0.25">
      <c r="A1563" s="9" t="s">
        <v>1594</v>
      </c>
      <c r="B1563" s="9" t="s">
        <v>1595</v>
      </c>
      <c r="C1563" s="9" t="s">
        <v>1604</v>
      </c>
    </row>
    <row r="1564" spans="1:3" x14ac:dyDescent="0.25">
      <c r="A1564" s="3" t="s">
        <v>1594</v>
      </c>
      <c r="B1564" s="3" t="s">
        <v>1595</v>
      </c>
      <c r="C1564" s="3" t="s">
        <v>1605</v>
      </c>
    </row>
    <row r="1565" spans="1:3" x14ac:dyDescent="0.25">
      <c r="A1565" s="3" t="s">
        <v>1594</v>
      </c>
      <c r="B1565" s="3" t="s">
        <v>1595</v>
      </c>
      <c r="C1565" s="3" t="s">
        <v>1606</v>
      </c>
    </row>
    <row r="1566" spans="1:3" x14ac:dyDescent="0.25">
      <c r="A1566" s="3" t="s">
        <v>1594</v>
      </c>
      <c r="B1566" s="3" t="s">
        <v>1595</v>
      </c>
      <c r="C1566" s="3" t="s">
        <v>2555</v>
      </c>
    </row>
    <row r="1567" spans="1:3" x14ac:dyDescent="0.25">
      <c r="A1567" s="3" t="s">
        <v>1594</v>
      </c>
      <c r="B1567" s="3" t="s">
        <v>1595</v>
      </c>
      <c r="C1567" s="3" t="s">
        <v>1607</v>
      </c>
    </row>
    <row r="1568" spans="1:3" x14ac:dyDescent="0.25">
      <c r="A1568" s="3" t="s">
        <v>1594</v>
      </c>
      <c r="B1568" s="3" t="s">
        <v>1595</v>
      </c>
      <c r="C1568" s="3" t="s">
        <v>2509</v>
      </c>
    </row>
    <row r="1569" spans="1:3" x14ac:dyDescent="0.25">
      <c r="A1569" s="3" t="s">
        <v>1594</v>
      </c>
      <c r="B1569" s="3" t="s">
        <v>1595</v>
      </c>
      <c r="C1569" s="3" t="s">
        <v>2585</v>
      </c>
    </row>
    <row r="1570" spans="1:3" x14ac:dyDescent="0.25">
      <c r="A1570" s="3" t="s">
        <v>1594</v>
      </c>
      <c r="B1570" s="3" t="s">
        <v>1595</v>
      </c>
      <c r="C1570" s="3" t="s">
        <v>1608</v>
      </c>
    </row>
    <row r="1571" spans="1:3" x14ac:dyDescent="0.25">
      <c r="A1571" s="3" t="s">
        <v>1594</v>
      </c>
      <c r="B1571" s="3" t="s">
        <v>1595</v>
      </c>
      <c r="C1571" s="3" t="s">
        <v>1664</v>
      </c>
    </row>
    <row r="1572" spans="1:3" x14ac:dyDescent="0.25">
      <c r="A1572" s="3" t="s">
        <v>1594</v>
      </c>
      <c r="B1572" s="3" t="s">
        <v>1595</v>
      </c>
      <c r="C1572" s="3" t="s">
        <v>2511</v>
      </c>
    </row>
    <row r="1573" spans="1:3" x14ac:dyDescent="0.25">
      <c r="A1573" s="3" t="s">
        <v>1594</v>
      </c>
      <c r="B1573" s="3" t="s">
        <v>1595</v>
      </c>
      <c r="C1573" s="3" t="s">
        <v>1609</v>
      </c>
    </row>
    <row r="1574" spans="1:3" x14ac:dyDescent="0.25">
      <c r="A1574" s="3" t="s">
        <v>1594</v>
      </c>
      <c r="B1574" s="3" t="s">
        <v>1595</v>
      </c>
      <c r="C1574" s="3" t="s">
        <v>1610</v>
      </c>
    </row>
    <row r="1575" spans="1:3" x14ac:dyDescent="0.25">
      <c r="A1575" s="3" t="s">
        <v>1594</v>
      </c>
      <c r="B1575" s="3" t="s">
        <v>1595</v>
      </c>
      <c r="C1575" s="3" t="s">
        <v>1611</v>
      </c>
    </row>
    <row r="1576" spans="1:3" x14ac:dyDescent="0.25">
      <c r="A1576" s="3" t="s">
        <v>1594</v>
      </c>
      <c r="B1576" s="3" t="s">
        <v>1595</v>
      </c>
      <c r="C1576" s="3" t="s">
        <v>2552</v>
      </c>
    </row>
    <row r="1577" spans="1:3" x14ac:dyDescent="0.25">
      <c r="A1577" s="3" t="s">
        <v>1594</v>
      </c>
      <c r="B1577" s="3" t="s">
        <v>1595</v>
      </c>
      <c r="C1577" s="3" t="s">
        <v>1471</v>
      </c>
    </row>
    <row r="1578" spans="1:3" x14ac:dyDescent="0.25">
      <c r="A1578" s="3" t="s">
        <v>1594</v>
      </c>
      <c r="B1578" s="3" t="s">
        <v>1595</v>
      </c>
      <c r="C1578" s="3" t="s">
        <v>1612</v>
      </c>
    </row>
    <row r="1579" spans="1:3" x14ac:dyDescent="0.25">
      <c r="A1579" s="3" t="s">
        <v>1594</v>
      </c>
      <c r="B1579" s="3" t="s">
        <v>1595</v>
      </c>
      <c r="C1579" s="3" t="s">
        <v>1613</v>
      </c>
    </row>
    <row r="1580" spans="1:3" x14ac:dyDescent="0.25">
      <c r="A1580" s="3" t="s">
        <v>1594</v>
      </c>
      <c r="B1580" s="3" t="s">
        <v>1595</v>
      </c>
      <c r="C1580" s="3" t="s">
        <v>1595</v>
      </c>
    </row>
    <row r="1581" spans="1:3" x14ac:dyDescent="0.25">
      <c r="A1581" s="3" t="s">
        <v>1594</v>
      </c>
      <c r="B1581" s="3" t="s">
        <v>1595</v>
      </c>
      <c r="C1581" s="3" t="s">
        <v>1614</v>
      </c>
    </row>
    <row r="1582" spans="1:3" x14ac:dyDescent="0.25">
      <c r="A1582" s="3" t="s">
        <v>1594</v>
      </c>
      <c r="B1582" s="3" t="s">
        <v>1595</v>
      </c>
      <c r="C1582" s="3" t="s">
        <v>1601</v>
      </c>
    </row>
    <row r="1583" spans="1:3" x14ac:dyDescent="0.25">
      <c r="A1583" s="3" t="s">
        <v>1594</v>
      </c>
      <c r="B1583" s="3" t="s">
        <v>1595</v>
      </c>
      <c r="C1583" s="3" t="s">
        <v>1666</v>
      </c>
    </row>
    <row r="1584" spans="1:3" x14ac:dyDescent="0.25">
      <c r="A1584" s="3" t="s">
        <v>1594</v>
      </c>
      <c r="B1584" s="3" t="s">
        <v>1595</v>
      </c>
      <c r="C1584" s="3" t="s">
        <v>1602</v>
      </c>
    </row>
    <row r="1585" spans="1:3" x14ac:dyDescent="0.25">
      <c r="A1585" s="3" t="s">
        <v>1594</v>
      </c>
      <c r="B1585" s="3" t="s">
        <v>1595</v>
      </c>
      <c r="C1585" s="3" t="s">
        <v>1615</v>
      </c>
    </row>
    <row r="1586" spans="1:3" x14ac:dyDescent="0.25">
      <c r="A1586" s="3" t="s">
        <v>1594</v>
      </c>
      <c r="B1586" s="3" t="s">
        <v>1595</v>
      </c>
      <c r="C1586" s="3" t="s">
        <v>1616</v>
      </c>
    </row>
    <row r="1587" spans="1:3" x14ac:dyDescent="0.25">
      <c r="A1587" s="3" t="s">
        <v>1594</v>
      </c>
      <c r="B1587" s="3" t="s">
        <v>1595</v>
      </c>
      <c r="C1587" s="3" t="s">
        <v>1603</v>
      </c>
    </row>
    <row r="1588" spans="1:3" x14ac:dyDescent="0.25">
      <c r="A1588" s="3" t="s">
        <v>1594</v>
      </c>
      <c r="B1588" s="3" t="s">
        <v>1595</v>
      </c>
      <c r="C1588" s="3" t="s">
        <v>2512</v>
      </c>
    </row>
    <row r="1589" spans="1:3" x14ac:dyDescent="0.25">
      <c r="A1589" s="3" t="s">
        <v>1594</v>
      </c>
      <c r="B1589" s="3" t="s">
        <v>1595</v>
      </c>
      <c r="C1589" s="3" t="s">
        <v>1617</v>
      </c>
    </row>
    <row r="1590" spans="1:3" x14ac:dyDescent="0.25">
      <c r="A1590" s="3" t="s">
        <v>1594</v>
      </c>
      <c r="B1590" s="3" t="s">
        <v>1595</v>
      </c>
      <c r="C1590" s="3" t="s">
        <v>1618</v>
      </c>
    </row>
    <row r="1591" spans="1:3" x14ac:dyDescent="0.25">
      <c r="A1591" s="3" t="s">
        <v>1594</v>
      </c>
      <c r="B1591" s="3" t="s">
        <v>1595</v>
      </c>
      <c r="C1591" s="3" t="s">
        <v>1619</v>
      </c>
    </row>
    <row r="1592" spans="1:3" x14ac:dyDescent="0.25">
      <c r="A1592" s="3" t="s">
        <v>1594</v>
      </c>
      <c r="B1592" s="3" t="s">
        <v>1595</v>
      </c>
      <c r="C1592" s="3" t="s">
        <v>2546</v>
      </c>
    </row>
    <row r="1593" spans="1:3" x14ac:dyDescent="0.25">
      <c r="A1593" s="3" t="s">
        <v>1594</v>
      </c>
      <c r="B1593" s="3" t="s">
        <v>1595</v>
      </c>
      <c r="C1593" s="3" t="s">
        <v>1620</v>
      </c>
    </row>
    <row r="1594" spans="1:3" x14ac:dyDescent="0.25">
      <c r="A1594" s="3" t="s">
        <v>1594</v>
      </c>
      <c r="B1594" s="3" t="s">
        <v>1595</v>
      </c>
      <c r="C1594" s="3" t="s">
        <v>1621</v>
      </c>
    </row>
    <row r="1595" spans="1:3" x14ac:dyDescent="0.25">
      <c r="A1595" s="3" t="s">
        <v>1594</v>
      </c>
      <c r="B1595" s="3" t="s">
        <v>1595</v>
      </c>
      <c r="C1595" s="3" t="s">
        <v>1622</v>
      </c>
    </row>
    <row r="1596" spans="1:3" x14ac:dyDescent="0.25">
      <c r="A1596" s="3" t="s">
        <v>1594</v>
      </c>
      <c r="B1596" s="3" t="s">
        <v>1595</v>
      </c>
      <c r="C1596" s="3" t="s">
        <v>1623</v>
      </c>
    </row>
    <row r="1597" spans="1:3" x14ac:dyDescent="0.25">
      <c r="A1597" s="3" t="s">
        <v>1594</v>
      </c>
      <c r="B1597" s="3" t="s">
        <v>1595</v>
      </c>
      <c r="C1597" s="3" t="s">
        <v>1624</v>
      </c>
    </row>
    <row r="1598" spans="1:3" x14ac:dyDescent="0.25">
      <c r="A1598" s="3" t="s">
        <v>1594</v>
      </c>
      <c r="B1598" s="3" t="s">
        <v>1595</v>
      </c>
      <c r="C1598" s="3" t="s">
        <v>1625</v>
      </c>
    </row>
    <row r="1599" spans="1:3" x14ac:dyDescent="0.25">
      <c r="A1599" s="3" t="s">
        <v>1594</v>
      </c>
      <c r="B1599" s="3" t="s">
        <v>1595</v>
      </c>
      <c r="C1599" s="3" t="s">
        <v>2561</v>
      </c>
    </row>
    <row r="1600" spans="1:3" x14ac:dyDescent="0.25">
      <c r="A1600" s="3" t="s">
        <v>1594</v>
      </c>
      <c r="B1600" s="3" t="s">
        <v>1595</v>
      </c>
      <c r="C1600" s="3" t="s">
        <v>1626</v>
      </c>
    </row>
    <row r="1601" spans="1:3" x14ac:dyDescent="0.25">
      <c r="A1601" s="3" t="s">
        <v>1594</v>
      </c>
      <c r="B1601" s="3" t="s">
        <v>1595</v>
      </c>
      <c r="C1601" s="3" t="s">
        <v>1627</v>
      </c>
    </row>
    <row r="1602" spans="1:3" x14ac:dyDescent="0.25">
      <c r="A1602" s="3" t="s">
        <v>1594</v>
      </c>
      <c r="B1602" s="3" t="s">
        <v>1595</v>
      </c>
      <c r="C1602" s="3" t="s">
        <v>2589</v>
      </c>
    </row>
    <row r="1603" spans="1:3" x14ac:dyDescent="0.25">
      <c r="A1603" s="3" t="s">
        <v>1594</v>
      </c>
      <c r="B1603" s="3" t="s">
        <v>1595</v>
      </c>
      <c r="C1603" s="3" t="s">
        <v>1628</v>
      </c>
    </row>
    <row r="1604" spans="1:3" x14ac:dyDescent="0.25">
      <c r="A1604" s="3" t="s">
        <v>1594</v>
      </c>
      <c r="B1604" s="3" t="s">
        <v>1595</v>
      </c>
      <c r="C1604" s="3" t="s">
        <v>1629</v>
      </c>
    </row>
    <row r="1605" spans="1:3" x14ac:dyDescent="0.25">
      <c r="A1605" s="3" t="s">
        <v>1594</v>
      </c>
      <c r="B1605" s="3" t="s">
        <v>1595</v>
      </c>
      <c r="C1605" s="3" t="s">
        <v>1630</v>
      </c>
    </row>
    <row r="1606" spans="1:3" x14ac:dyDescent="0.25">
      <c r="A1606" s="3" t="s">
        <v>1594</v>
      </c>
      <c r="B1606" s="3" t="s">
        <v>1595</v>
      </c>
      <c r="C1606" s="3" t="s">
        <v>1631</v>
      </c>
    </row>
    <row r="1607" spans="1:3" x14ac:dyDescent="0.25">
      <c r="A1607" s="3" t="s">
        <v>1594</v>
      </c>
      <c r="B1607" s="3" t="s">
        <v>1595</v>
      </c>
      <c r="C1607" s="3" t="s">
        <v>402</v>
      </c>
    </row>
    <row r="1608" spans="1:3" x14ac:dyDescent="0.25">
      <c r="A1608" s="3" t="s">
        <v>1594</v>
      </c>
      <c r="B1608" s="3" t="s">
        <v>1595</v>
      </c>
      <c r="C1608" s="3" t="s">
        <v>1632</v>
      </c>
    </row>
    <row r="1609" spans="1:3" x14ac:dyDescent="0.25">
      <c r="A1609" s="3" t="s">
        <v>1594</v>
      </c>
      <c r="B1609" s="3" t="s">
        <v>1595</v>
      </c>
      <c r="C1609" s="3" t="s">
        <v>1633</v>
      </c>
    </row>
    <row r="1610" spans="1:3" x14ac:dyDescent="0.25">
      <c r="A1610" s="3" t="s">
        <v>1594</v>
      </c>
      <c r="B1610" s="3" t="s">
        <v>1595</v>
      </c>
      <c r="C1610" s="3" t="s">
        <v>320</v>
      </c>
    </row>
    <row r="1611" spans="1:3" x14ac:dyDescent="0.25">
      <c r="A1611" s="3" t="s">
        <v>1594</v>
      </c>
      <c r="B1611" s="3" t="s">
        <v>1595</v>
      </c>
      <c r="C1611" s="3" t="s">
        <v>1859</v>
      </c>
    </row>
    <row r="1612" spans="1:3" x14ac:dyDescent="0.25">
      <c r="A1612" s="3" t="s">
        <v>1594</v>
      </c>
      <c r="B1612" s="3" t="s">
        <v>1595</v>
      </c>
      <c r="C1612" s="3" t="s">
        <v>1634</v>
      </c>
    </row>
    <row r="1613" spans="1:3" x14ac:dyDescent="0.25">
      <c r="A1613" s="3" t="s">
        <v>1594</v>
      </c>
      <c r="B1613" s="3" t="s">
        <v>1595</v>
      </c>
      <c r="C1613" s="3" t="s">
        <v>2516</v>
      </c>
    </row>
    <row r="1614" spans="1:3" x14ac:dyDescent="0.25">
      <c r="A1614" s="3" t="s">
        <v>1594</v>
      </c>
      <c r="B1614" s="3" t="s">
        <v>1595</v>
      </c>
      <c r="C1614" s="3" t="s">
        <v>1635</v>
      </c>
    </row>
    <row r="1615" spans="1:3" x14ac:dyDescent="0.25">
      <c r="A1615" s="3" t="s">
        <v>1594</v>
      </c>
      <c r="B1615" s="3" t="s">
        <v>1595</v>
      </c>
      <c r="C1615" s="3" t="s">
        <v>1636</v>
      </c>
    </row>
    <row r="1616" spans="1:3" x14ac:dyDescent="0.25">
      <c r="A1616" s="3" t="s">
        <v>1594</v>
      </c>
      <c r="B1616" s="3" t="s">
        <v>1595</v>
      </c>
      <c r="C1616" s="3" t="s">
        <v>1637</v>
      </c>
    </row>
    <row r="1617" spans="1:3" x14ac:dyDescent="0.25">
      <c r="A1617" s="3" t="s">
        <v>1594</v>
      </c>
      <c r="B1617" s="3" t="s">
        <v>1595</v>
      </c>
      <c r="C1617" s="3" t="s">
        <v>1638</v>
      </c>
    </row>
    <row r="1618" spans="1:3" x14ac:dyDescent="0.25">
      <c r="A1618" s="3" t="s">
        <v>1594</v>
      </c>
      <c r="B1618" s="3" t="s">
        <v>1595</v>
      </c>
      <c r="C1618" s="3" t="s">
        <v>1639</v>
      </c>
    </row>
    <row r="1619" spans="1:3" x14ac:dyDescent="0.25">
      <c r="A1619" s="3" t="s">
        <v>1594</v>
      </c>
      <c r="B1619" s="3" t="s">
        <v>1595</v>
      </c>
      <c r="C1619" s="3" t="s">
        <v>2517</v>
      </c>
    </row>
    <row r="1620" spans="1:3" x14ac:dyDescent="0.25">
      <c r="A1620" s="3" t="s">
        <v>1594</v>
      </c>
      <c r="B1620" s="3" t="s">
        <v>1595</v>
      </c>
      <c r="C1620" s="3" t="s">
        <v>1640</v>
      </c>
    </row>
    <row r="1621" spans="1:3" x14ac:dyDescent="0.25">
      <c r="A1621" s="3" t="s">
        <v>1594</v>
      </c>
      <c r="B1621" s="3" t="s">
        <v>1595</v>
      </c>
      <c r="C1621" s="3" t="s">
        <v>1657</v>
      </c>
    </row>
    <row r="1622" spans="1:3" x14ac:dyDescent="0.25">
      <c r="A1622" s="3" t="s">
        <v>1594</v>
      </c>
      <c r="B1622" s="3" t="s">
        <v>1595</v>
      </c>
      <c r="C1622" s="3" t="s">
        <v>2518</v>
      </c>
    </row>
    <row r="1623" spans="1:3" x14ac:dyDescent="0.25">
      <c r="A1623" s="3" t="s">
        <v>1594</v>
      </c>
      <c r="B1623" s="3" t="s">
        <v>1595</v>
      </c>
      <c r="C1623" s="3" t="s">
        <v>2566</v>
      </c>
    </row>
    <row r="1624" spans="1:3" x14ac:dyDescent="0.25">
      <c r="A1624" s="3" t="s">
        <v>1594</v>
      </c>
      <c r="B1624" s="3" t="s">
        <v>1595</v>
      </c>
      <c r="C1624" s="3" t="s">
        <v>1641</v>
      </c>
    </row>
    <row r="1625" spans="1:3" x14ac:dyDescent="0.25">
      <c r="A1625" s="3" t="s">
        <v>1594</v>
      </c>
      <c r="B1625" s="3" t="s">
        <v>1595</v>
      </c>
      <c r="C1625" s="3" t="s">
        <v>2570</v>
      </c>
    </row>
    <row r="1626" spans="1:3" x14ac:dyDescent="0.25">
      <c r="A1626" s="3" t="s">
        <v>1594</v>
      </c>
      <c r="B1626" s="3" t="s">
        <v>1595</v>
      </c>
      <c r="C1626" s="3" t="s">
        <v>1642</v>
      </c>
    </row>
    <row r="1627" spans="1:3" x14ac:dyDescent="0.25">
      <c r="A1627" s="3" t="s">
        <v>1594</v>
      </c>
      <c r="B1627" s="3" t="s">
        <v>1595</v>
      </c>
      <c r="C1627" s="3" t="s">
        <v>1643</v>
      </c>
    </row>
    <row r="1628" spans="1:3" x14ac:dyDescent="0.25">
      <c r="A1628" s="3" t="s">
        <v>1594</v>
      </c>
      <c r="B1628" s="3" t="s">
        <v>1595</v>
      </c>
      <c r="C1628" s="3" t="s">
        <v>1644</v>
      </c>
    </row>
    <row r="1629" spans="1:3" x14ac:dyDescent="0.25">
      <c r="A1629" s="3" t="s">
        <v>1594</v>
      </c>
      <c r="B1629" s="3" t="s">
        <v>1595</v>
      </c>
      <c r="C1629" s="3" t="s">
        <v>1645</v>
      </c>
    </row>
    <row r="1630" spans="1:3" x14ac:dyDescent="0.25">
      <c r="A1630" s="3" t="s">
        <v>1594</v>
      </c>
      <c r="B1630" s="3" t="s">
        <v>1595</v>
      </c>
      <c r="C1630" s="3" t="s">
        <v>2551</v>
      </c>
    </row>
    <row r="1631" spans="1:3" x14ac:dyDescent="0.25">
      <c r="A1631" s="3" t="s">
        <v>1594</v>
      </c>
      <c r="B1631" s="3" t="s">
        <v>1595</v>
      </c>
      <c r="C1631" s="3" t="s">
        <v>1646</v>
      </c>
    </row>
    <row r="1632" spans="1:3" x14ac:dyDescent="0.25">
      <c r="A1632" s="3" t="s">
        <v>1594</v>
      </c>
      <c r="B1632" s="3" t="s">
        <v>1595</v>
      </c>
      <c r="C1632" s="3" t="s">
        <v>1647</v>
      </c>
    </row>
    <row r="1633" spans="1:3" x14ac:dyDescent="0.25">
      <c r="A1633" s="3" t="s">
        <v>1594</v>
      </c>
      <c r="B1633" s="3" t="s">
        <v>1595</v>
      </c>
      <c r="C1633" s="3" t="s">
        <v>1648</v>
      </c>
    </row>
    <row r="1634" spans="1:3" x14ac:dyDescent="0.25">
      <c r="A1634" s="3" t="s">
        <v>1594</v>
      </c>
      <c r="B1634" s="3" t="s">
        <v>1595</v>
      </c>
      <c r="C1634" s="3" t="s">
        <v>2563</v>
      </c>
    </row>
    <row r="1635" spans="1:3" x14ac:dyDescent="0.25">
      <c r="A1635" s="3" t="s">
        <v>1594</v>
      </c>
      <c r="B1635" s="3" t="s">
        <v>1595</v>
      </c>
      <c r="C1635" s="3" t="s">
        <v>1649</v>
      </c>
    </row>
    <row r="1636" spans="1:3" x14ac:dyDescent="0.25">
      <c r="A1636" s="3" t="s">
        <v>1594</v>
      </c>
      <c r="B1636" s="3" t="s">
        <v>1595</v>
      </c>
      <c r="C1636" s="3" t="s">
        <v>2560</v>
      </c>
    </row>
    <row r="1637" spans="1:3" x14ac:dyDescent="0.25">
      <c r="A1637" s="3" t="s">
        <v>1594</v>
      </c>
      <c r="B1637" s="3" t="s">
        <v>1595</v>
      </c>
      <c r="C1637" s="3" t="s">
        <v>2550</v>
      </c>
    </row>
    <row r="1638" spans="1:3" x14ac:dyDescent="0.25">
      <c r="A1638" s="3" t="s">
        <v>1594</v>
      </c>
      <c r="B1638" s="3" t="s">
        <v>1595</v>
      </c>
      <c r="C1638" s="3" t="s">
        <v>2519</v>
      </c>
    </row>
    <row r="1639" spans="1:3" x14ac:dyDescent="0.25">
      <c r="A1639" s="3" t="s">
        <v>1594</v>
      </c>
      <c r="B1639" s="3" t="s">
        <v>1595</v>
      </c>
      <c r="C1639" s="3" t="s">
        <v>1650</v>
      </c>
    </row>
    <row r="1640" spans="1:3" x14ac:dyDescent="0.25">
      <c r="A1640" s="3" t="s">
        <v>1594</v>
      </c>
      <c r="B1640" s="3" t="s">
        <v>1595</v>
      </c>
      <c r="C1640" s="3" t="s">
        <v>2548</v>
      </c>
    </row>
    <row r="1641" spans="1:3" x14ac:dyDescent="0.25">
      <c r="A1641" s="3" t="s">
        <v>1594</v>
      </c>
      <c r="B1641" s="3" t="s">
        <v>1595</v>
      </c>
      <c r="C1641" s="3" t="s">
        <v>1651</v>
      </c>
    </row>
    <row r="1642" spans="1:3" x14ac:dyDescent="0.25">
      <c r="A1642" s="3" t="s">
        <v>1594</v>
      </c>
      <c r="B1642" s="3" t="s">
        <v>1595</v>
      </c>
      <c r="C1642" s="3" t="s">
        <v>1652</v>
      </c>
    </row>
    <row r="1643" spans="1:3" x14ac:dyDescent="0.25">
      <c r="A1643" s="3" t="s">
        <v>1594</v>
      </c>
      <c r="B1643" s="3" t="s">
        <v>1595</v>
      </c>
      <c r="C1643" s="3" t="s">
        <v>1653</v>
      </c>
    </row>
    <row r="1644" spans="1:3" x14ac:dyDescent="0.25">
      <c r="A1644" s="3" t="s">
        <v>1594</v>
      </c>
      <c r="B1644" s="3" t="s">
        <v>1595</v>
      </c>
      <c r="C1644" s="3" t="s">
        <v>1654</v>
      </c>
    </row>
    <row r="1645" spans="1:3" x14ac:dyDescent="0.25">
      <c r="A1645" s="3" t="s">
        <v>1594</v>
      </c>
      <c r="B1645" s="3" t="s">
        <v>1595</v>
      </c>
      <c r="C1645" s="3" t="s">
        <v>2520</v>
      </c>
    </row>
    <row r="1646" spans="1:3" x14ac:dyDescent="0.25">
      <c r="A1646" s="3" t="s">
        <v>1594</v>
      </c>
      <c r="B1646" s="3" t="s">
        <v>1595</v>
      </c>
      <c r="C1646" s="3" t="s">
        <v>1655</v>
      </c>
    </row>
    <row r="1647" spans="1:3" x14ac:dyDescent="0.25">
      <c r="A1647" s="3" t="s">
        <v>1594</v>
      </c>
      <c r="B1647" s="3" t="s">
        <v>1595</v>
      </c>
      <c r="C1647" s="3" t="s">
        <v>2521</v>
      </c>
    </row>
    <row r="1648" spans="1:3" x14ac:dyDescent="0.25">
      <c r="A1648" s="3" t="s">
        <v>1594</v>
      </c>
      <c r="B1648" s="3" t="s">
        <v>1595</v>
      </c>
      <c r="C1648" s="3" t="s">
        <v>2554</v>
      </c>
    </row>
    <row r="1649" spans="1:3" x14ac:dyDescent="0.25">
      <c r="A1649" s="3" t="s">
        <v>1594</v>
      </c>
      <c r="B1649" s="3" t="s">
        <v>1595</v>
      </c>
      <c r="C1649" s="3" t="s">
        <v>1656</v>
      </c>
    </row>
    <row r="1650" spans="1:3" x14ac:dyDescent="0.25">
      <c r="A1650" s="3" t="s">
        <v>1594</v>
      </c>
      <c r="B1650" s="3" t="s">
        <v>1595</v>
      </c>
      <c r="C1650" s="3" t="s">
        <v>1658</v>
      </c>
    </row>
    <row r="1651" spans="1:3" x14ac:dyDescent="0.25">
      <c r="A1651" s="3" t="s">
        <v>1594</v>
      </c>
      <c r="B1651" s="3" t="s">
        <v>1595</v>
      </c>
      <c r="C1651" s="3" t="s">
        <v>243</v>
      </c>
    </row>
    <row r="1652" spans="1:3" x14ac:dyDescent="0.25">
      <c r="A1652" s="3" t="s">
        <v>1594</v>
      </c>
      <c r="B1652" s="3" t="s">
        <v>1595</v>
      </c>
      <c r="C1652" s="3" t="s">
        <v>1659</v>
      </c>
    </row>
    <row r="1653" spans="1:3" x14ac:dyDescent="0.25">
      <c r="A1653" s="3" t="s">
        <v>1594</v>
      </c>
      <c r="B1653" s="3" t="s">
        <v>1595</v>
      </c>
      <c r="C1653" s="3" t="s">
        <v>1660</v>
      </c>
    </row>
    <row r="1654" spans="1:3" x14ac:dyDescent="0.25">
      <c r="A1654" s="3" t="s">
        <v>1594</v>
      </c>
      <c r="B1654" s="3" t="s">
        <v>1595</v>
      </c>
      <c r="C1654" s="3" t="s">
        <v>1661</v>
      </c>
    </row>
    <row r="1655" spans="1:3" x14ac:dyDescent="0.25">
      <c r="A1655" s="3" t="s">
        <v>1594</v>
      </c>
      <c r="B1655" s="3" t="s">
        <v>1595</v>
      </c>
      <c r="C1655" s="3" t="s">
        <v>1662</v>
      </c>
    </row>
    <row r="1656" spans="1:3" x14ac:dyDescent="0.25">
      <c r="A1656" s="3" t="s">
        <v>1594</v>
      </c>
      <c r="B1656" s="3" t="s">
        <v>1595</v>
      </c>
      <c r="C1656" s="3" t="s">
        <v>1663</v>
      </c>
    </row>
    <row r="1657" spans="1:3" x14ac:dyDescent="0.25">
      <c r="A1657" s="3" t="s">
        <v>1594</v>
      </c>
      <c r="B1657" s="3" t="s">
        <v>1595</v>
      </c>
      <c r="C1657" s="3" t="s">
        <v>1665</v>
      </c>
    </row>
    <row r="1658" spans="1:3" x14ac:dyDescent="0.25">
      <c r="A1658" s="3" t="s">
        <v>1594</v>
      </c>
      <c r="B1658" s="3" t="s">
        <v>1595</v>
      </c>
      <c r="C1658" s="3" t="s">
        <v>1667</v>
      </c>
    </row>
    <row r="1659" spans="1:3" x14ac:dyDescent="0.25">
      <c r="A1659" s="3" t="s">
        <v>1594</v>
      </c>
      <c r="B1659" s="3" t="s">
        <v>1595</v>
      </c>
      <c r="C1659" s="3" t="s">
        <v>1668</v>
      </c>
    </row>
    <row r="1660" spans="1:3" x14ac:dyDescent="0.25">
      <c r="A1660" s="3" t="s">
        <v>1594</v>
      </c>
      <c r="B1660" s="3" t="s">
        <v>1595</v>
      </c>
      <c r="C1660" s="3" t="s">
        <v>1669</v>
      </c>
    </row>
    <row r="1661" spans="1:3" x14ac:dyDescent="0.25">
      <c r="A1661" s="3" t="s">
        <v>1594</v>
      </c>
      <c r="B1661" s="3" t="s">
        <v>1595</v>
      </c>
      <c r="C1661" s="3" t="s">
        <v>1670</v>
      </c>
    </row>
    <row r="1662" spans="1:3" x14ac:dyDescent="0.25">
      <c r="A1662" s="3" t="s">
        <v>1594</v>
      </c>
      <c r="B1662" s="3" t="s">
        <v>1595</v>
      </c>
      <c r="C1662" s="3" t="s">
        <v>1264</v>
      </c>
    </row>
    <row r="1663" spans="1:3" x14ac:dyDescent="0.25">
      <c r="A1663" s="3" t="s">
        <v>1594</v>
      </c>
      <c r="B1663" s="3" t="s">
        <v>1595</v>
      </c>
      <c r="C1663" s="3" t="s">
        <v>1671</v>
      </c>
    </row>
    <row r="1664" spans="1:3" x14ac:dyDescent="0.25">
      <c r="A1664" s="3" t="s">
        <v>1594</v>
      </c>
      <c r="B1664" s="3" t="s">
        <v>1595</v>
      </c>
      <c r="C1664" s="3" t="s">
        <v>1672</v>
      </c>
    </row>
    <row r="1665" spans="1:3" x14ac:dyDescent="0.25">
      <c r="A1665" s="3" t="s">
        <v>1594</v>
      </c>
      <c r="B1665" s="3" t="s">
        <v>1595</v>
      </c>
      <c r="C1665" s="3" t="s">
        <v>931</v>
      </c>
    </row>
    <row r="1666" spans="1:3" x14ac:dyDescent="0.25">
      <c r="A1666" s="3" t="s">
        <v>1594</v>
      </c>
      <c r="B1666" s="3" t="s">
        <v>1595</v>
      </c>
      <c r="C1666" s="3" t="s">
        <v>1673</v>
      </c>
    </row>
    <row r="1667" spans="1:3" x14ac:dyDescent="0.25">
      <c r="A1667" s="3" t="s">
        <v>1594</v>
      </c>
      <c r="B1667" s="3" t="s">
        <v>1595</v>
      </c>
      <c r="C1667" s="3" t="s">
        <v>1674</v>
      </c>
    </row>
    <row r="1668" spans="1:3" x14ac:dyDescent="0.25">
      <c r="A1668" s="3" t="s">
        <v>1594</v>
      </c>
      <c r="B1668" s="3" t="s">
        <v>1595</v>
      </c>
      <c r="C1668" s="3" t="s">
        <v>1675</v>
      </c>
    </row>
    <row r="1669" spans="1:3" x14ac:dyDescent="0.25">
      <c r="A1669" s="3" t="s">
        <v>1594</v>
      </c>
      <c r="B1669" s="3" t="s">
        <v>1595</v>
      </c>
      <c r="C1669" s="3" t="s">
        <v>1676</v>
      </c>
    </row>
    <row r="1670" spans="1:3" x14ac:dyDescent="0.25">
      <c r="A1670" s="3" t="s">
        <v>1594</v>
      </c>
      <c r="B1670" s="3" t="s">
        <v>1595</v>
      </c>
      <c r="C1670" s="3" t="s">
        <v>1677</v>
      </c>
    </row>
    <row r="1671" spans="1:3" x14ac:dyDescent="0.25">
      <c r="A1671" s="3" t="s">
        <v>1594</v>
      </c>
      <c r="B1671" s="3" t="s">
        <v>1595</v>
      </c>
      <c r="C1671" s="3" t="s">
        <v>1678</v>
      </c>
    </row>
    <row r="1672" spans="1:3" x14ac:dyDescent="0.25">
      <c r="A1672" s="3" t="s">
        <v>1594</v>
      </c>
      <c r="B1672" s="3" t="s">
        <v>1595</v>
      </c>
      <c r="C1672" s="3" t="s">
        <v>1679</v>
      </c>
    </row>
    <row r="1673" spans="1:3" x14ac:dyDescent="0.25">
      <c r="A1673" s="3" t="s">
        <v>1594</v>
      </c>
      <c r="B1673" s="3" t="s">
        <v>1595</v>
      </c>
      <c r="C1673" s="3" t="s">
        <v>1680</v>
      </c>
    </row>
    <row r="1674" spans="1:3" x14ac:dyDescent="0.25">
      <c r="A1674" s="3" t="s">
        <v>1594</v>
      </c>
      <c r="B1674" s="3" t="s">
        <v>1595</v>
      </c>
      <c r="C1674" s="3" t="s">
        <v>1681</v>
      </c>
    </row>
    <row r="1675" spans="1:3" x14ac:dyDescent="0.25">
      <c r="A1675" s="3" t="s">
        <v>1594</v>
      </c>
      <c r="B1675" s="3" t="s">
        <v>1595</v>
      </c>
      <c r="C1675" s="3" t="s">
        <v>1682</v>
      </c>
    </row>
    <row r="1676" spans="1:3" x14ac:dyDescent="0.25">
      <c r="A1676" s="3" t="s">
        <v>1594</v>
      </c>
      <c r="B1676" s="3" t="s">
        <v>1595</v>
      </c>
      <c r="C1676" s="3" t="s">
        <v>1683</v>
      </c>
    </row>
    <row r="1677" spans="1:3" x14ac:dyDescent="0.25">
      <c r="A1677" s="3" t="s">
        <v>1594</v>
      </c>
      <c r="B1677" s="3" t="s">
        <v>1595</v>
      </c>
      <c r="C1677" s="3" t="s">
        <v>1685</v>
      </c>
    </row>
    <row r="1678" spans="1:3" x14ac:dyDescent="0.25">
      <c r="A1678" s="3" t="s">
        <v>1594</v>
      </c>
      <c r="B1678" s="3" t="s">
        <v>1595</v>
      </c>
      <c r="C1678" s="3" t="s">
        <v>1686</v>
      </c>
    </row>
    <row r="1679" spans="1:3" x14ac:dyDescent="0.25">
      <c r="A1679" s="3" t="s">
        <v>1594</v>
      </c>
      <c r="B1679" s="3" t="s">
        <v>1595</v>
      </c>
      <c r="C1679" s="3" t="s">
        <v>1687</v>
      </c>
    </row>
    <row r="1680" spans="1:3" x14ac:dyDescent="0.25">
      <c r="A1680" s="3" t="s">
        <v>1594</v>
      </c>
      <c r="B1680" s="3" t="s">
        <v>1595</v>
      </c>
      <c r="C1680" s="3" t="s">
        <v>1688</v>
      </c>
    </row>
    <row r="1681" spans="1:3" x14ac:dyDescent="0.25">
      <c r="A1681" s="3" t="s">
        <v>1594</v>
      </c>
      <c r="B1681" s="3" t="s">
        <v>1595</v>
      </c>
      <c r="C1681" s="3" t="s">
        <v>1689</v>
      </c>
    </row>
    <row r="1682" spans="1:3" x14ac:dyDescent="0.25">
      <c r="A1682" s="3" t="s">
        <v>1594</v>
      </c>
      <c r="B1682" s="3" t="s">
        <v>1595</v>
      </c>
      <c r="C1682" s="3" t="s">
        <v>1690</v>
      </c>
    </row>
    <row r="1683" spans="1:3" x14ac:dyDescent="0.25">
      <c r="A1683" s="3" t="s">
        <v>1594</v>
      </c>
      <c r="B1683" s="3" t="s">
        <v>1595</v>
      </c>
      <c r="C1683" s="3" t="s">
        <v>1692</v>
      </c>
    </row>
    <row r="1684" spans="1:3" x14ac:dyDescent="0.25">
      <c r="A1684" s="3" t="s">
        <v>1594</v>
      </c>
      <c r="B1684" s="3" t="s">
        <v>1595</v>
      </c>
      <c r="C1684" s="3" t="s">
        <v>1693</v>
      </c>
    </row>
    <row r="1685" spans="1:3" x14ac:dyDescent="0.25">
      <c r="A1685" s="3" t="s">
        <v>1594</v>
      </c>
      <c r="B1685" s="3" t="s">
        <v>1595</v>
      </c>
      <c r="C1685" s="3" t="s">
        <v>1694</v>
      </c>
    </row>
    <row r="1686" spans="1:3" x14ac:dyDescent="0.25">
      <c r="A1686" s="3" t="s">
        <v>1594</v>
      </c>
      <c r="B1686" s="3" t="s">
        <v>1595</v>
      </c>
      <c r="C1686" s="3" t="s">
        <v>1696</v>
      </c>
    </row>
    <row r="1687" spans="1:3" x14ac:dyDescent="0.25">
      <c r="A1687" s="3" t="s">
        <v>1594</v>
      </c>
      <c r="B1687" s="3" t="s">
        <v>1595</v>
      </c>
      <c r="C1687" s="3" t="s">
        <v>1697</v>
      </c>
    </row>
    <row r="1688" spans="1:3" x14ac:dyDescent="0.25">
      <c r="A1688" s="3" t="s">
        <v>1594</v>
      </c>
      <c r="B1688" s="3" t="s">
        <v>1595</v>
      </c>
      <c r="C1688" s="3" t="s">
        <v>1698</v>
      </c>
    </row>
    <row r="1689" spans="1:3" x14ac:dyDescent="0.25">
      <c r="A1689" s="3" t="s">
        <v>1594</v>
      </c>
      <c r="B1689" s="3" t="s">
        <v>1595</v>
      </c>
      <c r="C1689" s="3" t="s">
        <v>1699</v>
      </c>
    </row>
    <row r="1690" spans="1:3" x14ac:dyDescent="0.25">
      <c r="A1690" s="3" t="s">
        <v>1594</v>
      </c>
      <c r="B1690" s="3" t="s">
        <v>1595</v>
      </c>
      <c r="C1690" s="3" t="s">
        <v>1700</v>
      </c>
    </row>
    <row r="1691" spans="1:3" x14ac:dyDescent="0.25">
      <c r="A1691" s="3" t="s">
        <v>1594</v>
      </c>
      <c r="B1691" s="3" t="s">
        <v>1595</v>
      </c>
      <c r="C1691" s="3" t="s">
        <v>1701</v>
      </c>
    </row>
    <row r="1692" spans="1:3" x14ac:dyDescent="0.25">
      <c r="A1692" s="3" t="s">
        <v>1594</v>
      </c>
      <c r="B1692" s="3" t="s">
        <v>1595</v>
      </c>
      <c r="C1692" s="3" t="s">
        <v>1702</v>
      </c>
    </row>
    <row r="1693" spans="1:3" x14ac:dyDescent="0.25">
      <c r="A1693" s="3" t="s">
        <v>1594</v>
      </c>
      <c r="B1693" s="3" t="s">
        <v>1595</v>
      </c>
      <c r="C1693" s="3" t="s">
        <v>1703</v>
      </c>
    </row>
    <row r="1694" spans="1:3" x14ac:dyDescent="0.25">
      <c r="A1694" s="3" t="s">
        <v>1594</v>
      </c>
      <c r="B1694" s="3" t="s">
        <v>1595</v>
      </c>
      <c r="C1694" s="3" t="s">
        <v>1704</v>
      </c>
    </row>
    <row r="1695" spans="1:3" x14ac:dyDescent="0.25">
      <c r="A1695" s="3" t="s">
        <v>1594</v>
      </c>
      <c r="B1695" s="3" t="s">
        <v>1595</v>
      </c>
      <c r="C1695" s="3" t="s">
        <v>1705</v>
      </c>
    </row>
    <row r="1696" spans="1:3" x14ac:dyDescent="0.25">
      <c r="A1696" s="3" t="s">
        <v>1594</v>
      </c>
      <c r="B1696" s="3" t="s">
        <v>1595</v>
      </c>
      <c r="C1696" s="3" t="s">
        <v>1706</v>
      </c>
    </row>
    <row r="1697" spans="1:3" x14ac:dyDescent="0.25">
      <c r="A1697" s="3" t="s">
        <v>1594</v>
      </c>
      <c r="B1697" s="3" t="s">
        <v>1595</v>
      </c>
      <c r="C1697" s="3" t="s">
        <v>620</v>
      </c>
    </row>
    <row r="1698" spans="1:3" x14ac:dyDescent="0.25">
      <c r="A1698" s="3" t="s">
        <v>1594</v>
      </c>
      <c r="B1698" s="3" t="s">
        <v>1595</v>
      </c>
      <c r="C1698" s="3" t="s">
        <v>1707</v>
      </c>
    </row>
    <row r="1699" spans="1:3" x14ac:dyDescent="0.25">
      <c r="A1699" s="3" t="s">
        <v>1594</v>
      </c>
      <c r="B1699" s="3" t="s">
        <v>1595</v>
      </c>
      <c r="C1699" s="3" t="s">
        <v>1708</v>
      </c>
    </row>
    <row r="1700" spans="1:3" x14ac:dyDescent="0.25">
      <c r="A1700" s="3" t="s">
        <v>1594</v>
      </c>
      <c r="B1700" s="3" t="s">
        <v>1595</v>
      </c>
      <c r="C1700" s="3" t="s">
        <v>1711</v>
      </c>
    </row>
    <row r="1701" spans="1:3" x14ac:dyDescent="0.25">
      <c r="A1701" s="3" t="s">
        <v>1594</v>
      </c>
      <c r="B1701" s="3" t="s">
        <v>1595</v>
      </c>
      <c r="C1701" s="3" t="s">
        <v>1712</v>
      </c>
    </row>
    <row r="1702" spans="1:3" x14ac:dyDescent="0.25">
      <c r="A1702" s="3" t="s">
        <v>1594</v>
      </c>
      <c r="B1702" s="3" t="s">
        <v>1595</v>
      </c>
      <c r="C1702" s="3" t="s">
        <v>1713</v>
      </c>
    </row>
    <row r="1703" spans="1:3" x14ac:dyDescent="0.25">
      <c r="A1703" s="3" t="s">
        <v>1594</v>
      </c>
      <c r="B1703" s="3" t="s">
        <v>1595</v>
      </c>
      <c r="C1703" s="3" t="s">
        <v>1714</v>
      </c>
    </row>
    <row r="1704" spans="1:3" x14ac:dyDescent="0.25">
      <c r="A1704" s="3" t="s">
        <v>1594</v>
      </c>
      <c r="B1704" s="3" t="s">
        <v>1595</v>
      </c>
      <c r="C1704" s="3" t="s">
        <v>1715</v>
      </c>
    </row>
    <row r="1705" spans="1:3" x14ac:dyDescent="0.25">
      <c r="A1705" s="3" t="s">
        <v>1594</v>
      </c>
      <c r="B1705" s="3" t="s">
        <v>1595</v>
      </c>
      <c r="C1705" s="3" t="s">
        <v>1716</v>
      </c>
    </row>
    <row r="1706" spans="1:3" x14ac:dyDescent="0.25">
      <c r="A1706" s="3" t="s">
        <v>1594</v>
      </c>
      <c r="B1706" s="3" t="s">
        <v>1595</v>
      </c>
      <c r="C1706" s="3" t="s">
        <v>2522</v>
      </c>
    </row>
    <row r="1707" spans="1:3" x14ac:dyDescent="0.25">
      <c r="A1707" s="3" t="s">
        <v>1594</v>
      </c>
      <c r="B1707" s="3" t="s">
        <v>1595</v>
      </c>
      <c r="C1707" s="3" t="s">
        <v>1717</v>
      </c>
    </row>
    <row r="1708" spans="1:3" x14ac:dyDescent="0.25">
      <c r="A1708" s="3" t="s">
        <v>1594</v>
      </c>
      <c r="B1708" s="3" t="s">
        <v>1595</v>
      </c>
      <c r="C1708" s="3" t="s">
        <v>1718</v>
      </c>
    </row>
    <row r="1709" spans="1:3" x14ac:dyDescent="0.25">
      <c r="A1709" s="3" t="s">
        <v>1594</v>
      </c>
      <c r="B1709" s="3" t="s">
        <v>1595</v>
      </c>
      <c r="C1709" s="3" t="s">
        <v>1720</v>
      </c>
    </row>
    <row r="1710" spans="1:3" x14ac:dyDescent="0.25">
      <c r="A1710" s="3" t="s">
        <v>1594</v>
      </c>
      <c r="B1710" s="3" t="s">
        <v>1595</v>
      </c>
      <c r="C1710" s="3" t="s">
        <v>1721</v>
      </c>
    </row>
    <row r="1711" spans="1:3" x14ac:dyDescent="0.25">
      <c r="A1711" s="3" t="s">
        <v>1594</v>
      </c>
      <c r="B1711" s="3" t="s">
        <v>1595</v>
      </c>
      <c r="C1711" s="3" t="s">
        <v>2524</v>
      </c>
    </row>
    <row r="1712" spans="1:3" x14ac:dyDescent="0.25">
      <c r="A1712" s="3" t="s">
        <v>1594</v>
      </c>
      <c r="B1712" s="3" t="s">
        <v>1595</v>
      </c>
      <c r="C1712" s="3" t="s">
        <v>1722</v>
      </c>
    </row>
    <row r="1713" spans="1:3" x14ac:dyDescent="0.25">
      <c r="A1713" s="3" t="s">
        <v>1594</v>
      </c>
      <c r="B1713" s="3" t="s">
        <v>1595</v>
      </c>
      <c r="C1713" s="3" t="s">
        <v>1723</v>
      </c>
    </row>
    <row r="1714" spans="1:3" x14ac:dyDescent="0.25">
      <c r="A1714" s="3" t="s">
        <v>1594</v>
      </c>
      <c r="B1714" s="3" t="s">
        <v>1595</v>
      </c>
      <c r="C1714" s="3" t="s">
        <v>1724</v>
      </c>
    </row>
    <row r="1715" spans="1:3" x14ac:dyDescent="0.25">
      <c r="A1715" s="3" t="s">
        <v>1594</v>
      </c>
      <c r="B1715" s="3" t="s">
        <v>1595</v>
      </c>
      <c r="C1715" s="3" t="s">
        <v>1725</v>
      </c>
    </row>
    <row r="1716" spans="1:3" x14ac:dyDescent="0.25">
      <c r="A1716" s="3" t="s">
        <v>1594</v>
      </c>
      <c r="B1716" s="3" t="s">
        <v>1595</v>
      </c>
      <c r="C1716" s="3" t="s">
        <v>326</v>
      </c>
    </row>
    <row r="1717" spans="1:3" x14ac:dyDescent="0.25">
      <c r="A1717" s="3" t="s">
        <v>1594</v>
      </c>
      <c r="B1717" s="3" t="s">
        <v>1595</v>
      </c>
      <c r="C1717" s="3" t="s">
        <v>1726</v>
      </c>
    </row>
    <row r="1718" spans="1:3" x14ac:dyDescent="0.25">
      <c r="A1718" s="3" t="s">
        <v>1594</v>
      </c>
      <c r="B1718" s="3" t="s">
        <v>1595</v>
      </c>
      <c r="C1718" s="3" t="s">
        <v>1727</v>
      </c>
    </row>
    <row r="1719" spans="1:3" x14ac:dyDescent="0.25">
      <c r="A1719" s="3" t="s">
        <v>1594</v>
      </c>
      <c r="B1719" s="3" t="s">
        <v>1595</v>
      </c>
      <c r="C1719" s="3" t="s">
        <v>1728</v>
      </c>
    </row>
    <row r="1720" spans="1:3" x14ac:dyDescent="0.25">
      <c r="A1720" s="3" t="s">
        <v>1594</v>
      </c>
      <c r="B1720" s="3" t="s">
        <v>1595</v>
      </c>
      <c r="C1720" s="3" t="s">
        <v>1729</v>
      </c>
    </row>
    <row r="1721" spans="1:3" x14ac:dyDescent="0.25">
      <c r="A1721" s="3" t="s">
        <v>1594</v>
      </c>
      <c r="B1721" s="3" t="s">
        <v>1595</v>
      </c>
      <c r="C1721" s="3" t="s">
        <v>2583</v>
      </c>
    </row>
    <row r="1722" spans="1:3" x14ac:dyDescent="0.25">
      <c r="A1722" s="3" t="s">
        <v>1594</v>
      </c>
      <c r="B1722" s="3" t="s">
        <v>1595</v>
      </c>
      <c r="C1722" s="3" t="s">
        <v>1730</v>
      </c>
    </row>
    <row r="1723" spans="1:3" x14ac:dyDescent="0.25">
      <c r="A1723" s="3" t="s">
        <v>1594</v>
      </c>
      <c r="B1723" s="3" t="s">
        <v>1595</v>
      </c>
      <c r="C1723" s="3" t="s">
        <v>2545</v>
      </c>
    </row>
    <row r="1724" spans="1:3" x14ac:dyDescent="0.25">
      <c r="A1724" s="3" t="s">
        <v>1594</v>
      </c>
      <c r="B1724" s="3" t="s">
        <v>1595</v>
      </c>
      <c r="C1724" s="3" t="s">
        <v>2526</v>
      </c>
    </row>
    <row r="1725" spans="1:3" x14ac:dyDescent="0.25">
      <c r="A1725" s="3" t="s">
        <v>1594</v>
      </c>
      <c r="B1725" s="3" t="s">
        <v>1595</v>
      </c>
      <c r="C1725" s="3" t="s">
        <v>2577</v>
      </c>
    </row>
    <row r="1726" spans="1:3" x14ac:dyDescent="0.25">
      <c r="A1726" s="3" t="s">
        <v>1594</v>
      </c>
      <c r="B1726" s="3" t="s">
        <v>1595</v>
      </c>
      <c r="C1726" s="3" t="s">
        <v>1731</v>
      </c>
    </row>
    <row r="1727" spans="1:3" x14ac:dyDescent="0.25">
      <c r="A1727" s="3" t="s">
        <v>1594</v>
      </c>
      <c r="B1727" s="3" t="s">
        <v>1595</v>
      </c>
      <c r="C1727" s="3" t="s">
        <v>1732</v>
      </c>
    </row>
    <row r="1728" spans="1:3" x14ac:dyDescent="0.25">
      <c r="A1728" s="3" t="s">
        <v>1594</v>
      </c>
      <c r="B1728" s="3" t="s">
        <v>1595</v>
      </c>
      <c r="C1728" s="3" t="s">
        <v>1733</v>
      </c>
    </row>
    <row r="1729" spans="1:3" x14ac:dyDescent="0.25">
      <c r="A1729" s="3" t="s">
        <v>1594</v>
      </c>
      <c r="B1729" s="3" t="s">
        <v>1595</v>
      </c>
      <c r="C1729" s="3" t="s">
        <v>1734</v>
      </c>
    </row>
    <row r="1730" spans="1:3" x14ac:dyDescent="0.25">
      <c r="A1730" s="3" t="s">
        <v>1594</v>
      </c>
      <c r="B1730" s="3" t="s">
        <v>1595</v>
      </c>
      <c r="C1730" s="3" t="s">
        <v>1735</v>
      </c>
    </row>
    <row r="1731" spans="1:3" x14ac:dyDescent="0.25">
      <c r="A1731" s="3" t="s">
        <v>1594</v>
      </c>
      <c r="B1731" s="3" t="s">
        <v>1595</v>
      </c>
      <c r="C1731" s="3" t="s">
        <v>1736</v>
      </c>
    </row>
    <row r="1732" spans="1:3" x14ac:dyDescent="0.25">
      <c r="A1732" s="3" t="s">
        <v>1594</v>
      </c>
      <c r="B1732" s="3" t="s">
        <v>1595</v>
      </c>
      <c r="C1732" s="3" t="s">
        <v>1737</v>
      </c>
    </row>
    <row r="1733" spans="1:3" x14ac:dyDescent="0.25">
      <c r="A1733" s="3" t="s">
        <v>1594</v>
      </c>
      <c r="B1733" s="3" t="s">
        <v>1595</v>
      </c>
      <c r="C1733" s="3" t="s">
        <v>1738</v>
      </c>
    </row>
    <row r="1734" spans="1:3" x14ac:dyDescent="0.25">
      <c r="A1734" s="3" t="s">
        <v>1594</v>
      </c>
      <c r="B1734" s="3" t="s">
        <v>1595</v>
      </c>
      <c r="C1734" s="3" t="s">
        <v>1739</v>
      </c>
    </row>
    <row r="1735" spans="1:3" x14ac:dyDescent="0.25">
      <c r="A1735" s="3" t="s">
        <v>1594</v>
      </c>
      <c r="B1735" s="3" t="s">
        <v>1595</v>
      </c>
      <c r="C1735" s="3" t="s">
        <v>1740</v>
      </c>
    </row>
    <row r="1736" spans="1:3" x14ac:dyDescent="0.25">
      <c r="A1736" s="3" t="s">
        <v>1594</v>
      </c>
      <c r="B1736" s="3" t="s">
        <v>1595</v>
      </c>
      <c r="C1736" s="3" t="s">
        <v>1741</v>
      </c>
    </row>
    <row r="1737" spans="1:3" x14ac:dyDescent="0.25">
      <c r="A1737" s="3" t="s">
        <v>1594</v>
      </c>
      <c r="B1737" s="3" t="s">
        <v>1595</v>
      </c>
      <c r="C1737" s="3" t="s">
        <v>1742</v>
      </c>
    </row>
    <row r="1738" spans="1:3" x14ac:dyDescent="0.25">
      <c r="A1738" s="3" t="s">
        <v>1594</v>
      </c>
      <c r="B1738" s="3" t="s">
        <v>1595</v>
      </c>
      <c r="C1738" s="3" t="s">
        <v>118</v>
      </c>
    </row>
    <row r="1739" spans="1:3" x14ac:dyDescent="0.25">
      <c r="A1739" s="3" t="s">
        <v>1594</v>
      </c>
      <c r="B1739" s="3" t="s">
        <v>1595</v>
      </c>
      <c r="C1739" s="3" t="s">
        <v>2588</v>
      </c>
    </row>
    <row r="1740" spans="1:3" x14ac:dyDescent="0.25">
      <c r="A1740" s="3" t="s">
        <v>1594</v>
      </c>
      <c r="B1740" s="3" t="s">
        <v>1595</v>
      </c>
      <c r="C1740" s="3" t="s">
        <v>1743</v>
      </c>
    </row>
    <row r="1741" spans="1:3" x14ac:dyDescent="0.25">
      <c r="A1741" s="3" t="s">
        <v>1594</v>
      </c>
      <c r="B1741" s="3" t="s">
        <v>1595</v>
      </c>
      <c r="C1741" s="3" t="s">
        <v>1744</v>
      </c>
    </row>
    <row r="1742" spans="1:3" x14ac:dyDescent="0.25">
      <c r="A1742" s="3" t="s">
        <v>1594</v>
      </c>
      <c r="B1742" s="3" t="s">
        <v>1595</v>
      </c>
      <c r="C1742" s="3" t="s">
        <v>1745</v>
      </c>
    </row>
    <row r="1743" spans="1:3" x14ac:dyDescent="0.25">
      <c r="A1743" s="3" t="s">
        <v>1594</v>
      </c>
      <c r="B1743" s="3" t="s">
        <v>1595</v>
      </c>
      <c r="C1743" s="3" t="s">
        <v>1746</v>
      </c>
    </row>
    <row r="1744" spans="1:3" x14ac:dyDescent="0.25">
      <c r="A1744" s="3" t="s">
        <v>1594</v>
      </c>
      <c r="B1744" s="3" t="s">
        <v>1595</v>
      </c>
      <c r="C1744" s="3" t="s">
        <v>2565</v>
      </c>
    </row>
    <row r="1745" spans="1:3" x14ac:dyDescent="0.25">
      <c r="A1745" s="3" t="s">
        <v>1594</v>
      </c>
      <c r="B1745" s="3" t="s">
        <v>1595</v>
      </c>
      <c r="C1745" s="3" t="s">
        <v>2572</v>
      </c>
    </row>
    <row r="1746" spans="1:3" x14ac:dyDescent="0.25">
      <c r="A1746" s="3" t="s">
        <v>1594</v>
      </c>
      <c r="B1746" s="3" t="s">
        <v>1595</v>
      </c>
      <c r="C1746" s="3" t="s">
        <v>1747</v>
      </c>
    </row>
    <row r="1747" spans="1:3" x14ac:dyDescent="0.25">
      <c r="A1747" s="3" t="s">
        <v>1594</v>
      </c>
      <c r="B1747" s="3" t="s">
        <v>1595</v>
      </c>
      <c r="C1747" s="3" t="s">
        <v>1748</v>
      </c>
    </row>
    <row r="1748" spans="1:3" x14ac:dyDescent="0.25">
      <c r="A1748" s="3" t="s">
        <v>1594</v>
      </c>
      <c r="B1748" s="3" t="s">
        <v>1595</v>
      </c>
      <c r="C1748" s="3" t="s">
        <v>2527</v>
      </c>
    </row>
    <row r="1749" spans="1:3" x14ac:dyDescent="0.25">
      <c r="A1749" s="3" t="s">
        <v>1594</v>
      </c>
      <c r="B1749" s="3" t="s">
        <v>1595</v>
      </c>
      <c r="C1749" s="3" t="s">
        <v>2592</v>
      </c>
    </row>
    <row r="1750" spans="1:3" x14ac:dyDescent="0.25">
      <c r="A1750" s="3" t="s">
        <v>1594</v>
      </c>
      <c r="B1750" s="3" t="s">
        <v>1595</v>
      </c>
      <c r="C1750" s="3" t="s">
        <v>1749</v>
      </c>
    </row>
    <row r="1751" spans="1:3" x14ac:dyDescent="0.25">
      <c r="A1751" s="3" t="s">
        <v>1594</v>
      </c>
      <c r="B1751" s="3" t="s">
        <v>1595</v>
      </c>
      <c r="C1751" s="3" t="s">
        <v>1750</v>
      </c>
    </row>
    <row r="1752" spans="1:3" x14ac:dyDescent="0.25">
      <c r="A1752" s="3" t="s">
        <v>1594</v>
      </c>
      <c r="B1752" s="3" t="s">
        <v>1595</v>
      </c>
      <c r="C1752" s="3" t="s">
        <v>1751</v>
      </c>
    </row>
    <row r="1753" spans="1:3" x14ac:dyDescent="0.25">
      <c r="A1753" s="3" t="s">
        <v>1594</v>
      </c>
      <c r="B1753" s="3" t="s">
        <v>1595</v>
      </c>
      <c r="C1753" s="3" t="s">
        <v>1752</v>
      </c>
    </row>
    <row r="1754" spans="1:3" x14ac:dyDescent="0.25">
      <c r="A1754" s="3" t="s">
        <v>1594</v>
      </c>
      <c r="B1754" s="3" t="s">
        <v>1595</v>
      </c>
      <c r="C1754" s="3" t="s">
        <v>1753</v>
      </c>
    </row>
    <row r="1755" spans="1:3" x14ac:dyDescent="0.25">
      <c r="A1755" s="3" t="s">
        <v>1594</v>
      </c>
      <c r="B1755" s="3" t="s">
        <v>1595</v>
      </c>
      <c r="C1755" s="3" t="s">
        <v>1754</v>
      </c>
    </row>
    <row r="1756" spans="1:3" x14ac:dyDescent="0.25">
      <c r="A1756" s="3" t="s">
        <v>1594</v>
      </c>
      <c r="B1756" s="3" t="s">
        <v>1595</v>
      </c>
      <c r="C1756" s="3" t="s">
        <v>2677</v>
      </c>
    </row>
    <row r="1757" spans="1:3" x14ac:dyDescent="0.25">
      <c r="A1757" s="3" t="s">
        <v>1594</v>
      </c>
      <c r="B1757" s="3" t="s">
        <v>1595</v>
      </c>
      <c r="C1757" s="3" t="s">
        <v>2562</v>
      </c>
    </row>
    <row r="1758" spans="1:3" x14ac:dyDescent="0.25">
      <c r="A1758" s="3" t="s">
        <v>1594</v>
      </c>
      <c r="B1758" s="3" t="s">
        <v>1595</v>
      </c>
      <c r="C1758" s="3" t="s">
        <v>2547</v>
      </c>
    </row>
    <row r="1759" spans="1:3" x14ac:dyDescent="0.25">
      <c r="A1759" s="3" t="s">
        <v>1594</v>
      </c>
      <c r="B1759" s="3" t="s">
        <v>1595</v>
      </c>
      <c r="C1759" s="3" t="s">
        <v>1757</v>
      </c>
    </row>
    <row r="1760" spans="1:3" x14ac:dyDescent="0.25">
      <c r="A1760" s="3" t="s">
        <v>1594</v>
      </c>
      <c r="B1760" s="3" t="s">
        <v>1595</v>
      </c>
      <c r="C1760" s="3" t="s">
        <v>1755</v>
      </c>
    </row>
    <row r="1761" spans="1:3" x14ac:dyDescent="0.25">
      <c r="A1761" s="3" t="s">
        <v>1594</v>
      </c>
      <c r="B1761" s="3" t="s">
        <v>1595</v>
      </c>
      <c r="C1761" s="3" t="s">
        <v>1756</v>
      </c>
    </row>
    <row r="1762" spans="1:3" x14ac:dyDescent="0.25">
      <c r="A1762" s="3" t="s">
        <v>1594</v>
      </c>
      <c r="B1762" s="3" t="s">
        <v>1595</v>
      </c>
      <c r="C1762" s="3" t="s">
        <v>1758</v>
      </c>
    </row>
    <row r="1763" spans="1:3" x14ac:dyDescent="0.25">
      <c r="A1763" s="3" t="s">
        <v>1594</v>
      </c>
      <c r="B1763" s="3" t="s">
        <v>1595</v>
      </c>
      <c r="C1763" s="3" t="s">
        <v>129</v>
      </c>
    </row>
    <row r="1764" spans="1:3" x14ac:dyDescent="0.25">
      <c r="A1764" s="3" t="s">
        <v>1594</v>
      </c>
      <c r="B1764" s="3" t="s">
        <v>1595</v>
      </c>
      <c r="C1764" s="3" t="s">
        <v>2567</v>
      </c>
    </row>
    <row r="1765" spans="1:3" x14ac:dyDescent="0.25">
      <c r="A1765" s="3" t="s">
        <v>1594</v>
      </c>
      <c r="B1765" s="3" t="s">
        <v>1595</v>
      </c>
      <c r="C1765" s="3" t="s">
        <v>1759</v>
      </c>
    </row>
    <row r="1766" spans="1:3" x14ac:dyDescent="0.25">
      <c r="A1766" s="3" t="s">
        <v>1594</v>
      </c>
      <c r="B1766" s="3" t="s">
        <v>1595</v>
      </c>
      <c r="C1766" s="3" t="s">
        <v>130</v>
      </c>
    </row>
    <row r="1767" spans="1:3" x14ac:dyDescent="0.25">
      <c r="A1767" s="3" t="s">
        <v>1594</v>
      </c>
      <c r="B1767" s="3" t="s">
        <v>1595</v>
      </c>
      <c r="C1767" s="3" t="s">
        <v>1684</v>
      </c>
    </row>
    <row r="1768" spans="1:3" x14ac:dyDescent="0.25">
      <c r="A1768" s="3" t="s">
        <v>1594</v>
      </c>
      <c r="B1768" s="3" t="s">
        <v>1595</v>
      </c>
      <c r="C1768" s="3" t="s">
        <v>1760</v>
      </c>
    </row>
    <row r="1769" spans="1:3" x14ac:dyDescent="0.25">
      <c r="A1769" s="3" t="s">
        <v>1594</v>
      </c>
      <c r="B1769" s="3" t="s">
        <v>1595</v>
      </c>
      <c r="C1769" s="3" t="s">
        <v>1761</v>
      </c>
    </row>
    <row r="1770" spans="1:3" x14ac:dyDescent="0.25">
      <c r="A1770" s="3" t="s">
        <v>1594</v>
      </c>
      <c r="B1770" s="3" t="s">
        <v>1595</v>
      </c>
      <c r="C1770" s="3" t="s">
        <v>1762</v>
      </c>
    </row>
    <row r="1771" spans="1:3" x14ac:dyDescent="0.25">
      <c r="A1771" s="3" t="s">
        <v>1594</v>
      </c>
      <c r="B1771" s="3" t="s">
        <v>1595</v>
      </c>
      <c r="C1771" s="3" t="s">
        <v>1763</v>
      </c>
    </row>
    <row r="1772" spans="1:3" x14ac:dyDescent="0.25">
      <c r="A1772" s="3" t="s">
        <v>1594</v>
      </c>
      <c r="B1772" s="3" t="s">
        <v>1595</v>
      </c>
      <c r="C1772" s="3" t="s">
        <v>1764</v>
      </c>
    </row>
    <row r="1773" spans="1:3" x14ac:dyDescent="0.25">
      <c r="A1773" s="3" t="s">
        <v>1594</v>
      </c>
      <c r="B1773" s="3" t="s">
        <v>1595</v>
      </c>
      <c r="C1773" s="3" t="s">
        <v>1765</v>
      </c>
    </row>
    <row r="1774" spans="1:3" x14ac:dyDescent="0.25">
      <c r="A1774" s="3" t="s">
        <v>1594</v>
      </c>
      <c r="B1774" s="3" t="s">
        <v>1595</v>
      </c>
      <c r="C1774" s="3" t="s">
        <v>2528</v>
      </c>
    </row>
    <row r="1775" spans="1:3" x14ac:dyDescent="0.25">
      <c r="A1775" s="3" t="s">
        <v>1594</v>
      </c>
      <c r="B1775" s="3" t="s">
        <v>1595</v>
      </c>
      <c r="C1775" s="3" t="s">
        <v>1766</v>
      </c>
    </row>
    <row r="1776" spans="1:3" x14ac:dyDescent="0.25">
      <c r="A1776" s="3" t="s">
        <v>1594</v>
      </c>
      <c r="B1776" s="3" t="s">
        <v>1595</v>
      </c>
      <c r="C1776" s="3" t="s">
        <v>1009</v>
      </c>
    </row>
    <row r="1777" spans="1:3" x14ac:dyDescent="0.25">
      <c r="A1777" s="3" t="s">
        <v>1594</v>
      </c>
      <c r="B1777" s="3" t="s">
        <v>1595</v>
      </c>
      <c r="C1777" s="3" t="s">
        <v>2529</v>
      </c>
    </row>
    <row r="1778" spans="1:3" x14ac:dyDescent="0.25">
      <c r="A1778" s="3" t="s">
        <v>1594</v>
      </c>
      <c r="B1778" s="3" t="s">
        <v>1595</v>
      </c>
      <c r="C1778" s="3" t="s">
        <v>1767</v>
      </c>
    </row>
    <row r="1779" spans="1:3" x14ac:dyDescent="0.25">
      <c r="A1779" s="3" t="s">
        <v>1594</v>
      </c>
      <c r="B1779" s="3" t="s">
        <v>1595</v>
      </c>
      <c r="C1779" s="3" t="s">
        <v>380</v>
      </c>
    </row>
    <row r="1780" spans="1:3" x14ac:dyDescent="0.25">
      <c r="A1780" s="3" t="s">
        <v>1594</v>
      </c>
      <c r="B1780" s="3" t="s">
        <v>1595</v>
      </c>
      <c r="C1780" s="3" t="s">
        <v>1768</v>
      </c>
    </row>
    <row r="1781" spans="1:3" x14ac:dyDescent="0.25">
      <c r="A1781" s="3" t="s">
        <v>1594</v>
      </c>
      <c r="B1781" s="3" t="s">
        <v>1595</v>
      </c>
      <c r="C1781" s="3" t="s">
        <v>2584</v>
      </c>
    </row>
    <row r="1782" spans="1:3" x14ac:dyDescent="0.25">
      <c r="A1782" s="3" t="s">
        <v>1594</v>
      </c>
      <c r="B1782" s="3" t="s">
        <v>1595</v>
      </c>
      <c r="C1782" s="3" t="s">
        <v>1769</v>
      </c>
    </row>
    <row r="1783" spans="1:3" x14ac:dyDescent="0.25">
      <c r="A1783" s="3" t="s">
        <v>1594</v>
      </c>
      <c r="B1783" s="3" t="s">
        <v>1595</v>
      </c>
      <c r="C1783" s="3" t="s">
        <v>1770</v>
      </c>
    </row>
    <row r="1784" spans="1:3" x14ac:dyDescent="0.25">
      <c r="A1784" s="3" t="s">
        <v>1594</v>
      </c>
      <c r="B1784" s="3" t="s">
        <v>1595</v>
      </c>
      <c r="C1784" s="3" t="s">
        <v>1771</v>
      </c>
    </row>
    <row r="1785" spans="1:3" x14ac:dyDescent="0.25">
      <c r="A1785" s="3" t="s">
        <v>1594</v>
      </c>
      <c r="B1785" s="3" t="s">
        <v>1595</v>
      </c>
      <c r="C1785" s="3" t="s">
        <v>1772</v>
      </c>
    </row>
    <row r="1786" spans="1:3" x14ac:dyDescent="0.25">
      <c r="A1786" s="3" t="s">
        <v>1594</v>
      </c>
      <c r="B1786" s="3" t="s">
        <v>1595</v>
      </c>
      <c r="C1786" s="3" t="s">
        <v>1773</v>
      </c>
    </row>
    <row r="1787" spans="1:3" x14ac:dyDescent="0.25">
      <c r="A1787" s="3" t="s">
        <v>1594</v>
      </c>
      <c r="B1787" s="3" t="s">
        <v>1595</v>
      </c>
      <c r="C1787" s="3" t="s">
        <v>2556</v>
      </c>
    </row>
    <row r="1788" spans="1:3" x14ac:dyDescent="0.25">
      <c r="A1788" s="3" t="s">
        <v>1594</v>
      </c>
      <c r="B1788" s="3" t="s">
        <v>1595</v>
      </c>
      <c r="C1788" s="3" t="s">
        <v>2576</v>
      </c>
    </row>
    <row r="1789" spans="1:3" x14ac:dyDescent="0.25">
      <c r="A1789" s="3" t="s">
        <v>1594</v>
      </c>
      <c r="B1789" s="3" t="s">
        <v>1595</v>
      </c>
      <c r="C1789" s="3" t="s">
        <v>1691</v>
      </c>
    </row>
    <row r="1790" spans="1:3" x14ac:dyDescent="0.25">
      <c r="A1790" s="3" t="s">
        <v>1594</v>
      </c>
      <c r="B1790" s="3" t="s">
        <v>1595</v>
      </c>
      <c r="C1790" s="3" t="s">
        <v>1774</v>
      </c>
    </row>
    <row r="1791" spans="1:3" x14ac:dyDescent="0.25">
      <c r="A1791" s="3" t="s">
        <v>1594</v>
      </c>
      <c r="B1791" s="3" t="s">
        <v>1595</v>
      </c>
      <c r="C1791" s="3" t="s">
        <v>2549</v>
      </c>
    </row>
    <row r="1792" spans="1:3" x14ac:dyDescent="0.25">
      <c r="A1792" s="3" t="s">
        <v>1594</v>
      </c>
      <c r="B1792" s="3" t="s">
        <v>1595</v>
      </c>
      <c r="C1792" s="3" t="s">
        <v>2575</v>
      </c>
    </row>
    <row r="1793" spans="1:3" x14ac:dyDescent="0.25">
      <c r="A1793" s="3" t="s">
        <v>1594</v>
      </c>
      <c r="B1793" s="3" t="s">
        <v>1595</v>
      </c>
      <c r="C1793" s="3" t="s">
        <v>1022</v>
      </c>
    </row>
    <row r="1794" spans="1:3" x14ac:dyDescent="0.25">
      <c r="A1794" s="3" t="s">
        <v>1594</v>
      </c>
      <c r="B1794" s="3" t="s">
        <v>1595</v>
      </c>
      <c r="C1794" s="3" t="s">
        <v>2587</v>
      </c>
    </row>
    <row r="1795" spans="1:3" x14ac:dyDescent="0.25">
      <c r="A1795" s="3" t="s">
        <v>1594</v>
      </c>
      <c r="B1795" s="3" t="s">
        <v>1595</v>
      </c>
      <c r="C1795" s="3" t="s">
        <v>1775</v>
      </c>
    </row>
    <row r="1796" spans="1:3" x14ac:dyDescent="0.25">
      <c r="A1796" s="3" t="s">
        <v>1594</v>
      </c>
      <c r="B1796" s="3" t="s">
        <v>1595</v>
      </c>
      <c r="C1796" s="3" t="s">
        <v>1776</v>
      </c>
    </row>
    <row r="1797" spans="1:3" x14ac:dyDescent="0.25">
      <c r="A1797" s="3" t="s">
        <v>1594</v>
      </c>
      <c r="B1797" s="3" t="s">
        <v>1595</v>
      </c>
      <c r="C1797" s="3" t="s">
        <v>1777</v>
      </c>
    </row>
    <row r="1798" spans="1:3" x14ac:dyDescent="0.25">
      <c r="A1798" s="3" t="s">
        <v>1594</v>
      </c>
      <c r="B1798" s="3" t="s">
        <v>1595</v>
      </c>
      <c r="C1798" s="3" t="s">
        <v>2573</v>
      </c>
    </row>
    <row r="1799" spans="1:3" x14ac:dyDescent="0.25">
      <c r="A1799" s="3" t="s">
        <v>1594</v>
      </c>
      <c r="B1799" s="3" t="s">
        <v>1595</v>
      </c>
      <c r="C1799" s="3" t="s">
        <v>2531</v>
      </c>
    </row>
    <row r="1800" spans="1:3" x14ac:dyDescent="0.25">
      <c r="A1800" s="3" t="s">
        <v>1594</v>
      </c>
      <c r="B1800" s="3" t="s">
        <v>1595</v>
      </c>
      <c r="C1800" s="3" t="s">
        <v>1695</v>
      </c>
    </row>
    <row r="1801" spans="1:3" x14ac:dyDescent="0.25">
      <c r="A1801" s="3" t="s">
        <v>1594</v>
      </c>
      <c r="B1801" s="3" t="s">
        <v>1595</v>
      </c>
      <c r="C1801" s="3" t="s">
        <v>1778</v>
      </c>
    </row>
    <row r="1802" spans="1:3" x14ac:dyDescent="0.25">
      <c r="A1802" s="3" t="s">
        <v>1594</v>
      </c>
      <c r="B1802" s="3" t="s">
        <v>1595</v>
      </c>
      <c r="C1802" s="3" t="s">
        <v>1779</v>
      </c>
    </row>
    <row r="1803" spans="1:3" x14ac:dyDescent="0.25">
      <c r="A1803" s="3" t="s">
        <v>1594</v>
      </c>
      <c r="B1803" s="3" t="s">
        <v>1595</v>
      </c>
      <c r="C1803" s="3" t="s">
        <v>2532</v>
      </c>
    </row>
    <row r="1804" spans="1:3" x14ac:dyDescent="0.25">
      <c r="A1804" s="3" t="s">
        <v>1594</v>
      </c>
      <c r="B1804" s="3" t="s">
        <v>1595</v>
      </c>
      <c r="C1804" s="3" t="s">
        <v>1780</v>
      </c>
    </row>
    <row r="1805" spans="1:3" x14ac:dyDescent="0.25">
      <c r="A1805" s="3" t="s">
        <v>1594</v>
      </c>
      <c r="B1805" s="3" t="s">
        <v>1595</v>
      </c>
      <c r="C1805" s="3" t="s">
        <v>1782</v>
      </c>
    </row>
    <row r="1806" spans="1:3" x14ac:dyDescent="0.25">
      <c r="A1806" s="3" t="s">
        <v>1594</v>
      </c>
      <c r="B1806" s="3" t="s">
        <v>1595</v>
      </c>
      <c r="C1806" s="3" t="s">
        <v>1781</v>
      </c>
    </row>
    <row r="1807" spans="1:3" x14ac:dyDescent="0.25">
      <c r="A1807" s="3" t="s">
        <v>1594</v>
      </c>
      <c r="B1807" s="3" t="s">
        <v>1595</v>
      </c>
      <c r="C1807" s="3" t="s">
        <v>1783</v>
      </c>
    </row>
    <row r="1808" spans="1:3" x14ac:dyDescent="0.25">
      <c r="A1808" s="3" t="s">
        <v>1594</v>
      </c>
      <c r="B1808" s="3" t="s">
        <v>1595</v>
      </c>
      <c r="C1808" s="3" t="s">
        <v>1784</v>
      </c>
    </row>
    <row r="1809" spans="1:3" x14ac:dyDescent="0.25">
      <c r="A1809" s="3" t="s">
        <v>1594</v>
      </c>
      <c r="B1809" s="3" t="s">
        <v>1595</v>
      </c>
      <c r="C1809" s="3" t="s">
        <v>2559</v>
      </c>
    </row>
    <row r="1810" spans="1:3" x14ac:dyDescent="0.25">
      <c r="A1810" s="3" t="s">
        <v>1594</v>
      </c>
      <c r="B1810" s="3" t="s">
        <v>1595</v>
      </c>
      <c r="C1810" s="3" t="s">
        <v>1785</v>
      </c>
    </row>
    <row r="1811" spans="1:3" x14ac:dyDescent="0.25">
      <c r="A1811" s="3" t="s">
        <v>1594</v>
      </c>
      <c r="B1811" s="3" t="s">
        <v>1595</v>
      </c>
      <c r="C1811" s="3" t="s">
        <v>1786</v>
      </c>
    </row>
    <row r="1812" spans="1:3" x14ac:dyDescent="0.25">
      <c r="A1812" s="3" t="s">
        <v>1594</v>
      </c>
      <c r="B1812" s="3" t="s">
        <v>1595</v>
      </c>
      <c r="C1812" s="3" t="s">
        <v>1787</v>
      </c>
    </row>
    <row r="1813" spans="1:3" x14ac:dyDescent="0.25">
      <c r="A1813" s="3" t="s">
        <v>1594</v>
      </c>
      <c r="B1813" s="3" t="s">
        <v>1595</v>
      </c>
      <c r="C1813" s="3" t="s">
        <v>1788</v>
      </c>
    </row>
    <row r="1814" spans="1:3" x14ac:dyDescent="0.25">
      <c r="A1814" s="3" t="s">
        <v>1594</v>
      </c>
      <c r="B1814" s="3" t="s">
        <v>1595</v>
      </c>
      <c r="C1814" s="3" t="s">
        <v>1789</v>
      </c>
    </row>
    <row r="1815" spans="1:3" x14ac:dyDescent="0.25">
      <c r="A1815" s="3" t="s">
        <v>1594</v>
      </c>
      <c r="B1815" s="3" t="s">
        <v>1595</v>
      </c>
      <c r="C1815" s="3" t="s">
        <v>2568</v>
      </c>
    </row>
    <row r="1816" spans="1:3" x14ac:dyDescent="0.25">
      <c r="A1816" s="3" t="s">
        <v>1594</v>
      </c>
      <c r="B1816" s="3" t="s">
        <v>1595</v>
      </c>
      <c r="C1816" s="3" t="s">
        <v>1790</v>
      </c>
    </row>
    <row r="1817" spans="1:3" x14ac:dyDescent="0.25">
      <c r="A1817" s="3" t="s">
        <v>1594</v>
      </c>
      <c r="B1817" s="3" t="s">
        <v>1595</v>
      </c>
      <c r="C1817" s="3" t="s">
        <v>2553</v>
      </c>
    </row>
    <row r="1818" spans="1:3" x14ac:dyDescent="0.25">
      <c r="A1818" s="3" t="s">
        <v>1594</v>
      </c>
      <c r="B1818" s="3" t="s">
        <v>1595</v>
      </c>
      <c r="C1818" s="3" t="s">
        <v>1791</v>
      </c>
    </row>
    <row r="1819" spans="1:3" x14ac:dyDescent="0.25">
      <c r="A1819" s="3" t="s">
        <v>1594</v>
      </c>
      <c r="B1819" s="3" t="s">
        <v>1595</v>
      </c>
      <c r="C1819" s="3" t="s">
        <v>2533</v>
      </c>
    </row>
    <row r="1820" spans="1:3" x14ac:dyDescent="0.25">
      <c r="A1820" s="3" t="s">
        <v>1594</v>
      </c>
      <c r="B1820" s="3" t="s">
        <v>1595</v>
      </c>
      <c r="C1820" s="3" t="s">
        <v>1792</v>
      </c>
    </row>
    <row r="1821" spans="1:3" x14ac:dyDescent="0.25">
      <c r="A1821" s="3" t="s">
        <v>1594</v>
      </c>
      <c r="B1821" s="3" t="s">
        <v>1595</v>
      </c>
      <c r="C1821" s="3" t="s">
        <v>1794</v>
      </c>
    </row>
    <row r="1822" spans="1:3" x14ac:dyDescent="0.25">
      <c r="A1822" s="3" t="s">
        <v>1594</v>
      </c>
      <c r="B1822" s="3" t="s">
        <v>1595</v>
      </c>
      <c r="C1822" s="3" t="s">
        <v>2678</v>
      </c>
    </row>
    <row r="1823" spans="1:3" x14ac:dyDescent="0.25">
      <c r="A1823" s="3" t="s">
        <v>1594</v>
      </c>
      <c r="B1823" s="3" t="s">
        <v>1595</v>
      </c>
      <c r="C1823" s="3" t="s">
        <v>1795</v>
      </c>
    </row>
    <row r="1824" spans="1:3" x14ac:dyDescent="0.25">
      <c r="A1824" s="3" t="s">
        <v>1594</v>
      </c>
      <c r="B1824" s="3" t="s">
        <v>1595</v>
      </c>
      <c r="C1824" s="3" t="s">
        <v>1796</v>
      </c>
    </row>
    <row r="1825" spans="1:3" x14ac:dyDescent="0.25">
      <c r="A1825" s="3" t="s">
        <v>1594</v>
      </c>
      <c r="B1825" s="3" t="s">
        <v>1595</v>
      </c>
      <c r="C1825" s="3" t="s">
        <v>2534</v>
      </c>
    </row>
    <row r="1826" spans="1:3" x14ac:dyDescent="0.25">
      <c r="A1826" s="3" t="s">
        <v>1594</v>
      </c>
      <c r="B1826" s="3" t="s">
        <v>1595</v>
      </c>
      <c r="C1826" s="3" t="s">
        <v>1531</v>
      </c>
    </row>
    <row r="1827" spans="1:3" x14ac:dyDescent="0.25">
      <c r="A1827" s="3" t="s">
        <v>1594</v>
      </c>
      <c r="B1827" s="3" t="s">
        <v>1595</v>
      </c>
      <c r="C1827" s="3" t="s">
        <v>185</v>
      </c>
    </row>
    <row r="1828" spans="1:3" x14ac:dyDescent="0.25">
      <c r="A1828" s="3" t="s">
        <v>1594</v>
      </c>
      <c r="B1828" s="3" t="s">
        <v>1595</v>
      </c>
      <c r="C1828" s="3" t="s">
        <v>1797</v>
      </c>
    </row>
    <row r="1829" spans="1:3" x14ac:dyDescent="0.25">
      <c r="A1829" s="3" t="s">
        <v>1594</v>
      </c>
      <c r="B1829" s="3" t="s">
        <v>1595</v>
      </c>
      <c r="C1829" s="3" t="s">
        <v>2672</v>
      </c>
    </row>
    <row r="1830" spans="1:3" x14ac:dyDescent="0.25">
      <c r="A1830" s="3" t="s">
        <v>1594</v>
      </c>
      <c r="B1830" s="3" t="s">
        <v>1595</v>
      </c>
      <c r="C1830" s="3" t="s">
        <v>1799</v>
      </c>
    </row>
    <row r="1831" spans="1:3" x14ac:dyDescent="0.25">
      <c r="A1831" s="3" t="s">
        <v>1594</v>
      </c>
      <c r="B1831" s="3" t="s">
        <v>1595</v>
      </c>
      <c r="C1831" s="3" t="s">
        <v>1800</v>
      </c>
    </row>
    <row r="1832" spans="1:3" x14ac:dyDescent="0.25">
      <c r="A1832" s="3" t="s">
        <v>1594</v>
      </c>
      <c r="B1832" s="3" t="s">
        <v>1595</v>
      </c>
      <c r="C1832" s="3" t="s">
        <v>1801</v>
      </c>
    </row>
    <row r="1833" spans="1:3" x14ac:dyDescent="0.25">
      <c r="A1833" s="3" t="s">
        <v>1594</v>
      </c>
      <c r="B1833" s="3" t="s">
        <v>1595</v>
      </c>
      <c r="C1833" s="3" t="s">
        <v>1802</v>
      </c>
    </row>
    <row r="1834" spans="1:3" x14ac:dyDescent="0.25">
      <c r="A1834" s="3" t="s">
        <v>1594</v>
      </c>
      <c r="B1834" s="3" t="s">
        <v>1595</v>
      </c>
      <c r="C1834" s="3" t="s">
        <v>1803</v>
      </c>
    </row>
    <row r="1835" spans="1:3" x14ac:dyDescent="0.25">
      <c r="A1835" s="3" t="s">
        <v>1594</v>
      </c>
      <c r="B1835" s="3" t="s">
        <v>1595</v>
      </c>
      <c r="C1835" s="3" t="s">
        <v>1222</v>
      </c>
    </row>
    <row r="1836" spans="1:3" x14ac:dyDescent="0.25">
      <c r="A1836" s="3" t="s">
        <v>1594</v>
      </c>
      <c r="B1836" s="3" t="s">
        <v>1595</v>
      </c>
      <c r="C1836" s="3" t="s">
        <v>1804</v>
      </c>
    </row>
    <row r="1837" spans="1:3" x14ac:dyDescent="0.25">
      <c r="A1837" s="3" t="s">
        <v>1594</v>
      </c>
      <c r="B1837" s="3" t="s">
        <v>1595</v>
      </c>
      <c r="C1837" s="3" t="s">
        <v>2574</v>
      </c>
    </row>
    <row r="1838" spans="1:3" x14ac:dyDescent="0.25">
      <c r="A1838" s="3" t="s">
        <v>1594</v>
      </c>
      <c r="B1838" s="3" t="s">
        <v>1595</v>
      </c>
      <c r="C1838" s="3" t="s">
        <v>1805</v>
      </c>
    </row>
    <row r="1839" spans="1:3" x14ac:dyDescent="0.25">
      <c r="A1839" s="3" t="s">
        <v>1594</v>
      </c>
      <c r="B1839" s="3" t="s">
        <v>1595</v>
      </c>
      <c r="C1839" s="3" t="s">
        <v>1798</v>
      </c>
    </row>
    <row r="1840" spans="1:3" x14ac:dyDescent="0.25">
      <c r="A1840" s="3" t="s">
        <v>1594</v>
      </c>
      <c r="B1840" s="3" t="s">
        <v>1595</v>
      </c>
      <c r="C1840" s="3" t="s">
        <v>1806</v>
      </c>
    </row>
    <row r="1841" spans="1:3" x14ac:dyDescent="0.25">
      <c r="A1841" s="3" t="s">
        <v>1594</v>
      </c>
      <c r="B1841" s="3" t="s">
        <v>1595</v>
      </c>
      <c r="C1841" s="3" t="s">
        <v>2557</v>
      </c>
    </row>
    <row r="1842" spans="1:3" x14ac:dyDescent="0.25">
      <c r="A1842" s="3" t="s">
        <v>1594</v>
      </c>
      <c r="B1842" s="3" t="s">
        <v>1595</v>
      </c>
      <c r="C1842" s="3" t="s">
        <v>1533</v>
      </c>
    </row>
    <row r="1843" spans="1:3" x14ac:dyDescent="0.25">
      <c r="A1843" s="3" t="s">
        <v>1594</v>
      </c>
      <c r="B1843" s="3" t="s">
        <v>1595</v>
      </c>
      <c r="C1843" s="3" t="s">
        <v>2673</v>
      </c>
    </row>
    <row r="1844" spans="1:3" x14ac:dyDescent="0.25">
      <c r="A1844" s="3" t="s">
        <v>1594</v>
      </c>
      <c r="B1844" s="3" t="s">
        <v>1595</v>
      </c>
      <c r="C1844" s="3" t="s">
        <v>1807</v>
      </c>
    </row>
    <row r="1845" spans="1:3" x14ac:dyDescent="0.25">
      <c r="A1845" s="3" t="s">
        <v>1594</v>
      </c>
      <c r="B1845" s="3" t="s">
        <v>1595</v>
      </c>
      <c r="C1845" s="3" t="s">
        <v>1808</v>
      </c>
    </row>
    <row r="1846" spans="1:3" x14ac:dyDescent="0.25">
      <c r="A1846" s="3" t="s">
        <v>1594</v>
      </c>
      <c r="B1846" s="3" t="s">
        <v>1595</v>
      </c>
      <c r="C1846" s="3" t="s">
        <v>2671</v>
      </c>
    </row>
    <row r="1847" spans="1:3" x14ac:dyDescent="0.25">
      <c r="A1847" s="3" t="s">
        <v>1594</v>
      </c>
      <c r="B1847" s="3" t="s">
        <v>1595</v>
      </c>
      <c r="C1847" s="3" t="s">
        <v>1809</v>
      </c>
    </row>
    <row r="1848" spans="1:3" x14ac:dyDescent="0.25">
      <c r="A1848" s="3" t="s">
        <v>1594</v>
      </c>
      <c r="B1848" s="3" t="s">
        <v>1595</v>
      </c>
      <c r="C1848" s="3" t="s">
        <v>2536</v>
      </c>
    </row>
    <row r="1849" spans="1:3" x14ac:dyDescent="0.25">
      <c r="A1849" s="3" t="s">
        <v>1594</v>
      </c>
      <c r="B1849" s="3" t="s">
        <v>1595</v>
      </c>
      <c r="C1849" s="3" t="s">
        <v>2564</v>
      </c>
    </row>
    <row r="1850" spans="1:3" x14ac:dyDescent="0.25">
      <c r="A1850" s="3" t="s">
        <v>1594</v>
      </c>
      <c r="B1850" s="3" t="s">
        <v>1595</v>
      </c>
      <c r="C1850" s="3" t="s">
        <v>1810</v>
      </c>
    </row>
    <row r="1851" spans="1:3" x14ac:dyDescent="0.25">
      <c r="A1851" s="3" t="s">
        <v>1594</v>
      </c>
      <c r="B1851" s="3" t="s">
        <v>1595</v>
      </c>
      <c r="C1851" s="3" t="s">
        <v>2590</v>
      </c>
    </row>
    <row r="1852" spans="1:3" x14ac:dyDescent="0.25">
      <c r="A1852" s="3" t="s">
        <v>1594</v>
      </c>
      <c r="B1852" s="3" t="s">
        <v>1595</v>
      </c>
      <c r="C1852" s="3" t="s">
        <v>1811</v>
      </c>
    </row>
    <row r="1853" spans="1:3" x14ac:dyDescent="0.25">
      <c r="A1853" s="3" t="s">
        <v>1594</v>
      </c>
      <c r="B1853" s="3" t="s">
        <v>1595</v>
      </c>
      <c r="C1853" s="3" t="s">
        <v>2558</v>
      </c>
    </row>
    <row r="1854" spans="1:3" x14ac:dyDescent="0.25">
      <c r="A1854" s="3" t="s">
        <v>1594</v>
      </c>
      <c r="B1854" s="3" t="s">
        <v>1595</v>
      </c>
      <c r="C1854" s="3" t="s">
        <v>2674</v>
      </c>
    </row>
    <row r="1855" spans="1:3" x14ac:dyDescent="0.25">
      <c r="A1855" s="3" t="s">
        <v>1594</v>
      </c>
      <c r="B1855" s="3" t="s">
        <v>1595</v>
      </c>
      <c r="C1855" s="3" t="s">
        <v>2582</v>
      </c>
    </row>
    <row r="1856" spans="1:3" x14ac:dyDescent="0.25">
      <c r="A1856" s="3" t="s">
        <v>1594</v>
      </c>
      <c r="B1856" s="3" t="s">
        <v>1595</v>
      </c>
      <c r="C1856" s="3" t="s">
        <v>1709</v>
      </c>
    </row>
    <row r="1857" spans="1:3" x14ac:dyDescent="0.25">
      <c r="A1857" s="3" t="s">
        <v>1594</v>
      </c>
      <c r="B1857" s="3" t="s">
        <v>1595</v>
      </c>
      <c r="C1857" s="3" t="s">
        <v>1812</v>
      </c>
    </row>
    <row r="1858" spans="1:3" x14ac:dyDescent="0.25">
      <c r="A1858" s="3" t="s">
        <v>1594</v>
      </c>
      <c r="B1858" s="3" t="s">
        <v>1595</v>
      </c>
      <c r="C1858" s="3" t="s">
        <v>1813</v>
      </c>
    </row>
    <row r="1859" spans="1:3" x14ac:dyDescent="0.25">
      <c r="A1859" s="3" t="s">
        <v>1594</v>
      </c>
      <c r="B1859" s="3" t="s">
        <v>1595</v>
      </c>
      <c r="C1859" s="3" t="s">
        <v>1814</v>
      </c>
    </row>
    <row r="1860" spans="1:3" x14ac:dyDescent="0.25">
      <c r="A1860" s="3" t="s">
        <v>1594</v>
      </c>
      <c r="B1860" s="3" t="s">
        <v>1595</v>
      </c>
      <c r="C1860" s="3" t="s">
        <v>1815</v>
      </c>
    </row>
    <row r="1861" spans="1:3" x14ac:dyDescent="0.25">
      <c r="A1861" s="3" t="s">
        <v>1594</v>
      </c>
      <c r="B1861" s="3" t="s">
        <v>1595</v>
      </c>
      <c r="C1861" s="3" t="s">
        <v>1816</v>
      </c>
    </row>
    <row r="1862" spans="1:3" x14ac:dyDescent="0.25">
      <c r="A1862" s="3" t="s">
        <v>1594</v>
      </c>
      <c r="B1862" s="3" t="s">
        <v>1595</v>
      </c>
      <c r="C1862" s="3" t="s">
        <v>1710</v>
      </c>
    </row>
    <row r="1863" spans="1:3" x14ac:dyDescent="0.25">
      <c r="A1863" s="3" t="s">
        <v>1594</v>
      </c>
      <c r="B1863" s="3" t="s">
        <v>1595</v>
      </c>
      <c r="C1863" s="3" t="s">
        <v>2586</v>
      </c>
    </row>
    <row r="1864" spans="1:3" x14ac:dyDescent="0.25">
      <c r="A1864" s="3" t="s">
        <v>1594</v>
      </c>
      <c r="B1864" s="3" t="s">
        <v>1595</v>
      </c>
      <c r="C1864" s="3" t="s">
        <v>1817</v>
      </c>
    </row>
    <row r="1865" spans="1:3" x14ac:dyDescent="0.25">
      <c r="A1865" s="3" t="s">
        <v>1594</v>
      </c>
      <c r="B1865" s="3" t="s">
        <v>1595</v>
      </c>
      <c r="C1865" s="3" t="s">
        <v>1818</v>
      </c>
    </row>
    <row r="1866" spans="1:3" x14ac:dyDescent="0.25">
      <c r="A1866" s="3" t="s">
        <v>1594</v>
      </c>
      <c r="B1866" s="3" t="s">
        <v>1595</v>
      </c>
      <c r="C1866" s="3" t="s">
        <v>1819</v>
      </c>
    </row>
    <row r="1867" spans="1:3" x14ac:dyDescent="0.25">
      <c r="A1867" s="3" t="s">
        <v>1594</v>
      </c>
      <c r="B1867" s="3" t="s">
        <v>1595</v>
      </c>
      <c r="C1867" s="3" t="s">
        <v>1820</v>
      </c>
    </row>
    <row r="1868" spans="1:3" x14ac:dyDescent="0.25">
      <c r="A1868" s="3" t="s">
        <v>1594</v>
      </c>
      <c r="B1868" s="3" t="s">
        <v>1595</v>
      </c>
      <c r="C1868" s="3" t="s">
        <v>1821</v>
      </c>
    </row>
    <row r="1869" spans="1:3" x14ac:dyDescent="0.25">
      <c r="A1869" s="3" t="s">
        <v>1594</v>
      </c>
      <c r="B1869" s="3" t="s">
        <v>1595</v>
      </c>
      <c r="C1869" s="3" t="s">
        <v>303</v>
      </c>
    </row>
    <row r="1870" spans="1:3" x14ac:dyDescent="0.25">
      <c r="A1870" s="3" t="s">
        <v>1594</v>
      </c>
      <c r="B1870" s="3" t="s">
        <v>1595</v>
      </c>
      <c r="C1870" s="3" t="s">
        <v>1822</v>
      </c>
    </row>
    <row r="1871" spans="1:3" x14ac:dyDescent="0.25">
      <c r="A1871" s="3" t="s">
        <v>1594</v>
      </c>
      <c r="B1871" s="3" t="s">
        <v>1595</v>
      </c>
      <c r="C1871" s="3" t="s">
        <v>1834</v>
      </c>
    </row>
    <row r="1872" spans="1:3" x14ac:dyDescent="0.25">
      <c r="A1872" s="3" t="s">
        <v>1594</v>
      </c>
      <c r="B1872" s="3" t="s">
        <v>1595</v>
      </c>
      <c r="C1872" s="3" t="s">
        <v>2679</v>
      </c>
    </row>
    <row r="1873" spans="1:3" x14ac:dyDescent="0.25">
      <c r="A1873" s="3" t="s">
        <v>1594</v>
      </c>
      <c r="B1873" s="3" t="s">
        <v>1595</v>
      </c>
      <c r="C1873" s="3" t="s">
        <v>2591</v>
      </c>
    </row>
    <row r="1874" spans="1:3" x14ac:dyDescent="0.25">
      <c r="A1874" s="3" t="s">
        <v>1594</v>
      </c>
      <c r="B1874" s="3" t="s">
        <v>1595</v>
      </c>
      <c r="C1874" s="3" t="s">
        <v>1823</v>
      </c>
    </row>
    <row r="1875" spans="1:3" x14ac:dyDescent="0.25">
      <c r="A1875" s="3" t="s">
        <v>1594</v>
      </c>
      <c r="B1875" s="3" t="s">
        <v>1595</v>
      </c>
      <c r="C1875" s="3" t="s">
        <v>1828</v>
      </c>
    </row>
    <row r="1876" spans="1:3" x14ac:dyDescent="0.25">
      <c r="A1876" s="3" t="s">
        <v>1594</v>
      </c>
      <c r="B1876" s="3" t="s">
        <v>1595</v>
      </c>
      <c r="C1876" s="3" t="s">
        <v>1827</v>
      </c>
    </row>
    <row r="1877" spans="1:3" x14ac:dyDescent="0.25">
      <c r="A1877" s="3" t="s">
        <v>1594</v>
      </c>
      <c r="B1877" s="3" t="s">
        <v>1595</v>
      </c>
      <c r="C1877" s="3" t="s">
        <v>1830</v>
      </c>
    </row>
    <row r="1878" spans="1:3" x14ac:dyDescent="0.25">
      <c r="A1878" s="3" t="s">
        <v>1594</v>
      </c>
      <c r="B1878" s="3" t="s">
        <v>1595</v>
      </c>
      <c r="C1878" s="3" t="s">
        <v>2569</v>
      </c>
    </row>
    <row r="1879" spans="1:3" x14ac:dyDescent="0.25">
      <c r="A1879" s="3" t="s">
        <v>1594</v>
      </c>
      <c r="B1879" s="3" t="s">
        <v>1595</v>
      </c>
      <c r="C1879" s="3" t="s">
        <v>2579</v>
      </c>
    </row>
    <row r="1880" spans="1:3" x14ac:dyDescent="0.25">
      <c r="A1880" s="3" t="s">
        <v>1594</v>
      </c>
      <c r="B1880" s="3" t="s">
        <v>1595</v>
      </c>
      <c r="C1880" s="3" t="s">
        <v>2581</v>
      </c>
    </row>
    <row r="1881" spans="1:3" x14ac:dyDescent="0.25">
      <c r="A1881" s="3" t="s">
        <v>1594</v>
      </c>
      <c r="B1881" s="3" t="s">
        <v>1595</v>
      </c>
      <c r="C1881" s="3" t="s">
        <v>2675</v>
      </c>
    </row>
    <row r="1882" spans="1:3" x14ac:dyDescent="0.25">
      <c r="A1882" s="3" t="s">
        <v>1594</v>
      </c>
      <c r="B1882" s="3" t="s">
        <v>1595</v>
      </c>
      <c r="C1882" s="3" t="s">
        <v>1824</v>
      </c>
    </row>
    <row r="1883" spans="1:3" x14ac:dyDescent="0.25">
      <c r="A1883" s="3" t="s">
        <v>1594</v>
      </c>
      <c r="B1883" s="3" t="s">
        <v>1595</v>
      </c>
      <c r="C1883" s="3" t="s">
        <v>1825</v>
      </c>
    </row>
    <row r="1884" spans="1:3" x14ac:dyDescent="0.25">
      <c r="A1884" s="3" t="s">
        <v>1594</v>
      </c>
      <c r="B1884" s="3" t="s">
        <v>1595</v>
      </c>
      <c r="C1884" s="3" t="s">
        <v>1826</v>
      </c>
    </row>
    <row r="1885" spans="1:3" x14ac:dyDescent="0.25">
      <c r="A1885" s="3" t="s">
        <v>1594</v>
      </c>
      <c r="B1885" s="3" t="s">
        <v>1595</v>
      </c>
      <c r="C1885" s="3" t="s">
        <v>1829</v>
      </c>
    </row>
    <row r="1886" spans="1:3" x14ac:dyDescent="0.25">
      <c r="A1886" s="3" t="s">
        <v>1594</v>
      </c>
      <c r="B1886" s="3" t="s">
        <v>1595</v>
      </c>
      <c r="C1886" s="3" t="s">
        <v>1831</v>
      </c>
    </row>
    <row r="1887" spans="1:3" x14ac:dyDescent="0.25">
      <c r="A1887" s="3" t="s">
        <v>1594</v>
      </c>
      <c r="B1887" s="3" t="s">
        <v>1595</v>
      </c>
      <c r="C1887" s="3" t="s">
        <v>1832</v>
      </c>
    </row>
    <row r="1888" spans="1:3" x14ac:dyDescent="0.25">
      <c r="A1888" s="3" t="s">
        <v>1594</v>
      </c>
      <c r="B1888" s="3" t="s">
        <v>1595</v>
      </c>
      <c r="C1888" s="3" t="s">
        <v>1833</v>
      </c>
    </row>
    <row r="1889" spans="1:3" x14ac:dyDescent="0.25">
      <c r="A1889" s="3" t="s">
        <v>1594</v>
      </c>
      <c r="B1889" s="3" t="s">
        <v>1595</v>
      </c>
      <c r="C1889" s="3" t="s">
        <v>2541</v>
      </c>
    </row>
    <row r="1890" spans="1:3" x14ac:dyDescent="0.25">
      <c r="A1890" s="3" t="s">
        <v>1594</v>
      </c>
      <c r="B1890" s="3" t="s">
        <v>1595</v>
      </c>
      <c r="C1890" s="3" t="s">
        <v>1793</v>
      </c>
    </row>
    <row r="1891" spans="1:3" x14ac:dyDescent="0.25">
      <c r="A1891" s="3" t="s">
        <v>1594</v>
      </c>
      <c r="B1891" s="3" t="s">
        <v>1595</v>
      </c>
      <c r="C1891" s="3" t="s">
        <v>1835</v>
      </c>
    </row>
    <row r="1892" spans="1:3" x14ac:dyDescent="0.25">
      <c r="A1892" s="3" t="s">
        <v>1594</v>
      </c>
      <c r="B1892" s="3" t="s">
        <v>1595</v>
      </c>
      <c r="C1892" s="3" t="s">
        <v>307</v>
      </c>
    </row>
    <row r="1893" spans="1:3" x14ac:dyDescent="0.25">
      <c r="A1893" s="3" t="s">
        <v>1594</v>
      </c>
      <c r="B1893" s="3" t="s">
        <v>1595</v>
      </c>
      <c r="C1893" s="3" t="s">
        <v>2571</v>
      </c>
    </row>
    <row r="1894" spans="1:3" x14ac:dyDescent="0.25">
      <c r="A1894" s="3" t="s">
        <v>1594</v>
      </c>
      <c r="B1894" s="3" t="s">
        <v>1595</v>
      </c>
      <c r="C1894" s="3" t="s">
        <v>1836</v>
      </c>
    </row>
    <row r="1895" spans="1:3" x14ac:dyDescent="0.25">
      <c r="A1895" s="3" t="s">
        <v>1594</v>
      </c>
      <c r="B1895" s="3" t="s">
        <v>1595</v>
      </c>
      <c r="C1895" s="3" t="s">
        <v>2676</v>
      </c>
    </row>
    <row r="1896" spans="1:3" x14ac:dyDescent="0.25">
      <c r="A1896" s="3" t="s">
        <v>1594</v>
      </c>
      <c r="B1896" s="3" t="s">
        <v>1595</v>
      </c>
      <c r="C1896" s="3" t="s">
        <v>2578</v>
      </c>
    </row>
    <row r="1897" spans="1:3" x14ac:dyDescent="0.25">
      <c r="A1897" s="3" t="s">
        <v>1594</v>
      </c>
      <c r="B1897" s="3" t="s">
        <v>1595</v>
      </c>
      <c r="C1897" s="3" t="s">
        <v>1837</v>
      </c>
    </row>
    <row r="1898" spans="1:3" x14ac:dyDescent="0.25">
      <c r="A1898" s="3" t="s">
        <v>1594</v>
      </c>
      <c r="B1898" s="3" t="s">
        <v>1595</v>
      </c>
      <c r="C1898" s="3" t="s">
        <v>1838</v>
      </c>
    </row>
    <row r="1899" spans="1:3" x14ac:dyDescent="0.25">
      <c r="A1899" s="3" t="s">
        <v>1594</v>
      </c>
      <c r="B1899" s="3" t="s">
        <v>1595</v>
      </c>
      <c r="C1899" s="3" t="s">
        <v>1839</v>
      </c>
    </row>
    <row r="1900" spans="1:3" x14ac:dyDescent="0.25">
      <c r="A1900" s="3" t="s">
        <v>1594</v>
      </c>
      <c r="B1900" s="3" t="s">
        <v>1595</v>
      </c>
      <c r="C1900" s="3" t="s">
        <v>2580</v>
      </c>
    </row>
    <row r="1901" spans="1:3" x14ac:dyDescent="0.25">
      <c r="A1901" s="3" t="s">
        <v>1594</v>
      </c>
      <c r="B1901" s="3" t="s">
        <v>1955</v>
      </c>
      <c r="C1901" s="3" t="s">
        <v>1246</v>
      </c>
    </row>
    <row r="1902" spans="1:3" x14ac:dyDescent="0.25">
      <c r="A1902" s="3" t="s">
        <v>1594</v>
      </c>
      <c r="B1902" s="3" t="s">
        <v>1955</v>
      </c>
      <c r="C1902" s="3" t="s">
        <v>1956</v>
      </c>
    </row>
    <row r="1903" spans="1:3" x14ac:dyDescent="0.25">
      <c r="A1903" s="3" t="s">
        <v>1594</v>
      </c>
      <c r="B1903" s="3" t="s">
        <v>1955</v>
      </c>
      <c r="C1903" s="3" t="s">
        <v>1957</v>
      </c>
    </row>
    <row r="1904" spans="1:3" x14ac:dyDescent="0.25">
      <c r="A1904" s="3" t="s">
        <v>1594</v>
      </c>
      <c r="B1904" s="3" t="s">
        <v>1955</v>
      </c>
      <c r="C1904" s="3" t="s">
        <v>1958</v>
      </c>
    </row>
    <row r="1905" spans="1:3" x14ac:dyDescent="0.25">
      <c r="A1905" s="3" t="s">
        <v>1594</v>
      </c>
      <c r="B1905" s="3" t="s">
        <v>1955</v>
      </c>
      <c r="C1905" s="3" t="s">
        <v>1959</v>
      </c>
    </row>
    <row r="1906" spans="1:3" x14ac:dyDescent="0.25">
      <c r="A1906" s="3" t="s">
        <v>1594</v>
      </c>
      <c r="B1906" s="3" t="s">
        <v>1955</v>
      </c>
      <c r="C1906" s="3" t="s">
        <v>1955</v>
      </c>
    </row>
    <row r="1907" spans="1:3" x14ac:dyDescent="0.25">
      <c r="A1907" s="3" t="s">
        <v>1594</v>
      </c>
      <c r="B1907" s="3" t="s">
        <v>1955</v>
      </c>
      <c r="C1907" s="3" t="s">
        <v>1960</v>
      </c>
    </row>
    <row r="1908" spans="1:3" x14ac:dyDescent="0.25">
      <c r="A1908" s="3" t="s">
        <v>1594</v>
      </c>
      <c r="B1908" s="3" t="s">
        <v>1955</v>
      </c>
      <c r="C1908" s="3" t="s">
        <v>1961</v>
      </c>
    </row>
    <row r="1909" spans="1:3" x14ac:dyDescent="0.25">
      <c r="A1909" s="3" t="s">
        <v>1594</v>
      </c>
      <c r="B1909" s="3" t="s">
        <v>1955</v>
      </c>
      <c r="C1909" s="3" t="s">
        <v>1962</v>
      </c>
    </row>
    <row r="1910" spans="1:3" x14ac:dyDescent="0.25">
      <c r="A1910" s="3" t="s">
        <v>1594</v>
      </c>
      <c r="B1910" s="3" t="s">
        <v>1955</v>
      </c>
      <c r="C1910" s="3" t="s">
        <v>1963</v>
      </c>
    </row>
    <row r="1911" spans="1:3" x14ac:dyDescent="0.25">
      <c r="A1911" s="3" t="s">
        <v>1594</v>
      </c>
      <c r="B1911" s="3" t="s">
        <v>1955</v>
      </c>
      <c r="C1911" s="3" t="s">
        <v>1964</v>
      </c>
    </row>
    <row r="1912" spans="1:3" x14ac:dyDescent="0.25">
      <c r="A1912" s="3" t="s">
        <v>1594</v>
      </c>
      <c r="B1912" s="3" t="s">
        <v>1955</v>
      </c>
      <c r="C1912" s="3" t="s">
        <v>1965</v>
      </c>
    </row>
    <row r="1913" spans="1:3" x14ac:dyDescent="0.25">
      <c r="A1913" s="3" t="s">
        <v>1594</v>
      </c>
      <c r="B1913" s="3" t="s">
        <v>1955</v>
      </c>
      <c r="C1913" s="3" t="s">
        <v>1966</v>
      </c>
    </row>
    <row r="1914" spans="1:3" x14ac:dyDescent="0.25">
      <c r="A1914" s="3" t="s">
        <v>1594</v>
      </c>
      <c r="B1914" s="3" t="s">
        <v>1955</v>
      </c>
      <c r="C1914" s="3" t="s">
        <v>1877</v>
      </c>
    </row>
    <row r="1915" spans="1:3" x14ac:dyDescent="0.25">
      <c r="A1915" s="3" t="s">
        <v>1594</v>
      </c>
      <c r="B1915" s="3" t="s">
        <v>1955</v>
      </c>
      <c r="C1915" s="3" t="s">
        <v>1967</v>
      </c>
    </row>
    <row r="1916" spans="1:3" x14ac:dyDescent="0.25">
      <c r="A1916" s="3" t="s">
        <v>1594</v>
      </c>
      <c r="B1916" s="3" t="s">
        <v>1955</v>
      </c>
      <c r="C1916" s="3" t="s">
        <v>1968</v>
      </c>
    </row>
    <row r="1917" spans="1:3" x14ac:dyDescent="0.25">
      <c r="A1917" s="3" t="s">
        <v>1594</v>
      </c>
      <c r="B1917" s="3" t="s">
        <v>1955</v>
      </c>
      <c r="C1917" s="3" t="s">
        <v>1969</v>
      </c>
    </row>
    <row r="1918" spans="1:3" x14ac:dyDescent="0.25">
      <c r="A1918" s="3" t="s">
        <v>1594</v>
      </c>
      <c r="B1918" s="3" t="s">
        <v>1955</v>
      </c>
      <c r="C1918" s="3" t="s">
        <v>1970</v>
      </c>
    </row>
    <row r="1919" spans="1:3" x14ac:dyDescent="0.25">
      <c r="A1919" s="3" t="s">
        <v>1594</v>
      </c>
      <c r="B1919" s="3" t="s">
        <v>1955</v>
      </c>
      <c r="C1919" s="3" t="s">
        <v>1971</v>
      </c>
    </row>
    <row r="1920" spans="1:3" x14ac:dyDescent="0.25">
      <c r="A1920" s="3" t="s">
        <v>1594</v>
      </c>
      <c r="B1920" s="3" t="s">
        <v>1955</v>
      </c>
      <c r="C1920" s="3" t="s">
        <v>1972</v>
      </c>
    </row>
    <row r="1921" spans="1:3" x14ac:dyDescent="0.25">
      <c r="A1921" s="3" t="s">
        <v>1594</v>
      </c>
      <c r="B1921" s="3" t="s">
        <v>1955</v>
      </c>
      <c r="C1921" s="3" t="s">
        <v>1973</v>
      </c>
    </row>
    <row r="1922" spans="1:3" x14ac:dyDescent="0.25">
      <c r="A1922" s="3" t="s">
        <v>1594</v>
      </c>
      <c r="B1922" s="3" t="s">
        <v>1955</v>
      </c>
      <c r="C1922" s="3" t="s">
        <v>1974</v>
      </c>
    </row>
    <row r="1923" spans="1:3" x14ac:dyDescent="0.25">
      <c r="A1923" s="3" t="s">
        <v>1594</v>
      </c>
      <c r="B1923" s="3" t="s">
        <v>1955</v>
      </c>
      <c r="C1923" s="3" t="s">
        <v>1975</v>
      </c>
    </row>
    <row r="1924" spans="1:3" x14ac:dyDescent="0.25">
      <c r="A1924" s="3" t="s">
        <v>1594</v>
      </c>
      <c r="B1924" s="3" t="s">
        <v>1955</v>
      </c>
      <c r="C1924" s="3" t="s">
        <v>2597</v>
      </c>
    </row>
    <row r="1925" spans="1:3" x14ac:dyDescent="0.25">
      <c r="A1925" s="3" t="s">
        <v>1594</v>
      </c>
      <c r="B1925" s="3" t="s">
        <v>1955</v>
      </c>
      <c r="C1925" s="3" t="s">
        <v>1976</v>
      </c>
    </row>
    <row r="1926" spans="1:3" x14ac:dyDescent="0.25">
      <c r="A1926" s="3" t="s">
        <v>1594</v>
      </c>
      <c r="B1926" s="3" t="s">
        <v>1955</v>
      </c>
      <c r="C1926" s="3" t="s">
        <v>1977</v>
      </c>
    </row>
    <row r="1927" spans="1:3" x14ac:dyDescent="0.25">
      <c r="A1927" s="3" t="s">
        <v>1594</v>
      </c>
      <c r="B1927" s="3" t="s">
        <v>1955</v>
      </c>
      <c r="C1927" s="3" t="s">
        <v>1978</v>
      </c>
    </row>
    <row r="1928" spans="1:3" x14ac:dyDescent="0.25">
      <c r="A1928" s="3" t="s">
        <v>1594</v>
      </c>
      <c r="B1928" s="3" t="s">
        <v>1955</v>
      </c>
      <c r="C1928" s="3" t="s">
        <v>1979</v>
      </c>
    </row>
    <row r="1929" spans="1:3" x14ac:dyDescent="0.25">
      <c r="A1929" s="3" t="s">
        <v>1594</v>
      </c>
      <c r="B1929" s="3" t="s">
        <v>1955</v>
      </c>
      <c r="C1929" s="3" t="s">
        <v>2598</v>
      </c>
    </row>
    <row r="1930" spans="1:3" x14ac:dyDescent="0.25">
      <c r="A1930" s="3" t="s">
        <v>1594</v>
      </c>
      <c r="B1930" s="3" t="s">
        <v>1840</v>
      </c>
      <c r="C1930" s="3" t="s">
        <v>1841</v>
      </c>
    </row>
    <row r="1931" spans="1:3" x14ac:dyDescent="0.25">
      <c r="A1931" s="3" t="s">
        <v>1594</v>
      </c>
      <c r="B1931" s="3" t="s">
        <v>1840</v>
      </c>
      <c r="C1931" s="3" t="s">
        <v>1842</v>
      </c>
    </row>
    <row r="1932" spans="1:3" x14ac:dyDescent="0.25">
      <c r="A1932" s="3" t="s">
        <v>1594</v>
      </c>
      <c r="B1932" s="3" t="s">
        <v>1840</v>
      </c>
      <c r="C1932" s="3" t="s">
        <v>1843</v>
      </c>
    </row>
    <row r="1933" spans="1:3" x14ac:dyDescent="0.25">
      <c r="A1933" s="3" t="s">
        <v>1594</v>
      </c>
      <c r="B1933" s="3" t="s">
        <v>1840</v>
      </c>
      <c r="C1933" s="3" t="s">
        <v>1844</v>
      </c>
    </row>
    <row r="1934" spans="1:3" x14ac:dyDescent="0.25">
      <c r="A1934" s="3" t="s">
        <v>1594</v>
      </c>
      <c r="B1934" s="3" t="s">
        <v>1840</v>
      </c>
      <c r="C1934" s="3" t="s">
        <v>1845</v>
      </c>
    </row>
    <row r="1935" spans="1:3" x14ac:dyDescent="0.25">
      <c r="A1935" s="3" t="s">
        <v>1594</v>
      </c>
      <c r="B1935" s="3" t="s">
        <v>1840</v>
      </c>
      <c r="C1935" s="3" t="s">
        <v>1846</v>
      </c>
    </row>
    <row r="1936" spans="1:3" x14ac:dyDescent="0.25">
      <c r="A1936" s="3" t="s">
        <v>1594</v>
      </c>
      <c r="B1936" s="3" t="s">
        <v>1840</v>
      </c>
      <c r="C1936" s="3" t="s">
        <v>1847</v>
      </c>
    </row>
    <row r="1937" spans="1:3" x14ac:dyDescent="0.25">
      <c r="A1937" s="3" t="s">
        <v>1594</v>
      </c>
      <c r="B1937" s="3" t="s">
        <v>1840</v>
      </c>
      <c r="C1937" s="3" t="s">
        <v>1848</v>
      </c>
    </row>
    <row r="1938" spans="1:3" x14ac:dyDescent="0.25">
      <c r="A1938" s="3" t="s">
        <v>1594</v>
      </c>
      <c r="B1938" s="3" t="s">
        <v>1840</v>
      </c>
      <c r="C1938" s="3" t="s">
        <v>1849</v>
      </c>
    </row>
    <row r="1939" spans="1:3" x14ac:dyDescent="0.25">
      <c r="A1939" s="3" t="s">
        <v>1594</v>
      </c>
      <c r="B1939" s="3" t="s">
        <v>1840</v>
      </c>
      <c r="C1939" s="3" t="s">
        <v>1850</v>
      </c>
    </row>
    <row r="1940" spans="1:3" x14ac:dyDescent="0.25">
      <c r="A1940" s="3" t="s">
        <v>1594</v>
      </c>
      <c r="B1940" s="3" t="s">
        <v>1840</v>
      </c>
      <c r="C1940" s="3" t="s">
        <v>1851</v>
      </c>
    </row>
    <row r="1941" spans="1:3" x14ac:dyDescent="0.25">
      <c r="A1941" s="3" t="s">
        <v>1594</v>
      </c>
      <c r="B1941" s="3" t="s">
        <v>1840</v>
      </c>
      <c r="C1941" s="3" t="s">
        <v>1852</v>
      </c>
    </row>
    <row r="1942" spans="1:3" x14ac:dyDescent="0.25">
      <c r="A1942" s="3" t="s">
        <v>1594</v>
      </c>
      <c r="B1942" s="3" t="s">
        <v>1840</v>
      </c>
      <c r="C1942" s="3" t="s">
        <v>1853</v>
      </c>
    </row>
    <row r="1943" spans="1:3" x14ac:dyDescent="0.25">
      <c r="A1943" s="3" t="s">
        <v>1594</v>
      </c>
      <c r="B1943" s="3" t="s">
        <v>1840</v>
      </c>
      <c r="C1943" s="3" t="s">
        <v>1854</v>
      </c>
    </row>
    <row r="1944" spans="1:3" x14ac:dyDescent="0.25">
      <c r="A1944" s="3" t="s">
        <v>1594</v>
      </c>
      <c r="B1944" s="3" t="s">
        <v>1840</v>
      </c>
      <c r="C1944" s="3" t="s">
        <v>1855</v>
      </c>
    </row>
    <row r="1945" spans="1:3" x14ac:dyDescent="0.25">
      <c r="A1945" s="3" t="s">
        <v>1594</v>
      </c>
      <c r="B1945" s="3" t="s">
        <v>1840</v>
      </c>
      <c r="C1945" s="3" t="s">
        <v>1856</v>
      </c>
    </row>
    <row r="1946" spans="1:3" x14ac:dyDescent="0.25">
      <c r="A1946" s="3" t="s">
        <v>1594</v>
      </c>
      <c r="B1946" s="3" t="s">
        <v>1840</v>
      </c>
      <c r="C1946" s="3" t="s">
        <v>1857</v>
      </c>
    </row>
    <row r="1947" spans="1:3" x14ac:dyDescent="0.25">
      <c r="A1947" s="3" t="s">
        <v>1594</v>
      </c>
      <c r="B1947" s="3" t="s">
        <v>1840</v>
      </c>
      <c r="C1947" s="3" t="s">
        <v>1858</v>
      </c>
    </row>
    <row r="1948" spans="1:3" x14ac:dyDescent="0.25">
      <c r="A1948" s="3" t="s">
        <v>1594</v>
      </c>
      <c r="B1948" s="3" t="s">
        <v>1840</v>
      </c>
      <c r="C1948" s="3" t="s">
        <v>1859</v>
      </c>
    </row>
    <row r="1949" spans="1:3" x14ac:dyDescent="0.25">
      <c r="A1949" s="3" t="s">
        <v>1594</v>
      </c>
      <c r="B1949" s="3" t="s">
        <v>1840</v>
      </c>
      <c r="C1949" s="3" t="s">
        <v>1860</v>
      </c>
    </row>
    <row r="1950" spans="1:3" x14ac:dyDescent="0.25">
      <c r="A1950" s="3" t="s">
        <v>1594</v>
      </c>
      <c r="B1950" s="3" t="s">
        <v>1840</v>
      </c>
      <c r="C1950" s="3" t="s">
        <v>1861</v>
      </c>
    </row>
    <row r="1951" spans="1:3" x14ac:dyDescent="0.25">
      <c r="A1951" s="3" t="s">
        <v>1594</v>
      </c>
      <c r="B1951" s="3" t="s">
        <v>1840</v>
      </c>
      <c r="C1951" s="3" t="s">
        <v>1862</v>
      </c>
    </row>
    <row r="1952" spans="1:3" x14ac:dyDescent="0.25">
      <c r="A1952" s="3" t="s">
        <v>1594</v>
      </c>
      <c r="B1952" s="3" t="s">
        <v>1840</v>
      </c>
      <c r="C1952" s="3" t="s">
        <v>1863</v>
      </c>
    </row>
    <row r="1953" spans="1:3" x14ac:dyDescent="0.25">
      <c r="A1953" s="3" t="s">
        <v>1594</v>
      </c>
      <c r="B1953" s="3" t="s">
        <v>1840</v>
      </c>
      <c r="C1953" s="3" t="s">
        <v>1864</v>
      </c>
    </row>
    <row r="1954" spans="1:3" x14ac:dyDescent="0.25">
      <c r="A1954" s="3" t="s">
        <v>1594</v>
      </c>
      <c r="B1954" s="3" t="s">
        <v>1840</v>
      </c>
      <c r="C1954" s="3" t="s">
        <v>1865</v>
      </c>
    </row>
    <row r="1955" spans="1:3" x14ac:dyDescent="0.25">
      <c r="A1955" s="3" t="s">
        <v>1594</v>
      </c>
      <c r="B1955" s="3" t="s">
        <v>1840</v>
      </c>
      <c r="C1955" s="3" t="s">
        <v>1866</v>
      </c>
    </row>
    <row r="1956" spans="1:3" x14ac:dyDescent="0.25">
      <c r="A1956" s="3" t="s">
        <v>1594</v>
      </c>
      <c r="B1956" s="3" t="s">
        <v>1840</v>
      </c>
      <c r="C1956" s="3" t="s">
        <v>1867</v>
      </c>
    </row>
    <row r="1957" spans="1:3" x14ac:dyDescent="0.25">
      <c r="A1957" s="3" t="s">
        <v>1594</v>
      </c>
      <c r="B1957" s="3" t="s">
        <v>1840</v>
      </c>
      <c r="C1957" s="3" t="s">
        <v>1868</v>
      </c>
    </row>
    <row r="1958" spans="1:3" x14ac:dyDescent="0.25">
      <c r="A1958" s="3" t="s">
        <v>1594</v>
      </c>
      <c r="B1958" s="3" t="s">
        <v>1840</v>
      </c>
      <c r="C1958" s="3" t="s">
        <v>1869</v>
      </c>
    </row>
    <row r="1959" spans="1:3" x14ac:dyDescent="0.25">
      <c r="A1959" s="3" t="s">
        <v>1594</v>
      </c>
      <c r="B1959" s="3" t="s">
        <v>1840</v>
      </c>
      <c r="C1959" s="3" t="s">
        <v>1870</v>
      </c>
    </row>
    <row r="1960" spans="1:3" x14ac:dyDescent="0.25">
      <c r="A1960" s="3" t="s">
        <v>1594</v>
      </c>
      <c r="B1960" s="3" t="s">
        <v>1840</v>
      </c>
      <c r="C1960" s="3" t="s">
        <v>1871</v>
      </c>
    </row>
    <row r="1961" spans="1:3" x14ac:dyDescent="0.25">
      <c r="A1961" s="3" t="s">
        <v>1594</v>
      </c>
      <c r="B1961" s="3" t="s">
        <v>1840</v>
      </c>
      <c r="C1961" s="3" t="s">
        <v>1872</v>
      </c>
    </row>
    <row r="1962" spans="1:3" x14ac:dyDescent="0.25">
      <c r="A1962" s="3" t="s">
        <v>1594</v>
      </c>
      <c r="B1962" s="3" t="s">
        <v>1840</v>
      </c>
      <c r="C1962" s="3" t="s">
        <v>1873</v>
      </c>
    </row>
    <row r="1963" spans="1:3" x14ac:dyDescent="0.25">
      <c r="A1963" s="3" t="s">
        <v>1594</v>
      </c>
      <c r="B1963" s="3" t="s">
        <v>1840</v>
      </c>
      <c r="C1963" s="3" t="s">
        <v>1874</v>
      </c>
    </row>
    <row r="1964" spans="1:3" x14ac:dyDescent="0.25">
      <c r="A1964" s="3" t="s">
        <v>1594</v>
      </c>
      <c r="B1964" s="3" t="s">
        <v>1840</v>
      </c>
      <c r="C1964" s="3" t="s">
        <v>1876</v>
      </c>
    </row>
    <row r="1965" spans="1:3" x14ac:dyDescent="0.25">
      <c r="A1965" s="3" t="s">
        <v>1594</v>
      </c>
      <c r="B1965" s="3" t="s">
        <v>1840</v>
      </c>
      <c r="C1965" s="3" t="s">
        <v>1877</v>
      </c>
    </row>
    <row r="1966" spans="1:3" x14ac:dyDescent="0.25">
      <c r="A1966" s="3" t="s">
        <v>1594</v>
      </c>
      <c r="B1966" s="3" t="s">
        <v>1840</v>
      </c>
      <c r="C1966" s="3" t="s">
        <v>1875</v>
      </c>
    </row>
    <row r="1967" spans="1:3" x14ac:dyDescent="0.25">
      <c r="A1967" s="3" t="s">
        <v>1594</v>
      </c>
      <c r="B1967" s="3" t="s">
        <v>1840</v>
      </c>
      <c r="C1967" s="3" t="s">
        <v>1878</v>
      </c>
    </row>
    <row r="1968" spans="1:3" x14ac:dyDescent="0.25">
      <c r="A1968" s="3" t="s">
        <v>1594</v>
      </c>
      <c r="B1968" s="3" t="s">
        <v>1840</v>
      </c>
      <c r="C1968" s="3" t="s">
        <v>1879</v>
      </c>
    </row>
    <row r="1969" spans="1:3" x14ac:dyDescent="0.25">
      <c r="A1969" s="3" t="s">
        <v>1594</v>
      </c>
      <c r="B1969" s="3" t="s">
        <v>1840</v>
      </c>
      <c r="C1969" s="3" t="s">
        <v>1880</v>
      </c>
    </row>
    <row r="1970" spans="1:3" x14ac:dyDescent="0.25">
      <c r="A1970" s="3" t="s">
        <v>1594</v>
      </c>
      <c r="B1970" s="3" t="s">
        <v>1840</v>
      </c>
      <c r="C1970" s="3" t="s">
        <v>2632</v>
      </c>
    </row>
    <row r="1971" spans="1:3" x14ac:dyDescent="0.25">
      <c r="A1971" s="3" t="s">
        <v>1594</v>
      </c>
      <c r="B1971" s="3" t="s">
        <v>1840</v>
      </c>
      <c r="C1971" s="3" t="s">
        <v>1881</v>
      </c>
    </row>
    <row r="1972" spans="1:3" x14ac:dyDescent="0.25">
      <c r="A1972" s="3" t="s">
        <v>1594</v>
      </c>
      <c r="B1972" s="3" t="s">
        <v>1840</v>
      </c>
      <c r="C1972" s="3" t="s">
        <v>1882</v>
      </c>
    </row>
    <row r="1973" spans="1:3" x14ac:dyDescent="0.25">
      <c r="A1973" s="3" t="s">
        <v>1594</v>
      </c>
      <c r="B1973" s="3" t="s">
        <v>1840</v>
      </c>
      <c r="C1973" s="3" t="s">
        <v>923</v>
      </c>
    </row>
    <row r="1974" spans="1:3" x14ac:dyDescent="0.25">
      <c r="A1974" s="3" t="s">
        <v>1594</v>
      </c>
      <c r="B1974" s="3" t="s">
        <v>1840</v>
      </c>
      <c r="C1974" s="3" t="s">
        <v>1883</v>
      </c>
    </row>
    <row r="1975" spans="1:3" x14ac:dyDescent="0.25">
      <c r="A1975" s="3" t="s">
        <v>1594</v>
      </c>
      <c r="B1975" s="3" t="s">
        <v>1840</v>
      </c>
      <c r="C1975" s="3" t="s">
        <v>16</v>
      </c>
    </row>
    <row r="1976" spans="1:3" x14ac:dyDescent="0.25">
      <c r="A1976" s="3" t="s">
        <v>1594</v>
      </c>
      <c r="B1976" s="3" t="s">
        <v>1840</v>
      </c>
      <c r="C1976" s="3" t="s">
        <v>934</v>
      </c>
    </row>
    <row r="1977" spans="1:3" x14ac:dyDescent="0.25">
      <c r="A1977" s="3" t="s">
        <v>1594</v>
      </c>
      <c r="B1977" s="3" t="s">
        <v>1840</v>
      </c>
      <c r="C1977" s="3" t="s">
        <v>1884</v>
      </c>
    </row>
    <row r="1978" spans="1:3" x14ac:dyDescent="0.25">
      <c r="A1978" s="3" t="s">
        <v>1594</v>
      </c>
      <c r="B1978" s="3" t="s">
        <v>1840</v>
      </c>
      <c r="C1978" s="3" t="s">
        <v>1885</v>
      </c>
    </row>
    <row r="1979" spans="1:3" x14ac:dyDescent="0.25">
      <c r="A1979" s="3" t="s">
        <v>1594</v>
      </c>
      <c r="B1979" s="3" t="s">
        <v>1840</v>
      </c>
      <c r="C1979" s="3" t="s">
        <v>1554</v>
      </c>
    </row>
    <row r="1980" spans="1:3" x14ac:dyDescent="0.25">
      <c r="A1980" s="3" t="s">
        <v>1594</v>
      </c>
      <c r="B1980" s="3" t="s">
        <v>1840</v>
      </c>
      <c r="C1980" s="3" t="s">
        <v>1886</v>
      </c>
    </row>
    <row r="1981" spans="1:3" x14ac:dyDescent="0.25">
      <c r="A1981" s="3" t="s">
        <v>1594</v>
      </c>
      <c r="B1981" s="3" t="s">
        <v>1840</v>
      </c>
      <c r="C1981" s="3" t="s">
        <v>1887</v>
      </c>
    </row>
    <row r="1982" spans="1:3" x14ac:dyDescent="0.25">
      <c r="A1982" s="3" t="s">
        <v>1594</v>
      </c>
      <c r="B1982" s="3" t="s">
        <v>1840</v>
      </c>
      <c r="C1982" s="3" t="s">
        <v>1888</v>
      </c>
    </row>
    <row r="1983" spans="1:3" x14ac:dyDescent="0.25">
      <c r="A1983" s="3" t="s">
        <v>1594</v>
      </c>
      <c r="B1983" s="3" t="s">
        <v>1840</v>
      </c>
      <c r="C1983" s="3" t="s">
        <v>1889</v>
      </c>
    </row>
    <row r="1984" spans="1:3" x14ac:dyDescent="0.25">
      <c r="A1984" s="3" t="s">
        <v>1594</v>
      </c>
      <c r="B1984" s="3" t="s">
        <v>1840</v>
      </c>
      <c r="C1984" s="3" t="s">
        <v>1890</v>
      </c>
    </row>
    <row r="1985" spans="1:3" x14ac:dyDescent="0.25">
      <c r="A1985" s="3" t="s">
        <v>1594</v>
      </c>
      <c r="B1985" s="3" t="s">
        <v>1840</v>
      </c>
      <c r="C1985" s="3" t="s">
        <v>1891</v>
      </c>
    </row>
    <row r="1986" spans="1:3" x14ac:dyDescent="0.25">
      <c r="A1986" s="3" t="s">
        <v>1594</v>
      </c>
      <c r="B1986" s="3" t="s">
        <v>1840</v>
      </c>
      <c r="C1986" s="3" t="s">
        <v>1892</v>
      </c>
    </row>
    <row r="1987" spans="1:3" x14ac:dyDescent="0.25">
      <c r="A1987" s="3" t="s">
        <v>1594</v>
      </c>
      <c r="B1987" s="3" t="s">
        <v>1840</v>
      </c>
      <c r="C1987" s="3" t="s">
        <v>1893</v>
      </c>
    </row>
    <row r="1988" spans="1:3" x14ac:dyDescent="0.25">
      <c r="A1988" s="3" t="s">
        <v>1594</v>
      </c>
      <c r="B1988" s="3" t="s">
        <v>1840</v>
      </c>
      <c r="C1988" s="3" t="s">
        <v>1894</v>
      </c>
    </row>
    <row r="1989" spans="1:3" x14ac:dyDescent="0.25">
      <c r="A1989" s="3" t="s">
        <v>1594</v>
      </c>
      <c r="B1989" s="3" t="s">
        <v>1840</v>
      </c>
      <c r="C1989" s="3" t="s">
        <v>1482</v>
      </c>
    </row>
    <row r="1990" spans="1:3" x14ac:dyDescent="0.25">
      <c r="A1990" s="3" t="s">
        <v>1594</v>
      </c>
      <c r="B1990" s="3" t="s">
        <v>1840</v>
      </c>
      <c r="C1990" s="3" t="s">
        <v>1895</v>
      </c>
    </row>
    <row r="1991" spans="1:3" x14ac:dyDescent="0.25">
      <c r="A1991" s="3" t="s">
        <v>1594</v>
      </c>
      <c r="B1991" s="3" t="s">
        <v>1840</v>
      </c>
      <c r="C1991" s="3" t="s">
        <v>1896</v>
      </c>
    </row>
    <row r="1992" spans="1:3" x14ac:dyDescent="0.25">
      <c r="A1992" s="3" t="s">
        <v>1594</v>
      </c>
      <c r="B1992" s="3" t="s">
        <v>1840</v>
      </c>
      <c r="C1992" s="3" t="s">
        <v>1897</v>
      </c>
    </row>
    <row r="1993" spans="1:3" x14ac:dyDescent="0.25">
      <c r="A1993" s="3" t="s">
        <v>1594</v>
      </c>
      <c r="B1993" s="3" t="s">
        <v>1840</v>
      </c>
      <c r="C1993" s="3" t="s">
        <v>1898</v>
      </c>
    </row>
    <row r="1994" spans="1:3" x14ac:dyDescent="0.25">
      <c r="A1994" s="3" t="s">
        <v>1594</v>
      </c>
      <c r="B1994" s="3" t="s">
        <v>1840</v>
      </c>
      <c r="C1994" s="3" t="s">
        <v>1169</v>
      </c>
    </row>
    <row r="1995" spans="1:3" x14ac:dyDescent="0.25">
      <c r="A1995" s="3" t="s">
        <v>1594</v>
      </c>
      <c r="B1995" s="3" t="s">
        <v>1840</v>
      </c>
      <c r="C1995" s="3" t="s">
        <v>1899</v>
      </c>
    </row>
    <row r="1996" spans="1:3" x14ac:dyDescent="0.25">
      <c r="A1996" s="3" t="s">
        <v>1594</v>
      </c>
      <c r="B1996" s="3" t="s">
        <v>1840</v>
      </c>
      <c r="C1996" s="3" t="s">
        <v>972</v>
      </c>
    </row>
    <row r="1997" spans="1:3" x14ac:dyDescent="0.25">
      <c r="A1997" s="3" t="s">
        <v>1594</v>
      </c>
      <c r="B1997" s="3" t="s">
        <v>1840</v>
      </c>
      <c r="C1997" s="3" t="s">
        <v>1900</v>
      </c>
    </row>
    <row r="1998" spans="1:3" x14ac:dyDescent="0.25">
      <c r="A1998" s="3" t="s">
        <v>1594</v>
      </c>
      <c r="B1998" s="3" t="s">
        <v>1840</v>
      </c>
      <c r="C1998" s="3" t="s">
        <v>1901</v>
      </c>
    </row>
    <row r="1999" spans="1:3" x14ac:dyDescent="0.25">
      <c r="A1999" s="3" t="s">
        <v>1594</v>
      </c>
      <c r="B1999" s="3" t="s">
        <v>1840</v>
      </c>
      <c r="C1999" s="3" t="s">
        <v>2631</v>
      </c>
    </row>
    <row r="2000" spans="1:3" x14ac:dyDescent="0.25">
      <c r="A2000" s="3" t="s">
        <v>1594</v>
      </c>
      <c r="B2000" s="3" t="s">
        <v>1840</v>
      </c>
      <c r="C2000" s="3" t="s">
        <v>1902</v>
      </c>
    </row>
    <row r="2001" spans="1:3" x14ac:dyDescent="0.25">
      <c r="A2001" s="3" t="s">
        <v>1594</v>
      </c>
      <c r="B2001" s="3" t="s">
        <v>1840</v>
      </c>
      <c r="C2001" s="3" t="s">
        <v>1903</v>
      </c>
    </row>
    <row r="2002" spans="1:3" x14ac:dyDescent="0.25">
      <c r="A2002" s="3" t="s">
        <v>1594</v>
      </c>
      <c r="B2002" s="3" t="s">
        <v>1840</v>
      </c>
      <c r="C2002" s="3" t="s">
        <v>1904</v>
      </c>
    </row>
    <row r="2003" spans="1:3" x14ac:dyDescent="0.25">
      <c r="A2003" s="3" t="s">
        <v>1594</v>
      </c>
      <c r="B2003" s="3" t="s">
        <v>1840</v>
      </c>
      <c r="C2003" s="3" t="s">
        <v>1905</v>
      </c>
    </row>
    <row r="2004" spans="1:3" x14ac:dyDescent="0.25">
      <c r="A2004" s="3" t="s">
        <v>1594</v>
      </c>
      <c r="B2004" s="3" t="s">
        <v>1840</v>
      </c>
      <c r="C2004" s="3" t="s">
        <v>983</v>
      </c>
    </row>
    <row r="2005" spans="1:3" x14ac:dyDescent="0.25">
      <c r="A2005" s="3" t="s">
        <v>1594</v>
      </c>
      <c r="B2005" s="3" t="s">
        <v>1840</v>
      </c>
      <c r="C2005" s="3" t="s">
        <v>1906</v>
      </c>
    </row>
    <row r="2006" spans="1:3" x14ac:dyDescent="0.25">
      <c r="A2006" s="3" t="s">
        <v>1594</v>
      </c>
      <c r="B2006" s="3" t="s">
        <v>1840</v>
      </c>
      <c r="C2006" s="3" t="s">
        <v>1907</v>
      </c>
    </row>
    <row r="2007" spans="1:3" x14ac:dyDescent="0.25">
      <c r="A2007" s="3" t="s">
        <v>1594</v>
      </c>
      <c r="B2007" s="3" t="s">
        <v>1840</v>
      </c>
      <c r="C2007" s="3" t="s">
        <v>1908</v>
      </c>
    </row>
    <row r="2008" spans="1:3" x14ac:dyDescent="0.25">
      <c r="A2008" s="3" t="s">
        <v>1594</v>
      </c>
      <c r="B2008" s="3" t="s">
        <v>1840</v>
      </c>
      <c r="C2008" s="3" t="s">
        <v>1909</v>
      </c>
    </row>
    <row r="2009" spans="1:3" x14ac:dyDescent="0.25">
      <c r="A2009" s="3" t="s">
        <v>1594</v>
      </c>
      <c r="B2009" s="3" t="s">
        <v>1840</v>
      </c>
      <c r="C2009" s="3" t="s">
        <v>1910</v>
      </c>
    </row>
    <row r="2010" spans="1:3" x14ac:dyDescent="0.25">
      <c r="A2010" s="3" t="s">
        <v>1594</v>
      </c>
      <c r="B2010" s="3" t="s">
        <v>1840</v>
      </c>
      <c r="C2010" s="3" t="s">
        <v>1911</v>
      </c>
    </row>
    <row r="2011" spans="1:3" x14ac:dyDescent="0.25">
      <c r="A2011" s="3" t="s">
        <v>1594</v>
      </c>
      <c r="B2011" s="3" t="s">
        <v>1840</v>
      </c>
      <c r="C2011" s="3" t="s">
        <v>1912</v>
      </c>
    </row>
    <row r="2012" spans="1:3" x14ac:dyDescent="0.25">
      <c r="A2012" s="3" t="s">
        <v>1594</v>
      </c>
      <c r="B2012" s="3" t="s">
        <v>1840</v>
      </c>
      <c r="C2012" s="3" t="s">
        <v>1913</v>
      </c>
    </row>
    <row r="2013" spans="1:3" x14ac:dyDescent="0.25">
      <c r="A2013" s="3" t="s">
        <v>1594</v>
      </c>
      <c r="B2013" s="3" t="s">
        <v>1840</v>
      </c>
      <c r="C2013" s="3" t="s">
        <v>1914</v>
      </c>
    </row>
    <row r="2014" spans="1:3" x14ac:dyDescent="0.25">
      <c r="A2014" s="3" t="s">
        <v>1594</v>
      </c>
      <c r="B2014" s="3" t="s">
        <v>1840</v>
      </c>
      <c r="C2014" s="3" t="s">
        <v>1915</v>
      </c>
    </row>
    <row r="2015" spans="1:3" x14ac:dyDescent="0.25">
      <c r="A2015" s="3" t="s">
        <v>1594</v>
      </c>
      <c r="B2015" s="3" t="s">
        <v>1840</v>
      </c>
      <c r="C2015" s="3" t="s">
        <v>1916</v>
      </c>
    </row>
    <row r="2016" spans="1:3" x14ac:dyDescent="0.25">
      <c r="A2016" s="3" t="s">
        <v>1594</v>
      </c>
      <c r="B2016" s="3" t="s">
        <v>1840</v>
      </c>
      <c r="C2016" s="3" t="s">
        <v>1917</v>
      </c>
    </row>
    <row r="2017" spans="1:3" x14ac:dyDescent="0.25">
      <c r="A2017" s="3" t="s">
        <v>1594</v>
      </c>
      <c r="B2017" s="3" t="s">
        <v>1840</v>
      </c>
      <c r="C2017" s="3" t="s">
        <v>1918</v>
      </c>
    </row>
    <row r="2018" spans="1:3" x14ac:dyDescent="0.25">
      <c r="A2018" s="3" t="s">
        <v>1594</v>
      </c>
      <c r="B2018" s="3" t="s">
        <v>1840</v>
      </c>
      <c r="C2018" s="3" t="s">
        <v>1919</v>
      </c>
    </row>
    <row r="2019" spans="1:3" x14ac:dyDescent="0.25">
      <c r="A2019" s="3" t="s">
        <v>1594</v>
      </c>
      <c r="B2019" s="3" t="s">
        <v>1840</v>
      </c>
      <c r="C2019" s="3" t="s">
        <v>1920</v>
      </c>
    </row>
    <row r="2020" spans="1:3" x14ac:dyDescent="0.25">
      <c r="A2020" s="3" t="s">
        <v>1594</v>
      </c>
      <c r="B2020" s="3" t="s">
        <v>1840</v>
      </c>
      <c r="C2020" s="3" t="s">
        <v>1921</v>
      </c>
    </row>
    <row r="2021" spans="1:3" x14ac:dyDescent="0.25">
      <c r="A2021" s="3" t="s">
        <v>1594</v>
      </c>
      <c r="B2021" s="3" t="s">
        <v>1840</v>
      </c>
      <c r="C2021" s="3" t="s">
        <v>1922</v>
      </c>
    </row>
    <row r="2022" spans="1:3" x14ac:dyDescent="0.25">
      <c r="A2022" s="3" t="s">
        <v>1594</v>
      </c>
      <c r="B2022" s="3" t="s">
        <v>1840</v>
      </c>
      <c r="C2022" s="3" t="s">
        <v>1923</v>
      </c>
    </row>
    <row r="2023" spans="1:3" x14ac:dyDescent="0.25">
      <c r="A2023" s="3" t="s">
        <v>1594</v>
      </c>
      <c r="B2023" s="3" t="s">
        <v>1840</v>
      </c>
      <c r="C2023" s="3" t="s">
        <v>1924</v>
      </c>
    </row>
    <row r="2024" spans="1:3" x14ac:dyDescent="0.25">
      <c r="A2024" s="3" t="s">
        <v>1594</v>
      </c>
      <c r="B2024" s="3" t="s">
        <v>1840</v>
      </c>
      <c r="C2024" s="3" t="s">
        <v>1925</v>
      </c>
    </row>
    <row r="2025" spans="1:3" x14ac:dyDescent="0.25">
      <c r="A2025" s="3" t="s">
        <v>1594</v>
      </c>
      <c r="B2025" s="3" t="s">
        <v>1840</v>
      </c>
      <c r="C2025" s="3" t="s">
        <v>1926</v>
      </c>
    </row>
    <row r="2026" spans="1:3" x14ac:dyDescent="0.25">
      <c r="A2026" s="3" t="s">
        <v>1594</v>
      </c>
      <c r="B2026" s="3" t="s">
        <v>1840</v>
      </c>
      <c r="C2026" s="3" t="s">
        <v>1927</v>
      </c>
    </row>
    <row r="2027" spans="1:3" x14ac:dyDescent="0.25">
      <c r="A2027" s="3" t="s">
        <v>1594</v>
      </c>
      <c r="B2027" s="3" t="s">
        <v>1840</v>
      </c>
      <c r="C2027" s="3" t="s">
        <v>1928</v>
      </c>
    </row>
    <row r="2028" spans="1:3" x14ac:dyDescent="0.25">
      <c r="A2028" s="3" t="s">
        <v>1594</v>
      </c>
      <c r="B2028" s="3" t="s">
        <v>1840</v>
      </c>
      <c r="C2028" s="3" t="s">
        <v>1929</v>
      </c>
    </row>
    <row r="2029" spans="1:3" x14ac:dyDescent="0.25">
      <c r="A2029" s="3" t="s">
        <v>1594</v>
      </c>
      <c r="B2029" s="3" t="s">
        <v>1840</v>
      </c>
      <c r="C2029" s="3" t="s">
        <v>179</v>
      </c>
    </row>
    <row r="2030" spans="1:3" x14ac:dyDescent="0.25">
      <c r="A2030" s="3" t="s">
        <v>1594</v>
      </c>
      <c r="B2030" s="3" t="s">
        <v>1840</v>
      </c>
      <c r="C2030" s="3" t="s">
        <v>1930</v>
      </c>
    </row>
    <row r="2031" spans="1:3" x14ac:dyDescent="0.25">
      <c r="A2031" s="3" t="s">
        <v>1594</v>
      </c>
      <c r="B2031" s="3" t="s">
        <v>1840</v>
      </c>
      <c r="C2031" s="3" t="s">
        <v>444</v>
      </c>
    </row>
    <row r="2032" spans="1:3" x14ac:dyDescent="0.25">
      <c r="A2032" s="3" t="s">
        <v>1594</v>
      </c>
      <c r="B2032" s="3" t="s">
        <v>1840</v>
      </c>
      <c r="C2032" s="3" t="s">
        <v>1931</v>
      </c>
    </row>
    <row r="2033" spans="1:3" x14ac:dyDescent="0.25">
      <c r="A2033" s="3" t="s">
        <v>1594</v>
      </c>
      <c r="B2033" s="3" t="s">
        <v>1840</v>
      </c>
      <c r="C2033" s="3" t="s">
        <v>1932</v>
      </c>
    </row>
    <row r="2034" spans="1:3" x14ac:dyDescent="0.25">
      <c r="A2034" s="3" t="s">
        <v>1594</v>
      </c>
      <c r="B2034" s="3" t="s">
        <v>1840</v>
      </c>
      <c r="C2034" s="3" t="s">
        <v>1933</v>
      </c>
    </row>
    <row r="2035" spans="1:3" x14ac:dyDescent="0.25">
      <c r="A2035" s="3" t="s">
        <v>1594</v>
      </c>
      <c r="B2035" s="3" t="s">
        <v>1840</v>
      </c>
      <c r="C2035" s="3" t="s">
        <v>1934</v>
      </c>
    </row>
    <row r="2036" spans="1:3" x14ac:dyDescent="0.25">
      <c r="A2036" s="3" t="s">
        <v>1594</v>
      </c>
      <c r="B2036" s="3" t="s">
        <v>1840</v>
      </c>
      <c r="C2036" s="3" t="s">
        <v>1935</v>
      </c>
    </row>
    <row r="2037" spans="1:3" x14ac:dyDescent="0.25">
      <c r="A2037" s="3" t="s">
        <v>1594</v>
      </c>
      <c r="B2037" s="3" t="s">
        <v>1840</v>
      </c>
      <c r="C2037" s="3" t="s">
        <v>1936</v>
      </c>
    </row>
    <row r="2038" spans="1:3" x14ac:dyDescent="0.25">
      <c r="A2038" s="3" t="s">
        <v>1594</v>
      </c>
      <c r="B2038" s="3" t="s">
        <v>1840</v>
      </c>
      <c r="C2038" s="3" t="s">
        <v>1937</v>
      </c>
    </row>
    <row r="2039" spans="1:3" x14ac:dyDescent="0.25">
      <c r="A2039" s="3" t="s">
        <v>1594</v>
      </c>
      <c r="B2039" s="3" t="s">
        <v>1840</v>
      </c>
      <c r="C2039" s="3" t="s">
        <v>1938</v>
      </c>
    </row>
    <row r="2040" spans="1:3" x14ac:dyDescent="0.25">
      <c r="A2040" s="3" t="s">
        <v>1594</v>
      </c>
      <c r="B2040" s="3" t="s">
        <v>1840</v>
      </c>
      <c r="C2040" s="3" t="s">
        <v>1939</v>
      </c>
    </row>
    <row r="2041" spans="1:3" x14ac:dyDescent="0.25">
      <c r="A2041" s="3" t="s">
        <v>1594</v>
      </c>
      <c r="B2041" s="3" t="s">
        <v>1840</v>
      </c>
      <c r="C2041" s="3" t="s">
        <v>189</v>
      </c>
    </row>
    <row r="2042" spans="1:3" x14ac:dyDescent="0.25">
      <c r="A2042" s="3" t="s">
        <v>1594</v>
      </c>
      <c r="B2042" s="3" t="s">
        <v>1840</v>
      </c>
      <c r="C2042" s="3" t="s">
        <v>1940</v>
      </c>
    </row>
    <row r="2043" spans="1:3" x14ac:dyDescent="0.25">
      <c r="A2043" s="3" t="s">
        <v>1594</v>
      </c>
      <c r="B2043" s="3" t="s">
        <v>1840</v>
      </c>
      <c r="C2043" s="3" t="s">
        <v>1941</v>
      </c>
    </row>
    <row r="2044" spans="1:3" x14ac:dyDescent="0.25">
      <c r="A2044" s="3" t="s">
        <v>1594</v>
      </c>
      <c r="B2044" s="3" t="s">
        <v>1840</v>
      </c>
      <c r="C2044" s="3" t="s">
        <v>1942</v>
      </c>
    </row>
    <row r="2045" spans="1:3" x14ac:dyDescent="0.25">
      <c r="A2045" s="3" t="s">
        <v>1594</v>
      </c>
      <c r="B2045" s="3" t="s">
        <v>1840</v>
      </c>
      <c r="C2045" s="3" t="s">
        <v>2633</v>
      </c>
    </row>
    <row r="2046" spans="1:3" x14ac:dyDescent="0.25">
      <c r="A2046" s="3" t="s">
        <v>1594</v>
      </c>
      <c r="B2046" s="3" t="s">
        <v>1840</v>
      </c>
      <c r="C2046" s="3" t="s">
        <v>1943</v>
      </c>
    </row>
    <row r="2047" spans="1:3" x14ac:dyDescent="0.25">
      <c r="A2047" s="3" t="s">
        <v>1594</v>
      </c>
      <c r="B2047" s="3" t="s">
        <v>1840</v>
      </c>
      <c r="C2047" s="3" t="s">
        <v>1944</v>
      </c>
    </row>
    <row r="2048" spans="1:3" x14ac:dyDescent="0.25">
      <c r="A2048" s="3" t="s">
        <v>1594</v>
      </c>
      <c r="B2048" s="3" t="s">
        <v>1840</v>
      </c>
      <c r="C2048" s="3" t="s">
        <v>1945</v>
      </c>
    </row>
    <row r="2049" spans="1:3" x14ac:dyDescent="0.25">
      <c r="A2049" s="3" t="s">
        <v>1594</v>
      </c>
      <c r="B2049" s="3" t="s">
        <v>1840</v>
      </c>
      <c r="C2049" s="3" t="s">
        <v>1946</v>
      </c>
    </row>
    <row r="2050" spans="1:3" x14ac:dyDescent="0.25">
      <c r="A2050" s="3" t="s">
        <v>1594</v>
      </c>
      <c r="B2050" s="3" t="s">
        <v>1840</v>
      </c>
      <c r="C2050" s="3" t="s">
        <v>1947</v>
      </c>
    </row>
    <row r="2051" spans="1:3" x14ac:dyDescent="0.25">
      <c r="A2051" s="3" t="s">
        <v>1594</v>
      </c>
      <c r="B2051" s="3" t="s">
        <v>1840</v>
      </c>
      <c r="C2051" s="3" t="s">
        <v>1948</v>
      </c>
    </row>
    <row r="2052" spans="1:3" x14ac:dyDescent="0.25">
      <c r="A2052" s="3" t="s">
        <v>1594</v>
      </c>
      <c r="B2052" s="3" t="s">
        <v>1840</v>
      </c>
      <c r="C2052" s="3" t="s">
        <v>1949</v>
      </c>
    </row>
    <row r="2053" spans="1:3" x14ac:dyDescent="0.25">
      <c r="A2053" s="3" t="s">
        <v>1594</v>
      </c>
      <c r="B2053" s="3" t="s">
        <v>1840</v>
      </c>
      <c r="C2053" s="3" t="s">
        <v>1950</v>
      </c>
    </row>
    <row r="2054" spans="1:3" x14ac:dyDescent="0.25">
      <c r="A2054" s="3" t="s">
        <v>1594</v>
      </c>
      <c r="B2054" s="3" t="s">
        <v>1840</v>
      </c>
      <c r="C2054" s="3" t="s">
        <v>1951</v>
      </c>
    </row>
    <row r="2055" spans="1:3" x14ac:dyDescent="0.25">
      <c r="A2055" s="3" t="s">
        <v>1594</v>
      </c>
      <c r="B2055" s="3" t="s">
        <v>1840</v>
      </c>
      <c r="C2055" s="3" t="s">
        <v>1952</v>
      </c>
    </row>
    <row r="2056" spans="1:3" x14ac:dyDescent="0.25">
      <c r="A2056" s="3" t="s">
        <v>1594</v>
      </c>
      <c r="B2056" s="3" t="s">
        <v>1840</v>
      </c>
      <c r="C2056" s="3" t="s">
        <v>1953</v>
      </c>
    </row>
    <row r="2057" spans="1:3" x14ac:dyDescent="0.25">
      <c r="A2057" s="3" t="s">
        <v>1594</v>
      </c>
      <c r="B2057" s="3" t="s">
        <v>1840</v>
      </c>
      <c r="C2057" s="3" t="s">
        <v>1954</v>
      </c>
    </row>
    <row r="2058" spans="1:3" x14ac:dyDescent="0.25">
      <c r="A2058" s="3" t="s">
        <v>1594</v>
      </c>
      <c r="B2058" s="3" t="s">
        <v>1980</v>
      </c>
      <c r="C2058" s="3" t="s">
        <v>1981</v>
      </c>
    </row>
    <row r="2059" spans="1:3" x14ac:dyDescent="0.25">
      <c r="A2059" s="3" t="s">
        <v>1594</v>
      </c>
      <c r="B2059" s="3" t="s">
        <v>1980</v>
      </c>
      <c r="C2059" s="3" t="s">
        <v>1982</v>
      </c>
    </row>
    <row r="2060" spans="1:3" x14ac:dyDescent="0.25">
      <c r="A2060" s="3" t="s">
        <v>1594</v>
      </c>
      <c r="B2060" s="3" t="s">
        <v>1980</v>
      </c>
      <c r="C2060" s="3" t="s">
        <v>1983</v>
      </c>
    </row>
    <row r="2061" spans="1:3" x14ac:dyDescent="0.25">
      <c r="A2061" s="3" t="s">
        <v>1594</v>
      </c>
      <c r="B2061" s="3" t="s">
        <v>1980</v>
      </c>
      <c r="C2061" s="3" t="s">
        <v>1984</v>
      </c>
    </row>
    <row r="2062" spans="1:3" x14ac:dyDescent="0.25">
      <c r="A2062" s="3" t="s">
        <v>1594</v>
      </c>
      <c r="B2062" s="3" t="s">
        <v>1980</v>
      </c>
      <c r="C2062" s="3" t="s">
        <v>1985</v>
      </c>
    </row>
    <row r="2063" spans="1:3" x14ac:dyDescent="0.25">
      <c r="A2063" s="3" t="s">
        <v>1594</v>
      </c>
      <c r="B2063" s="3" t="s">
        <v>1980</v>
      </c>
      <c r="C2063" s="3" t="s">
        <v>2635</v>
      </c>
    </row>
    <row r="2064" spans="1:3" x14ac:dyDescent="0.25">
      <c r="A2064" s="3" t="s">
        <v>1594</v>
      </c>
      <c r="B2064" s="3" t="s">
        <v>1980</v>
      </c>
      <c r="C2064" s="3" t="s">
        <v>1986</v>
      </c>
    </row>
    <row r="2065" spans="1:3" x14ac:dyDescent="0.25">
      <c r="A2065" s="3" t="s">
        <v>1594</v>
      </c>
      <c r="B2065" s="3" t="s">
        <v>1980</v>
      </c>
      <c r="C2065" s="3" t="s">
        <v>1987</v>
      </c>
    </row>
    <row r="2066" spans="1:3" x14ac:dyDescent="0.25">
      <c r="A2066" s="3" t="s">
        <v>1594</v>
      </c>
      <c r="B2066" s="3" t="s">
        <v>1980</v>
      </c>
      <c r="C2066" s="3" t="s">
        <v>1988</v>
      </c>
    </row>
    <row r="2067" spans="1:3" x14ac:dyDescent="0.25">
      <c r="A2067" s="3" t="s">
        <v>1594</v>
      </c>
      <c r="B2067" s="3" t="s">
        <v>1980</v>
      </c>
      <c r="C2067" s="3" t="s">
        <v>1989</v>
      </c>
    </row>
    <row r="2068" spans="1:3" x14ac:dyDescent="0.25">
      <c r="A2068" s="3" t="s">
        <v>1594</v>
      </c>
      <c r="B2068" s="3" t="s">
        <v>1980</v>
      </c>
      <c r="C2068" s="3" t="s">
        <v>1990</v>
      </c>
    </row>
    <row r="2069" spans="1:3" x14ac:dyDescent="0.25">
      <c r="A2069" s="3" t="s">
        <v>1594</v>
      </c>
      <c r="B2069" s="3" t="s">
        <v>1980</v>
      </c>
      <c r="C2069" s="3" t="s">
        <v>1991</v>
      </c>
    </row>
    <row r="2070" spans="1:3" x14ac:dyDescent="0.25">
      <c r="A2070" s="3" t="s">
        <v>1594</v>
      </c>
      <c r="B2070" s="3" t="s">
        <v>1980</v>
      </c>
      <c r="C2070" s="3" t="s">
        <v>1992</v>
      </c>
    </row>
    <row r="2071" spans="1:3" x14ac:dyDescent="0.25">
      <c r="A2071" s="3" t="s">
        <v>1594</v>
      </c>
      <c r="B2071" s="3" t="s">
        <v>1980</v>
      </c>
      <c r="C2071" s="3" t="s">
        <v>1993</v>
      </c>
    </row>
    <row r="2072" spans="1:3" x14ac:dyDescent="0.25">
      <c r="A2072" s="3" t="s">
        <v>1594</v>
      </c>
      <c r="B2072" s="3" t="s">
        <v>1980</v>
      </c>
      <c r="C2072" s="3" t="s">
        <v>64</v>
      </c>
    </row>
    <row r="2073" spans="1:3" x14ac:dyDescent="0.25">
      <c r="A2073" s="3" t="s">
        <v>1594</v>
      </c>
      <c r="B2073" s="3" t="s">
        <v>1980</v>
      </c>
      <c r="C2073" s="3" t="s">
        <v>1994</v>
      </c>
    </row>
    <row r="2074" spans="1:3" x14ac:dyDescent="0.25">
      <c r="A2074" s="3" t="s">
        <v>1594</v>
      </c>
      <c r="B2074" s="3" t="s">
        <v>1980</v>
      </c>
      <c r="C2074" s="3" t="s">
        <v>1995</v>
      </c>
    </row>
    <row r="2075" spans="1:3" x14ac:dyDescent="0.25">
      <c r="A2075" s="3" t="s">
        <v>1594</v>
      </c>
      <c r="B2075" s="3" t="s">
        <v>1980</v>
      </c>
      <c r="C2075" s="3" t="s">
        <v>1996</v>
      </c>
    </row>
    <row r="2076" spans="1:3" x14ac:dyDescent="0.25">
      <c r="A2076" s="3" t="s">
        <v>1594</v>
      </c>
      <c r="B2076" s="3" t="s">
        <v>1980</v>
      </c>
      <c r="C2076" s="3" t="s">
        <v>1997</v>
      </c>
    </row>
    <row r="2077" spans="1:3" x14ac:dyDescent="0.25">
      <c r="A2077" s="3" t="s">
        <v>1594</v>
      </c>
      <c r="B2077" s="3" t="s">
        <v>1980</v>
      </c>
      <c r="C2077" s="3" t="s">
        <v>1998</v>
      </c>
    </row>
    <row r="2078" spans="1:3" x14ac:dyDescent="0.25">
      <c r="A2078" s="3" t="s">
        <v>1594</v>
      </c>
      <c r="B2078" s="3" t="s">
        <v>1980</v>
      </c>
      <c r="C2078" s="3" t="s">
        <v>1999</v>
      </c>
    </row>
    <row r="2079" spans="1:3" x14ac:dyDescent="0.25">
      <c r="A2079" s="3" t="s">
        <v>1594</v>
      </c>
      <c r="B2079" s="3" t="s">
        <v>1980</v>
      </c>
      <c r="C2079" s="3" t="s">
        <v>2000</v>
      </c>
    </row>
    <row r="2080" spans="1:3" x14ac:dyDescent="0.25">
      <c r="A2080" s="3" t="s">
        <v>1594</v>
      </c>
      <c r="B2080" s="3" t="s">
        <v>1980</v>
      </c>
      <c r="C2080" s="3" t="s">
        <v>2001</v>
      </c>
    </row>
    <row r="2081" spans="1:3" x14ac:dyDescent="0.25">
      <c r="A2081" s="3" t="s">
        <v>1594</v>
      </c>
      <c r="B2081" s="3" t="s">
        <v>1980</v>
      </c>
      <c r="C2081" s="3" t="s">
        <v>2002</v>
      </c>
    </row>
    <row r="2082" spans="1:3" x14ac:dyDescent="0.25">
      <c r="A2082" s="3" t="s">
        <v>1594</v>
      </c>
      <c r="B2082" s="3" t="s">
        <v>1980</v>
      </c>
      <c r="C2082" s="3" t="s">
        <v>2003</v>
      </c>
    </row>
    <row r="2083" spans="1:3" x14ac:dyDescent="0.25">
      <c r="A2083" s="3" t="s">
        <v>1594</v>
      </c>
      <c r="B2083" s="3" t="s">
        <v>1980</v>
      </c>
      <c r="C2083" s="3" t="s">
        <v>2004</v>
      </c>
    </row>
    <row r="2084" spans="1:3" x14ac:dyDescent="0.25">
      <c r="A2084" s="3" t="s">
        <v>1594</v>
      </c>
      <c r="B2084" s="3" t="s">
        <v>1980</v>
      </c>
      <c r="C2084" s="3" t="s">
        <v>748</v>
      </c>
    </row>
    <row r="2085" spans="1:3" x14ac:dyDescent="0.25">
      <c r="A2085" s="3" t="s">
        <v>1594</v>
      </c>
      <c r="B2085" s="3" t="s">
        <v>1980</v>
      </c>
      <c r="C2085" s="3" t="s">
        <v>2005</v>
      </c>
    </row>
    <row r="2086" spans="1:3" x14ac:dyDescent="0.25">
      <c r="A2086" s="3" t="s">
        <v>1594</v>
      </c>
      <c r="B2086" s="3" t="s">
        <v>1980</v>
      </c>
      <c r="C2086" s="3" t="s">
        <v>2006</v>
      </c>
    </row>
    <row r="2087" spans="1:3" x14ac:dyDescent="0.25">
      <c r="A2087" s="3" t="s">
        <v>1594</v>
      </c>
      <c r="B2087" s="3" t="s">
        <v>1980</v>
      </c>
      <c r="C2087" s="3" t="s">
        <v>2008</v>
      </c>
    </row>
    <row r="2088" spans="1:3" x14ac:dyDescent="0.25">
      <c r="A2088" s="3" t="s">
        <v>1594</v>
      </c>
      <c r="B2088" s="3" t="s">
        <v>1980</v>
      </c>
      <c r="C2088" s="3" t="s">
        <v>2009</v>
      </c>
    </row>
    <row r="2089" spans="1:3" x14ac:dyDescent="0.25">
      <c r="A2089" s="3" t="s">
        <v>1594</v>
      </c>
      <c r="B2089" s="3" t="s">
        <v>1980</v>
      </c>
      <c r="C2089" s="3" t="s">
        <v>2010</v>
      </c>
    </row>
    <row r="2090" spans="1:3" x14ac:dyDescent="0.25">
      <c r="A2090" s="3" t="s">
        <v>1594</v>
      </c>
      <c r="B2090" s="3" t="s">
        <v>1980</v>
      </c>
      <c r="C2090" s="3" t="s">
        <v>2011</v>
      </c>
    </row>
    <row r="2091" spans="1:3" x14ac:dyDescent="0.25">
      <c r="A2091" s="3" t="s">
        <v>1594</v>
      </c>
      <c r="B2091" s="3" t="s">
        <v>1980</v>
      </c>
      <c r="C2091" s="3" t="s">
        <v>2636</v>
      </c>
    </row>
    <row r="2092" spans="1:3" x14ac:dyDescent="0.25">
      <c r="A2092" s="3" t="s">
        <v>1594</v>
      </c>
      <c r="B2092" s="3" t="s">
        <v>1980</v>
      </c>
      <c r="C2092" s="3" t="s">
        <v>2012</v>
      </c>
    </row>
    <row r="2093" spans="1:3" x14ac:dyDescent="0.25">
      <c r="A2093" s="3" t="s">
        <v>1594</v>
      </c>
      <c r="B2093" s="3" t="s">
        <v>1980</v>
      </c>
      <c r="C2093" s="3" t="s">
        <v>2013</v>
      </c>
    </row>
    <row r="2094" spans="1:3" x14ac:dyDescent="0.25">
      <c r="A2094" s="3" t="s">
        <v>1594</v>
      </c>
      <c r="B2094" s="3" t="s">
        <v>1980</v>
      </c>
      <c r="C2094" s="3" t="s">
        <v>2014</v>
      </c>
    </row>
    <row r="2095" spans="1:3" x14ac:dyDescent="0.25">
      <c r="A2095" s="3" t="s">
        <v>1594</v>
      </c>
      <c r="B2095" s="3" t="s">
        <v>1980</v>
      </c>
      <c r="C2095" s="3" t="s">
        <v>2015</v>
      </c>
    </row>
    <row r="2096" spans="1:3" x14ac:dyDescent="0.25">
      <c r="A2096" s="3" t="s">
        <v>1594</v>
      </c>
      <c r="B2096" s="3" t="s">
        <v>1980</v>
      </c>
      <c r="C2096" s="3" t="s">
        <v>2016</v>
      </c>
    </row>
    <row r="2097" spans="1:3" x14ac:dyDescent="0.25">
      <c r="A2097" s="3" t="s">
        <v>1594</v>
      </c>
      <c r="B2097" s="3" t="s">
        <v>1980</v>
      </c>
      <c r="C2097" s="3" t="s">
        <v>2017</v>
      </c>
    </row>
    <row r="2098" spans="1:3" x14ac:dyDescent="0.25">
      <c r="A2098" s="3" t="s">
        <v>1594</v>
      </c>
      <c r="B2098" s="3" t="s">
        <v>1980</v>
      </c>
      <c r="C2098" s="3" t="s">
        <v>2018</v>
      </c>
    </row>
    <row r="2099" spans="1:3" x14ac:dyDescent="0.25">
      <c r="A2099" s="3" t="s">
        <v>1594</v>
      </c>
      <c r="B2099" s="3" t="s">
        <v>1980</v>
      </c>
      <c r="C2099" s="3" t="s">
        <v>1971</v>
      </c>
    </row>
    <row r="2100" spans="1:3" x14ac:dyDescent="0.25">
      <c r="A2100" s="3" t="s">
        <v>1594</v>
      </c>
      <c r="B2100" s="3" t="s">
        <v>1980</v>
      </c>
      <c r="C2100" s="3" t="s">
        <v>2019</v>
      </c>
    </row>
    <row r="2101" spans="1:3" x14ac:dyDescent="0.25">
      <c r="A2101" s="3" t="s">
        <v>1594</v>
      </c>
      <c r="B2101" s="3" t="s">
        <v>1980</v>
      </c>
      <c r="C2101" s="3" t="s">
        <v>2020</v>
      </c>
    </row>
    <row r="2102" spans="1:3" x14ac:dyDescent="0.25">
      <c r="A2102" s="3" t="s">
        <v>1594</v>
      </c>
      <c r="B2102" s="3" t="s">
        <v>1980</v>
      </c>
      <c r="C2102" s="3" t="s">
        <v>2021</v>
      </c>
    </row>
    <row r="2103" spans="1:3" x14ac:dyDescent="0.25">
      <c r="A2103" s="3" t="s">
        <v>1594</v>
      </c>
      <c r="B2103" s="3" t="s">
        <v>1980</v>
      </c>
      <c r="C2103" s="3" t="s">
        <v>2007</v>
      </c>
    </row>
    <row r="2104" spans="1:3" x14ac:dyDescent="0.25">
      <c r="A2104" s="3" t="s">
        <v>1594</v>
      </c>
      <c r="B2104" s="3" t="s">
        <v>1980</v>
      </c>
      <c r="C2104" s="3" t="s">
        <v>2022</v>
      </c>
    </row>
    <row r="2105" spans="1:3" x14ac:dyDescent="0.25">
      <c r="A2105" s="3" t="s">
        <v>1594</v>
      </c>
      <c r="B2105" s="3" t="s">
        <v>1980</v>
      </c>
      <c r="C2105" s="3" t="s">
        <v>2023</v>
      </c>
    </row>
    <row r="2106" spans="1:3" x14ac:dyDescent="0.25">
      <c r="A2106" s="3" t="s">
        <v>1594</v>
      </c>
      <c r="B2106" s="3" t="s">
        <v>1980</v>
      </c>
      <c r="C2106" s="3" t="s">
        <v>2024</v>
      </c>
    </row>
    <row r="2107" spans="1:3" x14ac:dyDescent="0.25">
      <c r="A2107" s="3" t="s">
        <v>1594</v>
      </c>
      <c r="B2107" s="3" t="s">
        <v>1980</v>
      </c>
      <c r="C2107" s="3" t="s">
        <v>2540</v>
      </c>
    </row>
    <row r="2108" spans="1:3" x14ac:dyDescent="0.25">
      <c r="A2108" s="3" t="s">
        <v>1594</v>
      </c>
      <c r="B2108" s="3" t="s">
        <v>1980</v>
      </c>
      <c r="C2108" s="3" t="s">
        <v>2025</v>
      </c>
    </row>
    <row r="2109" spans="1:3" x14ac:dyDescent="0.25">
      <c r="A2109" s="3" t="s">
        <v>1594</v>
      </c>
      <c r="B2109" s="3" t="s">
        <v>1980</v>
      </c>
      <c r="C2109" s="3" t="s">
        <v>2026</v>
      </c>
    </row>
    <row r="2110" spans="1:3" x14ac:dyDescent="0.25">
      <c r="A2110" s="3" t="s">
        <v>1594</v>
      </c>
      <c r="B2110" s="3" t="s">
        <v>1980</v>
      </c>
      <c r="C2110" s="3" t="s">
        <v>2027</v>
      </c>
    </row>
    <row r="2111" spans="1:3" x14ac:dyDescent="0.25">
      <c r="A2111" s="3" t="s">
        <v>1594</v>
      </c>
      <c r="B2111" s="3" t="s">
        <v>1980</v>
      </c>
      <c r="C2111" s="3" t="s">
        <v>2028</v>
      </c>
    </row>
    <row r="2112" spans="1:3" x14ac:dyDescent="0.25">
      <c r="A2112" s="3" t="s">
        <v>1594</v>
      </c>
      <c r="B2112" s="3" t="s">
        <v>1980</v>
      </c>
      <c r="C2112" s="3" t="s">
        <v>2029</v>
      </c>
    </row>
    <row r="2113" spans="1:3" x14ac:dyDescent="0.25">
      <c r="A2113" s="3" t="s">
        <v>1594</v>
      </c>
      <c r="B2113" s="3" t="s">
        <v>1980</v>
      </c>
      <c r="C2113" s="3" t="s">
        <v>2030</v>
      </c>
    </row>
    <row r="2114" spans="1:3" x14ac:dyDescent="0.25">
      <c r="A2114" s="3" t="s">
        <v>1594</v>
      </c>
      <c r="B2114" s="3" t="s">
        <v>2031</v>
      </c>
      <c r="C2114" s="3" t="s">
        <v>2032</v>
      </c>
    </row>
    <row r="2115" spans="1:3" x14ac:dyDescent="0.25">
      <c r="A2115" s="3" t="s">
        <v>1594</v>
      </c>
      <c r="B2115" s="3" t="s">
        <v>2031</v>
      </c>
      <c r="C2115" s="3" t="s">
        <v>2034</v>
      </c>
    </row>
    <row r="2116" spans="1:3" x14ac:dyDescent="0.25">
      <c r="A2116" s="3" t="s">
        <v>1594</v>
      </c>
      <c r="B2116" s="3" t="s">
        <v>2031</v>
      </c>
      <c r="C2116" s="3" t="s">
        <v>2035</v>
      </c>
    </row>
    <row r="2117" spans="1:3" x14ac:dyDescent="0.25">
      <c r="A2117" s="3" t="s">
        <v>1594</v>
      </c>
      <c r="B2117" s="3" t="s">
        <v>2031</v>
      </c>
      <c r="C2117" s="3" t="s">
        <v>2036</v>
      </c>
    </row>
    <row r="2118" spans="1:3" x14ac:dyDescent="0.25">
      <c r="A2118" s="3" t="s">
        <v>1594</v>
      </c>
      <c r="B2118" s="3" t="s">
        <v>2031</v>
      </c>
      <c r="C2118" s="3" t="s">
        <v>873</v>
      </c>
    </row>
    <row r="2119" spans="1:3" x14ac:dyDescent="0.25">
      <c r="A2119" s="3" t="s">
        <v>1594</v>
      </c>
      <c r="B2119" s="3" t="s">
        <v>2031</v>
      </c>
      <c r="C2119" s="3" t="s">
        <v>2038</v>
      </c>
    </row>
    <row r="2120" spans="1:3" x14ac:dyDescent="0.25">
      <c r="A2120" s="3" t="s">
        <v>1594</v>
      </c>
      <c r="B2120" s="3" t="s">
        <v>2031</v>
      </c>
      <c r="C2120" s="3" t="s">
        <v>2039</v>
      </c>
    </row>
    <row r="2121" spans="1:3" x14ac:dyDescent="0.25">
      <c r="A2121" s="3" t="s">
        <v>1594</v>
      </c>
      <c r="B2121" s="3" t="s">
        <v>2031</v>
      </c>
      <c r="C2121" s="3" t="s">
        <v>2033</v>
      </c>
    </row>
    <row r="2122" spans="1:3" x14ac:dyDescent="0.25">
      <c r="A2122" s="3" t="s">
        <v>1594</v>
      </c>
      <c r="B2122" s="3" t="s">
        <v>2031</v>
      </c>
      <c r="C2122" s="3" t="s">
        <v>2037</v>
      </c>
    </row>
    <row r="2123" spans="1:3" x14ac:dyDescent="0.25">
      <c r="A2123" s="3" t="s">
        <v>1594</v>
      </c>
      <c r="B2123" s="3" t="s">
        <v>2031</v>
      </c>
      <c r="C2123" s="3" t="s">
        <v>2040</v>
      </c>
    </row>
    <row r="2124" spans="1:3" x14ac:dyDescent="0.25">
      <c r="A2124" s="3" t="s">
        <v>1594</v>
      </c>
      <c r="B2124" s="3" t="s">
        <v>2031</v>
      </c>
      <c r="C2124" s="3" t="s">
        <v>2041</v>
      </c>
    </row>
    <row r="2125" spans="1:3" x14ac:dyDescent="0.25">
      <c r="A2125" s="3" t="s">
        <v>1594</v>
      </c>
      <c r="B2125" s="3" t="s">
        <v>2031</v>
      </c>
      <c r="C2125" s="3" t="s">
        <v>2042</v>
      </c>
    </row>
    <row r="2126" spans="1:3" x14ac:dyDescent="0.25">
      <c r="A2126" s="3" t="s">
        <v>1594</v>
      </c>
      <c r="B2126" s="3" t="s">
        <v>2031</v>
      </c>
      <c r="C2126" s="3" t="s">
        <v>2043</v>
      </c>
    </row>
    <row r="2127" spans="1:3" x14ac:dyDescent="0.25">
      <c r="A2127" s="3" t="s">
        <v>1594</v>
      </c>
      <c r="B2127" s="3" t="s">
        <v>2031</v>
      </c>
      <c r="C2127" s="3" t="s">
        <v>2045</v>
      </c>
    </row>
    <row r="2128" spans="1:3" x14ac:dyDescent="0.25">
      <c r="A2128" s="3" t="s">
        <v>1594</v>
      </c>
      <c r="B2128" s="3" t="s">
        <v>2031</v>
      </c>
      <c r="C2128" s="3" t="s">
        <v>2044</v>
      </c>
    </row>
    <row r="2129" spans="1:3" x14ac:dyDescent="0.25">
      <c r="A2129" s="3" t="s">
        <v>1594</v>
      </c>
      <c r="B2129" s="3" t="s">
        <v>2031</v>
      </c>
      <c r="C2129" s="3" t="s">
        <v>2046</v>
      </c>
    </row>
    <row r="2130" spans="1:3" x14ac:dyDescent="0.25">
      <c r="A2130" s="3" t="s">
        <v>1594</v>
      </c>
      <c r="B2130" s="3" t="s">
        <v>2031</v>
      </c>
      <c r="C2130" s="3" t="s">
        <v>2740</v>
      </c>
    </row>
    <row r="2131" spans="1:3" x14ac:dyDescent="0.25">
      <c r="A2131" s="3" t="s">
        <v>1594</v>
      </c>
      <c r="B2131" s="3" t="s">
        <v>2031</v>
      </c>
      <c r="C2131" s="3" t="s">
        <v>2047</v>
      </c>
    </row>
    <row r="2132" spans="1:3" x14ac:dyDescent="0.25">
      <c r="A2132" s="3" t="s">
        <v>1594</v>
      </c>
      <c r="B2132" s="3" t="s">
        <v>2031</v>
      </c>
      <c r="C2132" s="3" t="s">
        <v>1625</v>
      </c>
    </row>
    <row r="2133" spans="1:3" x14ac:dyDescent="0.25">
      <c r="A2133" s="3" t="s">
        <v>1594</v>
      </c>
      <c r="B2133" s="3" t="s">
        <v>2031</v>
      </c>
      <c r="C2133" s="3" t="s">
        <v>2048</v>
      </c>
    </row>
    <row r="2134" spans="1:3" x14ac:dyDescent="0.25">
      <c r="A2134" s="3" t="s">
        <v>1594</v>
      </c>
      <c r="B2134" s="3" t="s">
        <v>2031</v>
      </c>
      <c r="C2134" s="3" t="s">
        <v>2049</v>
      </c>
    </row>
    <row r="2135" spans="1:3" x14ac:dyDescent="0.25">
      <c r="A2135" s="3" t="s">
        <v>1594</v>
      </c>
      <c r="B2135" s="3" t="s">
        <v>2031</v>
      </c>
      <c r="C2135" s="3" t="s">
        <v>2050</v>
      </c>
    </row>
    <row r="2136" spans="1:3" x14ac:dyDescent="0.25">
      <c r="A2136" s="3" t="s">
        <v>1594</v>
      </c>
      <c r="B2136" s="3" t="s">
        <v>2031</v>
      </c>
      <c r="C2136" s="3" t="s">
        <v>2051</v>
      </c>
    </row>
    <row r="2137" spans="1:3" x14ac:dyDescent="0.25">
      <c r="A2137" s="3" t="s">
        <v>1594</v>
      </c>
      <c r="B2137" s="3" t="s">
        <v>2031</v>
      </c>
      <c r="C2137" s="3" t="s">
        <v>2052</v>
      </c>
    </row>
    <row r="2138" spans="1:3" x14ac:dyDescent="0.25">
      <c r="A2138" s="3" t="s">
        <v>1594</v>
      </c>
      <c r="B2138" s="3" t="s">
        <v>2031</v>
      </c>
      <c r="C2138" s="3" t="s">
        <v>2053</v>
      </c>
    </row>
    <row r="2139" spans="1:3" x14ac:dyDescent="0.25">
      <c r="A2139" s="3" t="s">
        <v>1594</v>
      </c>
      <c r="B2139" s="3" t="s">
        <v>2031</v>
      </c>
      <c r="C2139" s="3" t="s">
        <v>2054</v>
      </c>
    </row>
    <row r="2140" spans="1:3" x14ac:dyDescent="0.25">
      <c r="A2140" s="3" t="s">
        <v>1594</v>
      </c>
      <c r="B2140" s="3" t="s">
        <v>2031</v>
      </c>
      <c r="C2140" s="3" t="s">
        <v>2055</v>
      </c>
    </row>
    <row r="2141" spans="1:3" x14ac:dyDescent="0.25">
      <c r="A2141" s="3" t="s">
        <v>1594</v>
      </c>
      <c r="B2141" s="3" t="s">
        <v>2031</v>
      </c>
      <c r="C2141" s="3" t="s">
        <v>2056</v>
      </c>
    </row>
    <row r="2142" spans="1:3" x14ac:dyDescent="0.25">
      <c r="A2142" s="3" t="s">
        <v>1594</v>
      </c>
      <c r="B2142" s="3" t="s">
        <v>2031</v>
      </c>
      <c r="C2142" s="3" t="s">
        <v>2057</v>
      </c>
    </row>
    <row r="2143" spans="1:3" x14ac:dyDescent="0.25">
      <c r="A2143" s="3" t="s">
        <v>1594</v>
      </c>
      <c r="B2143" s="3" t="s">
        <v>2031</v>
      </c>
      <c r="C2143" s="3" t="s">
        <v>2058</v>
      </c>
    </row>
    <row r="2144" spans="1:3" x14ac:dyDescent="0.25">
      <c r="A2144" s="3" t="s">
        <v>1594</v>
      </c>
      <c r="B2144" s="3" t="s">
        <v>2031</v>
      </c>
      <c r="C2144" s="3" t="s">
        <v>2059</v>
      </c>
    </row>
    <row r="2145" spans="1:3" x14ac:dyDescent="0.25">
      <c r="A2145" s="3" t="s">
        <v>1594</v>
      </c>
      <c r="B2145" s="3" t="s">
        <v>2031</v>
      </c>
      <c r="C2145" s="3" t="s">
        <v>2060</v>
      </c>
    </row>
    <row r="2146" spans="1:3" x14ac:dyDescent="0.25">
      <c r="A2146" s="3" t="s">
        <v>1594</v>
      </c>
      <c r="B2146" s="3" t="s">
        <v>2031</v>
      </c>
      <c r="C2146" s="3" t="s">
        <v>2061</v>
      </c>
    </row>
    <row r="2147" spans="1:3" x14ac:dyDescent="0.25">
      <c r="A2147" s="3" t="s">
        <v>1594</v>
      </c>
      <c r="B2147" s="3" t="s">
        <v>2031</v>
      </c>
      <c r="C2147" s="3" t="s">
        <v>2062</v>
      </c>
    </row>
    <row r="2148" spans="1:3" x14ac:dyDescent="0.25">
      <c r="A2148" s="3" t="s">
        <v>1594</v>
      </c>
      <c r="B2148" s="3" t="s">
        <v>2031</v>
      </c>
      <c r="C2148" s="3" t="s">
        <v>721</v>
      </c>
    </row>
    <row r="2149" spans="1:3" x14ac:dyDescent="0.25">
      <c r="A2149" s="3" t="s">
        <v>1594</v>
      </c>
      <c r="B2149" s="3" t="s">
        <v>2031</v>
      </c>
      <c r="C2149" s="3" t="s">
        <v>2063</v>
      </c>
    </row>
    <row r="2150" spans="1:3" x14ac:dyDescent="0.25">
      <c r="A2150" s="3" t="s">
        <v>1594</v>
      </c>
      <c r="B2150" s="3" t="s">
        <v>2031</v>
      </c>
      <c r="C2150" s="3" t="s">
        <v>2064</v>
      </c>
    </row>
    <row r="2151" spans="1:3" x14ac:dyDescent="0.25">
      <c r="A2151" s="3" t="s">
        <v>1594</v>
      </c>
      <c r="B2151" s="3" t="s">
        <v>2031</v>
      </c>
      <c r="C2151" s="3" t="s">
        <v>2065</v>
      </c>
    </row>
    <row r="2152" spans="1:3" x14ac:dyDescent="0.25">
      <c r="A2152" s="3" t="s">
        <v>1594</v>
      </c>
      <c r="B2152" s="3" t="s">
        <v>2031</v>
      </c>
      <c r="C2152" s="3" t="s">
        <v>2066</v>
      </c>
    </row>
    <row r="2153" spans="1:3" x14ac:dyDescent="0.25">
      <c r="A2153" s="3" t="s">
        <v>1594</v>
      </c>
      <c r="B2153" s="3" t="s">
        <v>2031</v>
      </c>
      <c r="C2153" s="3" t="s">
        <v>2067</v>
      </c>
    </row>
    <row r="2154" spans="1:3" x14ac:dyDescent="0.25">
      <c r="A2154" s="3" t="s">
        <v>1594</v>
      </c>
      <c r="B2154" s="3" t="s">
        <v>2031</v>
      </c>
      <c r="C2154" s="3" t="s">
        <v>2068</v>
      </c>
    </row>
    <row r="2155" spans="1:3" x14ac:dyDescent="0.25">
      <c r="A2155" s="3" t="s">
        <v>1594</v>
      </c>
      <c r="B2155" s="3" t="s">
        <v>2031</v>
      </c>
      <c r="C2155" s="3" t="s">
        <v>2069</v>
      </c>
    </row>
    <row r="2156" spans="1:3" x14ac:dyDescent="0.25">
      <c r="A2156" s="3" t="s">
        <v>1594</v>
      </c>
      <c r="B2156" s="3" t="s">
        <v>2031</v>
      </c>
      <c r="C2156" s="3" t="s">
        <v>2070</v>
      </c>
    </row>
    <row r="2157" spans="1:3" x14ac:dyDescent="0.25">
      <c r="A2157" s="3" t="s">
        <v>1594</v>
      </c>
      <c r="B2157" s="3" t="s">
        <v>2031</v>
      </c>
      <c r="C2157" s="3" t="s">
        <v>2071</v>
      </c>
    </row>
    <row r="2158" spans="1:3" x14ac:dyDescent="0.25">
      <c r="A2158" s="3" t="s">
        <v>1594</v>
      </c>
      <c r="B2158" s="3" t="s">
        <v>2031</v>
      </c>
      <c r="C2158" s="3" t="s">
        <v>2072</v>
      </c>
    </row>
    <row r="2159" spans="1:3" x14ac:dyDescent="0.25">
      <c r="A2159" s="3" t="s">
        <v>1594</v>
      </c>
      <c r="B2159" s="3" t="s">
        <v>2031</v>
      </c>
      <c r="C2159" s="3" t="s">
        <v>2073</v>
      </c>
    </row>
    <row r="2160" spans="1:3" x14ac:dyDescent="0.25">
      <c r="A2160" s="3" t="s">
        <v>1594</v>
      </c>
      <c r="B2160" s="3" t="s">
        <v>2031</v>
      </c>
      <c r="C2160" s="3" t="s">
        <v>2031</v>
      </c>
    </row>
    <row r="2161" spans="1:3" x14ac:dyDescent="0.25">
      <c r="A2161" s="3" t="s">
        <v>1594</v>
      </c>
      <c r="B2161" s="3" t="s">
        <v>2031</v>
      </c>
      <c r="C2161" s="3" t="s">
        <v>2076</v>
      </c>
    </row>
    <row r="2162" spans="1:3" x14ac:dyDescent="0.25">
      <c r="A2162" s="3" t="s">
        <v>1594</v>
      </c>
      <c r="B2162" s="3" t="s">
        <v>2031</v>
      </c>
      <c r="C2162" s="3" t="s">
        <v>2077</v>
      </c>
    </row>
    <row r="2163" spans="1:3" x14ac:dyDescent="0.25">
      <c r="A2163" s="3" t="s">
        <v>1594</v>
      </c>
      <c r="B2163" s="3" t="s">
        <v>2031</v>
      </c>
      <c r="C2163" s="3" t="s">
        <v>1328</v>
      </c>
    </row>
    <row r="2164" spans="1:3" x14ac:dyDescent="0.25">
      <c r="A2164" s="3" t="s">
        <v>1594</v>
      </c>
      <c r="B2164" s="3" t="s">
        <v>2031</v>
      </c>
      <c r="C2164" s="3" t="s">
        <v>620</v>
      </c>
    </row>
    <row r="2165" spans="1:3" x14ac:dyDescent="0.25">
      <c r="A2165" s="3" t="s">
        <v>1594</v>
      </c>
      <c r="B2165" s="3" t="s">
        <v>2031</v>
      </c>
      <c r="C2165" s="3" t="s">
        <v>2079</v>
      </c>
    </row>
    <row r="2166" spans="1:3" x14ac:dyDescent="0.25">
      <c r="A2166" s="3" t="s">
        <v>1594</v>
      </c>
      <c r="B2166" s="3" t="s">
        <v>2031</v>
      </c>
      <c r="C2166" s="3" t="s">
        <v>2080</v>
      </c>
    </row>
    <row r="2167" spans="1:3" x14ac:dyDescent="0.25">
      <c r="A2167" s="3" t="s">
        <v>1594</v>
      </c>
      <c r="B2167" s="3" t="s">
        <v>2031</v>
      </c>
      <c r="C2167" s="3" t="s">
        <v>2081</v>
      </c>
    </row>
    <row r="2168" spans="1:3" x14ac:dyDescent="0.25">
      <c r="A2168" s="3" t="s">
        <v>1594</v>
      </c>
      <c r="B2168" s="3" t="s">
        <v>2031</v>
      </c>
      <c r="C2168" s="3" t="s">
        <v>2082</v>
      </c>
    </row>
    <row r="2169" spans="1:3" x14ac:dyDescent="0.25">
      <c r="A2169" s="3" t="s">
        <v>1594</v>
      </c>
      <c r="B2169" s="3" t="s">
        <v>2031</v>
      </c>
      <c r="C2169" s="3" t="s">
        <v>2083</v>
      </c>
    </row>
    <row r="2170" spans="1:3" x14ac:dyDescent="0.25">
      <c r="A2170" s="3" t="s">
        <v>1594</v>
      </c>
      <c r="B2170" s="3" t="s">
        <v>2031</v>
      </c>
      <c r="C2170" s="3" t="s">
        <v>638</v>
      </c>
    </row>
    <row r="2171" spans="1:3" x14ac:dyDescent="0.25">
      <c r="A2171" s="3" t="s">
        <v>1594</v>
      </c>
      <c r="B2171" s="3" t="s">
        <v>2031</v>
      </c>
      <c r="C2171" s="3" t="s">
        <v>2084</v>
      </c>
    </row>
    <row r="2172" spans="1:3" x14ac:dyDescent="0.25">
      <c r="A2172" s="3" t="s">
        <v>1594</v>
      </c>
      <c r="B2172" s="3" t="s">
        <v>2031</v>
      </c>
      <c r="C2172" s="3" t="s">
        <v>2085</v>
      </c>
    </row>
    <row r="2173" spans="1:3" x14ac:dyDescent="0.25">
      <c r="A2173" s="3" t="s">
        <v>1594</v>
      </c>
      <c r="B2173" s="3" t="s">
        <v>2031</v>
      </c>
      <c r="C2173" s="3" t="s">
        <v>2086</v>
      </c>
    </row>
    <row r="2174" spans="1:3" x14ac:dyDescent="0.25">
      <c r="A2174" s="3" t="s">
        <v>1594</v>
      </c>
      <c r="B2174" s="3" t="s">
        <v>2031</v>
      </c>
      <c r="C2174" s="3" t="s">
        <v>2087</v>
      </c>
    </row>
    <row r="2175" spans="1:3" x14ac:dyDescent="0.25">
      <c r="A2175" s="3" t="s">
        <v>1594</v>
      </c>
      <c r="B2175" s="3" t="s">
        <v>2031</v>
      </c>
      <c r="C2175" s="3" t="s">
        <v>2088</v>
      </c>
    </row>
    <row r="2176" spans="1:3" x14ac:dyDescent="0.25">
      <c r="A2176" s="3" t="s">
        <v>1594</v>
      </c>
      <c r="B2176" s="3" t="s">
        <v>2031</v>
      </c>
      <c r="C2176" s="3" t="s">
        <v>2089</v>
      </c>
    </row>
    <row r="2177" spans="1:3" x14ac:dyDescent="0.25">
      <c r="A2177" s="3" t="s">
        <v>1594</v>
      </c>
      <c r="B2177" s="3" t="s">
        <v>2031</v>
      </c>
      <c r="C2177" s="3" t="s">
        <v>2090</v>
      </c>
    </row>
    <row r="2178" spans="1:3" x14ac:dyDescent="0.25">
      <c r="A2178" s="3" t="s">
        <v>1594</v>
      </c>
      <c r="B2178" s="3" t="s">
        <v>2031</v>
      </c>
      <c r="C2178" s="3" t="s">
        <v>2091</v>
      </c>
    </row>
    <row r="2179" spans="1:3" x14ac:dyDescent="0.25">
      <c r="A2179" s="3" t="s">
        <v>1594</v>
      </c>
      <c r="B2179" s="3" t="s">
        <v>2031</v>
      </c>
      <c r="C2179" s="3" t="s">
        <v>2092</v>
      </c>
    </row>
    <row r="2180" spans="1:3" x14ac:dyDescent="0.25">
      <c r="A2180" s="3" t="s">
        <v>1594</v>
      </c>
      <c r="B2180" s="3" t="s">
        <v>2031</v>
      </c>
      <c r="C2180" s="3" t="s">
        <v>2093</v>
      </c>
    </row>
    <row r="2181" spans="1:3" x14ac:dyDescent="0.25">
      <c r="A2181" s="3" t="s">
        <v>1594</v>
      </c>
      <c r="B2181" s="3" t="s">
        <v>2031</v>
      </c>
      <c r="C2181" s="3" t="s">
        <v>2638</v>
      </c>
    </row>
    <row r="2182" spans="1:3" x14ac:dyDescent="0.25">
      <c r="A2182" s="3" t="s">
        <v>1594</v>
      </c>
      <c r="B2182" s="3" t="s">
        <v>2031</v>
      </c>
      <c r="C2182" s="3" t="s">
        <v>2094</v>
      </c>
    </row>
    <row r="2183" spans="1:3" x14ac:dyDescent="0.25">
      <c r="A2183" s="3" t="s">
        <v>1594</v>
      </c>
      <c r="B2183" s="3" t="s">
        <v>2031</v>
      </c>
      <c r="C2183" s="3" t="s">
        <v>2095</v>
      </c>
    </row>
    <row r="2184" spans="1:3" x14ac:dyDescent="0.25">
      <c r="A2184" s="3" t="s">
        <v>1594</v>
      </c>
      <c r="B2184" s="3" t="s">
        <v>2031</v>
      </c>
      <c r="C2184" s="3" t="s">
        <v>2741</v>
      </c>
    </row>
    <row r="2185" spans="1:3" x14ac:dyDescent="0.25">
      <c r="A2185" s="3" t="s">
        <v>1594</v>
      </c>
      <c r="B2185" s="3" t="s">
        <v>2031</v>
      </c>
      <c r="C2185" s="3" t="s">
        <v>2096</v>
      </c>
    </row>
    <row r="2186" spans="1:3" x14ac:dyDescent="0.25">
      <c r="A2186" s="3" t="s">
        <v>1594</v>
      </c>
      <c r="B2186" s="3" t="s">
        <v>2031</v>
      </c>
      <c r="C2186" s="3" t="s">
        <v>2097</v>
      </c>
    </row>
    <row r="2187" spans="1:3" x14ac:dyDescent="0.25">
      <c r="A2187" s="3" t="s">
        <v>1594</v>
      </c>
      <c r="B2187" s="3" t="s">
        <v>2031</v>
      </c>
      <c r="C2187" s="3" t="s">
        <v>2098</v>
      </c>
    </row>
    <row r="2188" spans="1:3" x14ac:dyDescent="0.25">
      <c r="A2188" s="3" t="s">
        <v>1594</v>
      </c>
      <c r="B2188" s="3" t="s">
        <v>2031</v>
      </c>
      <c r="C2188" s="3" t="s">
        <v>2099</v>
      </c>
    </row>
    <row r="2189" spans="1:3" x14ac:dyDescent="0.25">
      <c r="A2189" s="3" t="s">
        <v>1594</v>
      </c>
      <c r="B2189" s="3" t="s">
        <v>2031</v>
      </c>
      <c r="C2189" s="3" t="s">
        <v>2100</v>
      </c>
    </row>
    <row r="2190" spans="1:3" x14ac:dyDescent="0.25">
      <c r="A2190" s="3" t="s">
        <v>1594</v>
      </c>
      <c r="B2190" s="3" t="s">
        <v>2031</v>
      </c>
      <c r="C2190" s="3" t="s">
        <v>2742</v>
      </c>
    </row>
    <row r="2191" spans="1:3" x14ac:dyDescent="0.25">
      <c r="A2191" s="3" t="s">
        <v>1594</v>
      </c>
      <c r="B2191" s="3" t="s">
        <v>2031</v>
      </c>
      <c r="C2191" s="3" t="s">
        <v>2101</v>
      </c>
    </row>
    <row r="2192" spans="1:3" x14ac:dyDescent="0.25">
      <c r="A2192" s="3" t="s">
        <v>1594</v>
      </c>
      <c r="B2192" s="3" t="s">
        <v>2031</v>
      </c>
      <c r="C2192" s="3" t="s">
        <v>2102</v>
      </c>
    </row>
    <row r="2193" spans="1:3" x14ac:dyDescent="0.25">
      <c r="A2193" s="3" t="s">
        <v>1594</v>
      </c>
      <c r="B2193" s="3" t="s">
        <v>2031</v>
      </c>
      <c r="C2193" s="3" t="s">
        <v>2074</v>
      </c>
    </row>
    <row r="2194" spans="1:3" x14ac:dyDescent="0.25">
      <c r="A2194" s="3" t="s">
        <v>1594</v>
      </c>
      <c r="B2194" s="3" t="s">
        <v>2031</v>
      </c>
      <c r="C2194" s="3" t="s">
        <v>2743</v>
      </c>
    </row>
    <row r="2195" spans="1:3" x14ac:dyDescent="0.25">
      <c r="A2195" s="3" t="s">
        <v>1594</v>
      </c>
      <c r="B2195" s="3" t="s">
        <v>2031</v>
      </c>
      <c r="C2195" s="3" t="s">
        <v>2743</v>
      </c>
    </row>
    <row r="2196" spans="1:3" x14ac:dyDescent="0.25">
      <c r="A2196" s="3" t="s">
        <v>1594</v>
      </c>
      <c r="B2196" s="3" t="s">
        <v>2031</v>
      </c>
      <c r="C2196" s="3" t="s">
        <v>2103</v>
      </c>
    </row>
    <row r="2197" spans="1:3" x14ac:dyDescent="0.25">
      <c r="A2197" s="3" t="s">
        <v>1594</v>
      </c>
      <c r="B2197" s="3" t="s">
        <v>2031</v>
      </c>
      <c r="C2197" s="3" t="s">
        <v>2075</v>
      </c>
    </row>
    <row r="2198" spans="1:3" x14ac:dyDescent="0.25">
      <c r="A2198" s="3" t="s">
        <v>1594</v>
      </c>
      <c r="B2198" s="3" t="s">
        <v>2031</v>
      </c>
      <c r="C2198" s="3" t="s">
        <v>2104</v>
      </c>
    </row>
    <row r="2199" spans="1:3" x14ac:dyDescent="0.25">
      <c r="A2199" s="3" t="s">
        <v>1594</v>
      </c>
      <c r="B2199" s="3" t="s">
        <v>2031</v>
      </c>
      <c r="C2199" s="3" t="s">
        <v>1221</v>
      </c>
    </row>
    <row r="2200" spans="1:3" x14ac:dyDescent="0.25">
      <c r="A2200" s="3" t="s">
        <v>1594</v>
      </c>
      <c r="B2200" s="3" t="s">
        <v>2031</v>
      </c>
      <c r="C2200" s="3" t="s">
        <v>2105</v>
      </c>
    </row>
    <row r="2201" spans="1:3" x14ac:dyDescent="0.25">
      <c r="A2201" s="3" t="s">
        <v>1594</v>
      </c>
      <c r="B2201" s="3" t="s">
        <v>2031</v>
      </c>
      <c r="C2201" s="3" t="s">
        <v>2106</v>
      </c>
    </row>
    <row r="2202" spans="1:3" x14ac:dyDescent="0.25">
      <c r="A2202" s="3" t="s">
        <v>1594</v>
      </c>
      <c r="B2202" s="3" t="s">
        <v>2031</v>
      </c>
      <c r="C2202" s="3" t="s">
        <v>2107</v>
      </c>
    </row>
    <row r="2203" spans="1:3" x14ac:dyDescent="0.25">
      <c r="A2203" s="3" t="s">
        <v>1594</v>
      </c>
      <c r="B2203" s="3" t="s">
        <v>2031</v>
      </c>
      <c r="C2203" s="3" t="s">
        <v>2078</v>
      </c>
    </row>
    <row r="2204" spans="1:3" x14ac:dyDescent="0.25">
      <c r="A2204" s="3" t="s">
        <v>1594</v>
      </c>
      <c r="B2204" s="3" t="s">
        <v>2031</v>
      </c>
      <c r="C2204" s="3" t="s">
        <v>2108</v>
      </c>
    </row>
    <row r="2205" spans="1:3" x14ac:dyDescent="0.25">
      <c r="A2205" s="3" t="s">
        <v>1594</v>
      </c>
      <c r="B2205" s="3" t="s">
        <v>2031</v>
      </c>
      <c r="C2205" s="3" t="s">
        <v>2109</v>
      </c>
    </row>
    <row r="2206" spans="1:3" x14ac:dyDescent="0.25">
      <c r="A2206" s="3" t="s">
        <v>1594</v>
      </c>
      <c r="B2206" s="3" t="s">
        <v>2031</v>
      </c>
      <c r="C2206" s="3" t="s">
        <v>2110</v>
      </c>
    </row>
    <row r="2207" spans="1:3" x14ac:dyDescent="0.25">
      <c r="A2207" s="3" t="s">
        <v>1594</v>
      </c>
      <c r="B2207" s="3" t="s">
        <v>2031</v>
      </c>
      <c r="C2207" s="3" t="s">
        <v>463</v>
      </c>
    </row>
    <row r="2208" spans="1:3" x14ac:dyDescent="0.25">
      <c r="A2208" s="3" t="s">
        <v>1594</v>
      </c>
      <c r="B2208" s="3" t="s">
        <v>2031</v>
      </c>
      <c r="C2208" s="3" t="s">
        <v>2111</v>
      </c>
    </row>
    <row r="2209" spans="1:3" x14ac:dyDescent="0.25">
      <c r="A2209" s="3" t="s">
        <v>1594</v>
      </c>
      <c r="B2209" s="3" t="s">
        <v>2031</v>
      </c>
      <c r="C2209" s="3" t="s">
        <v>2543</v>
      </c>
    </row>
    <row r="2210" spans="1:3" x14ac:dyDescent="0.25">
      <c r="A2210" s="3" t="s">
        <v>1594</v>
      </c>
      <c r="B2210" s="3" t="s">
        <v>2112</v>
      </c>
      <c r="C2210" s="3" t="s">
        <v>2510</v>
      </c>
    </row>
    <row r="2211" spans="1:3" x14ac:dyDescent="0.25">
      <c r="A2211" s="3" t="s">
        <v>1594</v>
      </c>
      <c r="B2211" s="3" t="s">
        <v>2112</v>
      </c>
      <c r="C2211" s="3" t="s">
        <v>2513</v>
      </c>
    </row>
    <row r="2212" spans="1:3" x14ac:dyDescent="0.25">
      <c r="A2212" s="3" t="s">
        <v>1594</v>
      </c>
      <c r="B2212" s="3" t="s">
        <v>2112</v>
      </c>
      <c r="C2212" s="3" t="s">
        <v>2514</v>
      </c>
    </row>
    <row r="2213" spans="1:3" x14ac:dyDescent="0.25">
      <c r="A2213" s="3" t="s">
        <v>1594</v>
      </c>
      <c r="B2213" s="3" t="s">
        <v>2112</v>
      </c>
      <c r="C2213" s="3" t="s">
        <v>2660</v>
      </c>
    </row>
    <row r="2214" spans="1:3" x14ac:dyDescent="0.25">
      <c r="A2214" s="3" t="s">
        <v>1594</v>
      </c>
      <c r="B2214" s="3" t="s">
        <v>2112</v>
      </c>
      <c r="C2214" s="3" t="s">
        <v>2113</v>
      </c>
    </row>
    <row r="2215" spans="1:3" x14ac:dyDescent="0.25">
      <c r="A2215" s="3" t="s">
        <v>1594</v>
      </c>
      <c r="B2215" s="3" t="s">
        <v>2112</v>
      </c>
      <c r="C2215" s="3" t="s">
        <v>2114</v>
      </c>
    </row>
    <row r="2216" spans="1:3" x14ac:dyDescent="0.25">
      <c r="A2216" s="3" t="s">
        <v>1594</v>
      </c>
      <c r="B2216" s="3" t="s">
        <v>2112</v>
      </c>
      <c r="C2216" s="3" t="s">
        <v>2523</v>
      </c>
    </row>
    <row r="2217" spans="1:3" x14ac:dyDescent="0.25">
      <c r="A2217" s="3" t="s">
        <v>1594</v>
      </c>
      <c r="B2217" s="3" t="s">
        <v>2112</v>
      </c>
      <c r="C2217" s="3" t="s">
        <v>2116</v>
      </c>
    </row>
    <row r="2218" spans="1:3" x14ac:dyDescent="0.25">
      <c r="A2218" s="3" t="s">
        <v>1594</v>
      </c>
      <c r="B2218" s="3" t="s">
        <v>2112</v>
      </c>
      <c r="C2218" s="3" t="s">
        <v>2117</v>
      </c>
    </row>
    <row r="2219" spans="1:3" x14ac:dyDescent="0.25">
      <c r="A2219" s="3" t="s">
        <v>1594</v>
      </c>
      <c r="B2219" s="3" t="s">
        <v>2112</v>
      </c>
      <c r="C2219" s="3" t="s">
        <v>2118</v>
      </c>
    </row>
    <row r="2220" spans="1:3" x14ac:dyDescent="0.25">
      <c r="A2220" s="3" t="s">
        <v>1594</v>
      </c>
      <c r="B2220" s="3" t="s">
        <v>2112</v>
      </c>
      <c r="C2220" s="3" t="s">
        <v>2656</v>
      </c>
    </row>
    <row r="2221" spans="1:3" x14ac:dyDescent="0.25">
      <c r="A2221" s="3" t="s">
        <v>1594</v>
      </c>
      <c r="B2221" s="3" t="s">
        <v>2112</v>
      </c>
      <c r="C2221" s="3" t="s">
        <v>2530</v>
      </c>
    </row>
    <row r="2222" spans="1:3" x14ac:dyDescent="0.25">
      <c r="A2222" s="3" t="s">
        <v>1594</v>
      </c>
      <c r="B2222" s="3" t="s">
        <v>2112</v>
      </c>
      <c r="C2222" s="3" t="s">
        <v>2657</v>
      </c>
    </row>
    <row r="2223" spans="1:3" x14ac:dyDescent="0.25">
      <c r="A2223" s="3" t="s">
        <v>1594</v>
      </c>
      <c r="B2223" s="3" t="s">
        <v>2112</v>
      </c>
      <c r="C2223" s="3" t="s">
        <v>2655</v>
      </c>
    </row>
    <row r="2224" spans="1:3" x14ac:dyDescent="0.25">
      <c r="A2224" s="3" t="s">
        <v>1594</v>
      </c>
      <c r="B2224" s="3" t="s">
        <v>2112</v>
      </c>
      <c r="C2224" s="3" t="s">
        <v>2119</v>
      </c>
    </row>
    <row r="2225" spans="1:3" x14ac:dyDescent="0.25">
      <c r="A2225" s="3" t="s">
        <v>1594</v>
      </c>
      <c r="B2225" s="3" t="s">
        <v>2112</v>
      </c>
      <c r="C2225" s="3" t="s">
        <v>2120</v>
      </c>
    </row>
    <row r="2226" spans="1:3" x14ac:dyDescent="0.25">
      <c r="A2226" s="3" t="s">
        <v>1594</v>
      </c>
      <c r="B2226" s="3" t="s">
        <v>2112</v>
      </c>
      <c r="C2226" s="3" t="s">
        <v>2121</v>
      </c>
    </row>
    <row r="2227" spans="1:3" x14ac:dyDescent="0.25">
      <c r="A2227" s="3" t="s">
        <v>1594</v>
      </c>
      <c r="B2227" s="3" t="s">
        <v>2112</v>
      </c>
      <c r="C2227" s="3" t="s">
        <v>2115</v>
      </c>
    </row>
    <row r="2228" spans="1:3" x14ac:dyDescent="0.25">
      <c r="A2228" s="3" t="s">
        <v>1594</v>
      </c>
      <c r="B2228" s="3" t="s">
        <v>2112</v>
      </c>
      <c r="C2228" s="3" t="s">
        <v>2122</v>
      </c>
    </row>
    <row r="2229" spans="1:3" x14ac:dyDescent="0.25">
      <c r="A2229" s="3" t="s">
        <v>1594</v>
      </c>
      <c r="B2229" s="3" t="s">
        <v>2112</v>
      </c>
      <c r="C2229" s="3" t="s">
        <v>2123</v>
      </c>
    </row>
    <row r="2230" spans="1:3" x14ac:dyDescent="0.25">
      <c r="A2230" s="3" t="s">
        <v>1594</v>
      </c>
      <c r="B2230" s="3" t="s">
        <v>2112</v>
      </c>
      <c r="C2230" s="3" t="s">
        <v>2659</v>
      </c>
    </row>
    <row r="2231" spans="1:3" x14ac:dyDescent="0.25">
      <c r="A2231" s="3" t="s">
        <v>1594</v>
      </c>
      <c r="B2231" s="3" t="s">
        <v>2112</v>
      </c>
      <c r="C2231" s="3" t="s">
        <v>2658</v>
      </c>
    </row>
    <row r="2232" spans="1:3" x14ac:dyDescent="0.25">
      <c r="A2232" s="3" t="s">
        <v>1594</v>
      </c>
      <c r="B2232" s="3" t="s">
        <v>2112</v>
      </c>
      <c r="C2232" s="3" t="s">
        <v>2124</v>
      </c>
    </row>
    <row r="2233" spans="1:3" x14ac:dyDescent="0.25">
      <c r="A2233" s="3" t="s">
        <v>1594</v>
      </c>
      <c r="B2233" s="3" t="s">
        <v>2112</v>
      </c>
      <c r="C2233" s="3" t="s">
        <v>2125</v>
      </c>
    </row>
    <row r="2234" spans="1:3" x14ac:dyDescent="0.25">
      <c r="A2234" s="3" t="s">
        <v>1594</v>
      </c>
      <c r="B2234" s="3" t="s">
        <v>2112</v>
      </c>
      <c r="C2234" s="3" t="s">
        <v>2126</v>
      </c>
    </row>
    <row r="2235" spans="1:3" x14ac:dyDescent="0.25">
      <c r="A2235" s="3" t="s">
        <v>1594</v>
      </c>
      <c r="B2235" s="3" t="s">
        <v>2112</v>
      </c>
      <c r="C2235" s="3" t="s">
        <v>2127</v>
      </c>
    </row>
    <row r="2236" spans="1:3" x14ac:dyDescent="0.25">
      <c r="A2236" s="3" t="s">
        <v>1594</v>
      </c>
      <c r="B2236" s="3" t="s">
        <v>2112</v>
      </c>
      <c r="C2236" s="3" t="s">
        <v>2112</v>
      </c>
    </row>
    <row r="2237" spans="1:3" x14ac:dyDescent="0.25">
      <c r="A2237" s="3" t="s">
        <v>1594</v>
      </c>
      <c r="B2237" s="3" t="s">
        <v>2112</v>
      </c>
      <c r="C2237" s="3" t="s">
        <v>2542</v>
      </c>
    </row>
    <row r="2238" spans="1:3" x14ac:dyDescent="0.25">
      <c r="A2238" s="3" t="s">
        <v>1594</v>
      </c>
      <c r="B2238" s="3" t="s">
        <v>2112</v>
      </c>
      <c r="C2238" s="3" t="s">
        <v>2128</v>
      </c>
    </row>
    <row r="2239" spans="1:3" x14ac:dyDescent="0.25">
      <c r="A2239" s="3" t="s">
        <v>1594</v>
      </c>
      <c r="B2239" s="3" t="s">
        <v>2129</v>
      </c>
      <c r="C2239" s="3" t="s">
        <v>2130</v>
      </c>
    </row>
    <row r="2240" spans="1:3" x14ac:dyDescent="0.25">
      <c r="A2240" s="3" t="s">
        <v>1594</v>
      </c>
      <c r="B2240" s="3" t="s">
        <v>2129</v>
      </c>
      <c r="C2240" s="3" t="s">
        <v>2131</v>
      </c>
    </row>
    <row r="2241" spans="1:3" x14ac:dyDescent="0.25">
      <c r="A2241" s="3" t="s">
        <v>1594</v>
      </c>
      <c r="B2241" s="3" t="s">
        <v>2129</v>
      </c>
      <c r="C2241" s="3" t="s">
        <v>2132</v>
      </c>
    </row>
    <row r="2242" spans="1:3" x14ac:dyDescent="0.25">
      <c r="A2242" s="3" t="s">
        <v>1594</v>
      </c>
      <c r="B2242" s="3" t="s">
        <v>2129</v>
      </c>
      <c r="C2242" s="3" t="s">
        <v>2133</v>
      </c>
    </row>
    <row r="2243" spans="1:3" x14ac:dyDescent="0.25">
      <c r="A2243" s="3" t="s">
        <v>1594</v>
      </c>
      <c r="B2243" s="3" t="s">
        <v>2129</v>
      </c>
      <c r="C2243" s="3" t="s">
        <v>2134</v>
      </c>
    </row>
    <row r="2244" spans="1:3" x14ac:dyDescent="0.25">
      <c r="A2244" s="3" t="s">
        <v>1594</v>
      </c>
      <c r="B2244" s="3" t="s">
        <v>2129</v>
      </c>
      <c r="C2244" s="3" t="s">
        <v>2135</v>
      </c>
    </row>
    <row r="2245" spans="1:3" x14ac:dyDescent="0.25">
      <c r="A2245" s="3" t="s">
        <v>1594</v>
      </c>
      <c r="B2245" s="3" t="s">
        <v>2129</v>
      </c>
      <c r="C2245" s="3" t="s">
        <v>2136</v>
      </c>
    </row>
    <row r="2246" spans="1:3" x14ac:dyDescent="0.25">
      <c r="A2246" s="3" t="s">
        <v>1594</v>
      </c>
      <c r="B2246" s="3" t="s">
        <v>2129</v>
      </c>
      <c r="C2246" s="3" t="s">
        <v>2137</v>
      </c>
    </row>
    <row r="2247" spans="1:3" x14ac:dyDescent="0.25">
      <c r="A2247" s="3" t="s">
        <v>1594</v>
      </c>
      <c r="B2247" s="3" t="s">
        <v>2129</v>
      </c>
      <c r="C2247" s="3" t="s">
        <v>2138</v>
      </c>
    </row>
    <row r="2248" spans="1:3" x14ac:dyDescent="0.25">
      <c r="A2248" s="3" t="s">
        <v>1594</v>
      </c>
      <c r="B2248" s="3" t="s">
        <v>2129</v>
      </c>
      <c r="C2248" s="3" t="s">
        <v>2139</v>
      </c>
    </row>
    <row r="2249" spans="1:3" x14ac:dyDescent="0.25">
      <c r="A2249" s="3" t="s">
        <v>1594</v>
      </c>
      <c r="B2249" s="3" t="s">
        <v>2129</v>
      </c>
      <c r="C2249" s="3" t="s">
        <v>2140</v>
      </c>
    </row>
    <row r="2250" spans="1:3" x14ac:dyDescent="0.25">
      <c r="A2250" s="3" t="s">
        <v>1594</v>
      </c>
      <c r="B2250" s="3" t="s">
        <v>2129</v>
      </c>
      <c r="C2250" s="3" t="s">
        <v>2141</v>
      </c>
    </row>
    <row r="2251" spans="1:3" x14ac:dyDescent="0.25">
      <c r="A2251" s="3" t="s">
        <v>1594</v>
      </c>
      <c r="B2251" s="3" t="s">
        <v>2129</v>
      </c>
      <c r="C2251" s="3" t="s">
        <v>2142</v>
      </c>
    </row>
    <row r="2252" spans="1:3" x14ac:dyDescent="0.25">
      <c r="A2252" s="3" t="s">
        <v>1594</v>
      </c>
      <c r="B2252" s="3" t="s">
        <v>2129</v>
      </c>
      <c r="C2252" s="3" t="s">
        <v>2143</v>
      </c>
    </row>
    <row r="2253" spans="1:3" x14ac:dyDescent="0.25">
      <c r="A2253" s="3" t="s">
        <v>1594</v>
      </c>
      <c r="B2253" s="3" t="s">
        <v>2129</v>
      </c>
      <c r="C2253" s="3" t="s">
        <v>2144</v>
      </c>
    </row>
    <row r="2254" spans="1:3" x14ac:dyDescent="0.25">
      <c r="A2254" s="3" t="s">
        <v>1594</v>
      </c>
      <c r="B2254" s="3" t="s">
        <v>2129</v>
      </c>
      <c r="C2254" s="3" t="s">
        <v>2145</v>
      </c>
    </row>
    <row r="2255" spans="1:3" x14ac:dyDescent="0.25">
      <c r="A2255" s="3" t="s">
        <v>1594</v>
      </c>
      <c r="B2255" s="3" t="s">
        <v>2129</v>
      </c>
      <c r="C2255" s="3" t="s">
        <v>2146</v>
      </c>
    </row>
    <row r="2256" spans="1:3" x14ac:dyDescent="0.25">
      <c r="A2256" s="3" t="s">
        <v>1594</v>
      </c>
      <c r="B2256" s="3" t="s">
        <v>2129</v>
      </c>
      <c r="C2256" s="3" t="s">
        <v>2147</v>
      </c>
    </row>
    <row r="2257" spans="1:3" x14ac:dyDescent="0.25">
      <c r="A2257" s="3" t="s">
        <v>1594</v>
      </c>
      <c r="B2257" s="3" t="s">
        <v>2129</v>
      </c>
      <c r="C2257" s="3" t="s">
        <v>2148</v>
      </c>
    </row>
    <row r="2258" spans="1:3" x14ac:dyDescent="0.25">
      <c r="A2258" s="3" t="s">
        <v>1594</v>
      </c>
      <c r="B2258" s="3" t="s">
        <v>2129</v>
      </c>
      <c r="C2258" s="3" t="s">
        <v>2149</v>
      </c>
    </row>
    <row r="2259" spans="1:3" x14ac:dyDescent="0.25">
      <c r="A2259" s="3" t="s">
        <v>1594</v>
      </c>
      <c r="B2259" s="3" t="s">
        <v>2129</v>
      </c>
      <c r="C2259" s="3" t="s">
        <v>2150</v>
      </c>
    </row>
    <row r="2260" spans="1:3" x14ac:dyDescent="0.25">
      <c r="A2260" s="3" t="s">
        <v>1594</v>
      </c>
      <c r="B2260" s="3" t="s">
        <v>2129</v>
      </c>
      <c r="C2260" s="3" t="s">
        <v>2151</v>
      </c>
    </row>
    <row r="2261" spans="1:3" x14ac:dyDescent="0.25">
      <c r="A2261" s="3" t="s">
        <v>1594</v>
      </c>
      <c r="B2261" s="3" t="s">
        <v>2129</v>
      </c>
      <c r="C2261" s="3" t="s">
        <v>2152</v>
      </c>
    </row>
    <row r="2262" spans="1:3" x14ac:dyDescent="0.25">
      <c r="A2262" s="3" t="s">
        <v>1594</v>
      </c>
      <c r="B2262" s="3" t="s">
        <v>2129</v>
      </c>
      <c r="C2262" s="3" t="s">
        <v>2666</v>
      </c>
    </row>
    <row r="2263" spans="1:3" x14ac:dyDescent="0.25">
      <c r="A2263" s="3" t="s">
        <v>1594</v>
      </c>
      <c r="B2263" s="3" t="s">
        <v>2129</v>
      </c>
      <c r="C2263" s="3" t="s">
        <v>2153</v>
      </c>
    </row>
    <row r="2264" spans="1:3" x14ac:dyDescent="0.25">
      <c r="A2264" s="3" t="s">
        <v>1594</v>
      </c>
      <c r="B2264" s="3" t="s">
        <v>2129</v>
      </c>
      <c r="C2264" s="3" t="s">
        <v>2154</v>
      </c>
    </row>
    <row r="2265" spans="1:3" x14ac:dyDescent="0.25">
      <c r="A2265" s="3" t="s">
        <v>1594</v>
      </c>
      <c r="B2265" s="3" t="s">
        <v>2129</v>
      </c>
      <c r="C2265" s="3" t="s">
        <v>2667</v>
      </c>
    </row>
    <row r="2266" spans="1:3" x14ac:dyDescent="0.25">
      <c r="A2266" s="3" t="s">
        <v>1594</v>
      </c>
      <c r="B2266" s="3" t="s">
        <v>2129</v>
      </c>
      <c r="C2266" s="3" t="s">
        <v>1115</v>
      </c>
    </row>
    <row r="2267" spans="1:3" x14ac:dyDescent="0.25">
      <c r="A2267" s="3" t="s">
        <v>1594</v>
      </c>
      <c r="B2267" s="3" t="s">
        <v>2129</v>
      </c>
      <c r="C2267" s="3" t="s">
        <v>2155</v>
      </c>
    </row>
    <row r="2268" spans="1:3" x14ac:dyDescent="0.25">
      <c r="A2268" s="3" t="s">
        <v>1594</v>
      </c>
      <c r="B2268" s="3" t="s">
        <v>2129</v>
      </c>
      <c r="C2268" s="3" t="s">
        <v>2156</v>
      </c>
    </row>
    <row r="2269" spans="1:3" x14ac:dyDescent="0.25">
      <c r="A2269" s="3" t="s">
        <v>1594</v>
      </c>
      <c r="B2269" s="3" t="s">
        <v>2129</v>
      </c>
      <c r="C2269" s="3" t="s">
        <v>2157</v>
      </c>
    </row>
    <row r="2270" spans="1:3" x14ac:dyDescent="0.25">
      <c r="A2270" s="3" t="s">
        <v>1594</v>
      </c>
      <c r="B2270" s="3" t="s">
        <v>2129</v>
      </c>
      <c r="C2270" s="3" t="s">
        <v>2158</v>
      </c>
    </row>
    <row r="2271" spans="1:3" x14ac:dyDescent="0.25">
      <c r="A2271" s="3" t="s">
        <v>1594</v>
      </c>
      <c r="B2271" s="3" t="s">
        <v>2129</v>
      </c>
      <c r="C2271" s="3" t="s">
        <v>2159</v>
      </c>
    </row>
    <row r="2272" spans="1:3" x14ac:dyDescent="0.25">
      <c r="A2272" s="3" t="s">
        <v>1594</v>
      </c>
      <c r="B2272" s="3" t="s">
        <v>2129</v>
      </c>
      <c r="C2272" s="3" t="s">
        <v>2160</v>
      </c>
    </row>
    <row r="2273" spans="1:3" x14ac:dyDescent="0.25">
      <c r="A2273" s="3" t="s">
        <v>1594</v>
      </c>
      <c r="B2273" s="3" t="s">
        <v>2129</v>
      </c>
      <c r="C2273" s="3" t="s">
        <v>2161</v>
      </c>
    </row>
    <row r="2274" spans="1:3" x14ac:dyDescent="0.25">
      <c r="A2274" s="3" t="s">
        <v>1594</v>
      </c>
      <c r="B2274" s="3" t="s">
        <v>2129</v>
      </c>
      <c r="C2274" s="3" t="s">
        <v>2162</v>
      </c>
    </row>
    <row r="2275" spans="1:3" x14ac:dyDescent="0.25">
      <c r="A2275" s="3" t="s">
        <v>1594</v>
      </c>
      <c r="B2275" s="3" t="s">
        <v>2129</v>
      </c>
      <c r="C2275" s="3" t="s">
        <v>2163</v>
      </c>
    </row>
    <row r="2276" spans="1:3" x14ac:dyDescent="0.25">
      <c r="A2276" s="3" t="s">
        <v>1594</v>
      </c>
      <c r="B2276" s="3" t="s">
        <v>2129</v>
      </c>
      <c r="C2276" s="3" t="s">
        <v>2164</v>
      </c>
    </row>
    <row r="2277" spans="1:3" x14ac:dyDescent="0.25">
      <c r="A2277" s="3" t="s">
        <v>1594</v>
      </c>
      <c r="B2277" s="3" t="s">
        <v>2129</v>
      </c>
      <c r="C2277" s="3" t="s">
        <v>2165</v>
      </c>
    </row>
    <row r="2278" spans="1:3" x14ac:dyDescent="0.25">
      <c r="A2278" s="3" t="s">
        <v>1594</v>
      </c>
      <c r="B2278" s="3" t="s">
        <v>2129</v>
      </c>
      <c r="C2278" s="3" t="s">
        <v>2166</v>
      </c>
    </row>
    <row r="2279" spans="1:3" x14ac:dyDescent="0.25">
      <c r="A2279" s="3" t="s">
        <v>1594</v>
      </c>
      <c r="B2279" s="3" t="s">
        <v>2129</v>
      </c>
      <c r="C2279" s="3" t="s">
        <v>2167</v>
      </c>
    </row>
    <row r="2280" spans="1:3" x14ac:dyDescent="0.25">
      <c r="A2280" s="3" t="s">
        <v>1594</v>
      </c>
      <c r="B2280" s="3" t="s">
        <v>2129</v>
      </c>
      <c r="C2280" s="3" t="s">
        <v>2168</v>
      </c>
    </row>
    <row r="2281" spans="1:3" x14ac:dyDescent="0.25">
      <c r="A2281" s="3" t="s">
        <v>1594</v>
      </c>
      <c r="B2281" s="3" t="s">
        <v>2129</v>
      </c>
      <c r="C2281" s="3" t="s">
        <v>2169</v>
      </c>
    </row>
    <row r="2282" spans="1:3" x14ac:dyDescent="0.25">
      <c r="A2282" s="3" t="s">
        <v>1594</v>
      </c>
      <c r="B2282" s="3" t="s">
        <v>2129</v>
      </c>
      <c r="C2282" s="3" t="s">
        <v>2669</v>
      </c>
    </row>
    <row r="2283" spans="1:3" x14ac:dyDescent="0.25">
      <c r="A2283" s="3" t="s">
        <v>1594</v>
      </c>
      <c r="B2283" s="3" t="s">
        <v>2129</v>
      </c>
      <c r="C2283" s="3" t="s">
        <v>2170</v>
      </c>
    </row>
    <row r="2284" spans="1:3" x14ac:dyDescent="0.25">
      <c r="A2284" s="3" t="s">
        <v>1594</v>
      </c>
      <c r="B2284" s="3" t="s">
        <v>2129</v>
      </c>
      <c r="C2284" s="3" t="s">
        <v>1171</v>
      </c>
    </row>
    <row r="2285" spans="1:3" x14ac:dyDescent="0.25">
      <c r="A2285" s="3" t="s">
        <v>1594</v>
      </c>
      <c r="B2285" s="3" t="s">
        <v>2129</v>
      </c>
      <c r="C2285" s="3" t="s">
        <v>1731</v>
      </c>
    </row>
    <row r="2286" spans="1:3" x14ac:dyDescent="0.25">
      <c r="A2286" s="3" t="s">
        <v>1594</v>
      </c>
      <c r="B2286" s="3" t="s">
        <v>2129</v>
      </c>
      <c r="C2286" s="3" t="s">
        <v>2171</v>
      </c>
    </row>
    <row r="2287" spans="1:3" x14ac:dyDescent="0.25">
      <c r="A2287" s="3" t="s">
        <v>1594</v>
      </c>
      <c r="B2287" s="3" t="s">
        <v>2129</v>
      </c>
      <c r="C2287" s="3" t="s">
        <v>1743</v>
      </c>
    </row>
    <row r="2288" spans="1:3" x14ac:dyDescent="0.25">
      <c r="A2288" s="3" t="s">
        <v>1594</v>
      </c>
      <c r="B2288" s="3" t="s">
        <v>2129</v>
      </c>
      <c r="C2288" s="3" t="s">
        <v>2172</v>
      </c>
    </row>
    <row r="2289" spans="1:3" x14ac:dyDescent="0.25">
      <c r="A2289" s="3" t="s">
        <v>1594</v>
      </c>
      <c r="B2289" s="3" t="s">
        <v>2129</v>
      </c>
      <c r="C2289" s="3" t="s">
        <v>2173</v>
      </c>
    </row>
    <row r="2290" spans="1:3" x14ac:dyDescent="0.25">
      <c r="A2290" s="3" t="s">
        <v>1594</v>
      </c>
      <c r="B2290" s="3" t="s">
        <v>2129</v>
      </c>
      <c r="C2290" s="3" t="s">
        <v>370</v>
      </c>
    </row>
    <row r="2291" spans="1:3" x14ac:dyDescent="0.25">
      <c r="A2291" s="3" t="s">
        <v>1594</v>
      </c>
      <c r="B2291" s="3" t="s">
        <v>2129</v>
      </c>
      <c r="C2291" s="3" t="s">
        <v>2174</v>
      </c>
    </row>
    <row r="2292" spans="1:3" x14ac:dyDescent="0.25">
      <c r="A2292" s="3" t="s">
        <v>1594</v>
      </c>
      <c r="B2292" s="3" t="s">
        <v>2129</v>
      </c>
      <c r="C2292" s="3" t="s">
        <v>2175</v>
      </c>
    </row>
    <row r="2293" spans="1:3" x14ac:dyDescent="0.25">
      <c r="A2293" s="3" t="s">
        <v>1594</v>
      </c>
      <c r="B2293" s="3" t="s">
        <v>2129</v>
      </c>
      <c r="C2293" s="3" t="s">
        <v>2176</v>
      </c>
    </row>
    <row r="2294" spans="1:3" x14ac:dyDescent="0.25">
      <c r="A2294" s="3" t="s">
        <v>1594</v>
      </c>
      <c r="B2294" s="3" t="s">
        <v>2129</v>
      </c>
      <c r="C2294" s="3" t="s">
        <v>2177</v>
      </c>
    </row>
    <row r="2295" spans="1:3" x14ac:dyDescent="0.25">
      <c r="A2295" s="3" t="s">
        <v>1594</v>
      </c>
      <c r="B2295" s="3" t="s">
        <v>2129</v>
      </c>
      <c r="C2295" s="3" t="s">
        <v>2744</v>
      </c>
    </row>
    <row r="2296" spans="1:3" x14ac:dyDescent="0.25">
      <c r="A2296" s="3" t="s">
        <v>1594</v>
      </c>
      <c r="B2296" s="3" t="s">
        <v>2129</v>
      </c>
      <c r="C2296" s="3" t="s">
        <v>2178</v>
      </c>
    </row>
    <row r="2297" spans="1:3" x14ac:dyDescent="0.25">
      <c r="A2297" s="3" t="s">
        <v>1594</v>
      </c>
      <c r="B2297" s="3" t="s">
        <v>2129</v>
      </c>
      <c r="C2297" s="3" t="s">
        <v>2179</v>
      </c>
    </row>
    <row r="2298" spans="1:3" x14ac:dyDescent="0.25">
      <c r="A2298" s="3" t="s">
        <v>1594</v>
      </c>
      <c r="B2298" s="3" t="s">
        <v>2129</v>
      </c>
      <c r="C2298" s="3" t="s">
        <v>2180</v>
      </c>
    </row>
    <row r="2299" spans="1:3" x14ac:dyDescent="0.25">
      <c r="A2299" s="3" t="s">
        <v>1594</v>
      </c>
      <c r="B2299" s="3" t="s">
        <v>2129</v>
      </c>
      <c r="C2299" s="3" t="s">
        <v>2016</v>
      </c>
    </row>
    <row r="2300" spans="1:3" x14ac:dyDescent="0.25">
      <c r="A2300" s="3" t="s">
        <v>1594</v>
      </c>
      <c r="B2300" s="3" t="s">
        <v>2129</v>
      </c>
      <c r="C2300" s="3" t="s">
        <v>2181</v>
      </c>
    </row>
    <row r="2301" spans="1:3" x14ac:dyDescent="0.25">
      <c r="A2301" s="3" t="s">
        <v>1594</v>
      </c>
      <c r="B2301" s="3" t="s">
        <v>2129</v>
      </c>
      <c r="C2301" s="3" t="s">
        <v>2182</v>
      </c>
    </row>
    <row r="2302" spans="1:3" x14ac:dyDescent="0.25">
      <c r="A2302" s="3" t="s">
        <v>1594</v>
      </c>
      <c r="B2302" s="3" t="s">
        <v>2129</v>
      </c>
      <c r="C2302" s="3" t="s">
        <v>2183</v>
      </c>
    </row>
    <row r="2303" spans="1:3" x14ac:dyDescent="0.25">
      <c r="A2303" s="3" t="s">
        <v>1594</v>
      </c>
      <c r="B2303" s="3" t="s">
        <v>2129</v>
      </c>
      <c r="C2303" s="3" t="s">
        <v>547</v>
      </c>
    </row>
    <row r="2304" spans="1:3" x14ac:dyDescent="0.25">
      <c r="A2304" s="3" t="s">
        <v>1594</v>
      </c>
      <c r="B2304" s="3" t="s">
        <v>2129</v>
      </c>
      <c r="C2304" s="3" t="s">
        <v>2184</v>
      </c>
    </row>
    <row r="2305" spans="1:3" x14ac:dyDescent="0.25">
      <c r="A2305" s="3" t="s">
        <v>1594</v>
      </c>
      <c r="B2305" s="3" t="s">
        <v>2129</v>
      </c>
      <c r="C2305" s="3" t="s">
        <v>2698</v>
      </c>
    </row>
    <row r="2306" spans="1:3" x14ac:dyDescent="0.25">
      <c r="A2306" s="3" t="s">
        <v>1594</v>
      </c>
      <c r="B2306" s="3" t="s">
        <v>2129</v>
      </c>
      <c r="C2306" s="3" t="s">
        <v>2186</v>
      </c>
    </row>
    <row r="2307" spans="1:3" x14ac:dyDescent="0.25">
      <c r="A2307" s="3" t="s">
        <v>1594</v>
      </c>
      <c r="B2307" s="3" t="s">
        <v>2129</v>
      </c>
      <c r="C2307" s="3" t="s">
        <v>2668</v>
      </c>
    </row>
    <row r="2308" spans="1:3" x14ac:dyDescent="0.25">
      <c r="A2308" s="3" t="s">
        <v>1594</v>
      </c>
      <c r="B2308" s="3" t="s">
        <v>2129</v>
      </c>
      <c r="C2308" s="3" t="s">
        <v>2185</v>
      </c>
    </row>
    <row r="2309" spans="1:3" x14ac:dyDescent="0.25">
      <c r="A2309" s="3" t="s">
        <v>1594</v>
      </c>
      <c r="B2309" s="3" t="s">
        <v>2129</v>
      </c>
      <c r="C2309" s="3" t="s">
        <v>2187</v>
      </c>
    </row>
    <row r="2310" spans="1:3" x14ac:dyDescent="0.25">
      <c r="A2310" s="3" t="s">
        <v>1594</v>
      </c>
      <c r="B2310" s="3" t="s">
        <v>2129</v>
      </c>
      <c r="C2310" s="3" t="s">
        <v>2670</v>
      </c>
    </row>
    <row r="2311" spans="1:3" x14ac:dyDescent="0.25">
      <c r="A2311" s="3" t="s">
        <v>1594</v>
      </c>
      <c r="B2311" s="3" t="s">
        <v>2129</v>
      </c>
      <c r="C2311" s="3" t="s">
        <v>2188</v>
      </c>
    </row>
    <row r="2312" spans="1:3" x14ac:dyDescent="0.25">
      <c r="A2312" s="3" t="s">
        <v>1594</v>
      </c>
      <c r="B2312" s="3" t="s">
        <v>2129</v>
      </c>
      <c r="C2312" s="3" t="s">
        <v>2189</v>
      </c>
    </row>
    <row r="2313" spans="1:3" x14ac:dyDescent="0.25">
      <c r="A2313" s="3" t="s">
        <v>1594</v>
      </c>
      <c r="B2313" s="3" t="s">
        <v>2129</v>
      </c>
      <c r="C2313" s="3" t="s">
        <v>2190</v>
      </c>
    </row>
    <row r="2314" spans="1:3" x14ac:dyDescent="0.25">
      <c r="A2314" s="3" t="s">
        <v>1594</v>
      </c>
      <c r="B2314" s="3" t="s">
        <v>2129</v>
      </c>
      <c r="C2314" s="3" t="s">
        <v>2192</v>
      </c>
    </row>
    <row r="2315" spans="1:3" x14ac:dyDescent="0.25">
      <c r="A2315" s="3" t="s">
        <v>1594</v>
      </c>
      <c r="B2315" s="3" t="s">
        <v>2129</v>
      </c>
      <c r="C2315" s="3" t="s">
        <v>2665</v>
      </c>
    </row>
    <row r="2316" spans="1:3" x14ac:dyDescent="0.25">
      <c r="A2316" s="3" t="s">
        <v>1594</v>
      </c>
      <c r="B2316" s="3" t="s">
        <v>2129</v>
      </c>
      <c r="C2316" s="3" t="s">
        <v>2193</v>
      </c>
    </row>
    <row r="2317" spans="1:3" x14ac:dyDescent="0.25">
      <c r="A2317" s="3" t="s">
        <v>1594</v>
      </c>
      <c r="B2317" s="3" t="s">
        <v>2129</v>
      </c>
      <c r="C2317" s="3" t="s">
        <v>2194</v>
      </c>
    </row>
    <row r="2318" spans="1:3" x14ac:dyDescent="0.25">
      <c r="A2318" s="3" t="s">
        <v>1594</v>
      </c>
      <c r="B2318" s="3" t="s">
        <v>2129</v>
      </c>
      <c r="C2318" s="3" t="s">
        <v>2191</v>
      </c>
    </row>
    <row r="2319" spans="1:3" x14ac:dyDescent="0.25">
      <c r="A2319" s="3" t="s">
        <v>1594</v>
      </c>
      <c r="B2319" s="3" t="s">
        <v>2129</v>
      </c>
      <c r="C2319" s="3" t="s">
        <v>2195</v>
      </c>
    </row>
    <row r="2320" spans="1:3" x14ac:dyDescent="0.25">
      <c r="A2320" s="3" t="s">
        <v>1594</v>
      </c>
      <c r="B2320" s="3" t="s">
        <v>2129</v>
      </c>
      <c r="C2320" s="3" t="s">
        <v>571</v>
      </c>
    </row>
    <row r="2321" spans="1:3" x14ac:dyDescent="0.25">
      <c r="A2321" s="3" t="s">
        <v>1594</v>
      </c>
      <c r="B2321" s="3" t="s">
        <v>2129</v>
      </c>
      <c r="C2321" s="3" t="s">
        <v>2196</v>
      </c>
    </row>
    <row r="2322" spans="1:3" x14ac:dyDescent="0.25">
      <c r="A2322" s="3" t="s">
        <v>1594</v>
      </c>
      <c r="B2322" s="3" t="s">
        <v>2129</v>
      </c>
      <c r="C2322" s="3" t="s">
        <v>2197</v>
      </c>
    </row>
    <row r="2323" spans="1:3" x14ac:dyDescent="0.25">
      <c r="A2323" s="3" t="s">
        <v>1594</v>
      </c>
      <c r="B2323" s="3" t="s">
        <v>2129</v>
      </c>
      <c r="C2323" s="3" t="s">
        <v>1952</v>
      </c>
    </row>
    <row r="2324" spans="1:3" x14ac:dyDescent="0.25">
      <c r="A2324" s="3" t="s">
        <v>1594</v>
      </c>
      <c r="B2324" s="3" t="s">
        <v>2129</v>
      </c>
      <c r="C2324" s="3" t="s">
        <v>2129</v>
      </c>
    </row>
    <row r="2325" spans="1:3" x14ac:dyDescent="0.25">
      <c r="A2325" s="10" t="s">
        <v>1423</v>
      </c>
      <c r="B2325" s="10" t="s">
        <v>1424</v>
      </c>
      <c r="C2325" s="10" t="s">
        <v>1425</v>
      </c>
    </row>
    <row r="2326" spans="1:3" x14ac:dyDescent="0.25">
      <c r="A2326" s="3" t="s">
        <v>1423</v>
      </c>
      <c r="B2326" s="3" t="s">
        <v>1424</v>
      </c>
      <c r="C2326" s="3" t="s">
        <v>1426</v>
      </c>
    </row>
    <row r="2327" spans="1:3" x14ac:dyDescent="0.25">
      <c r="A2327" s="3" t="s">
        <v>1423</v>
      </c>
      <c r="B2327" s="3" t="s">
        <v>1424</v>
      </c>
      <c r="C2327" s="3" t="s">
        <v>1427</v>
      </c>
    </row>
    <row r="2328" spans="1:3" x14ac:dyDescent="0.25">
      <c r="A2328" s="3" t="s">
        <v>1423</v>
      </c>
      <c r="B2328" s="3" t="s">
        <v>1424</v>
      </c>
      <c r="C2328" s="3" t="s">
        <v>1428</v>
      </c>
    </row>
    <row r="2329" spans="1:3" x14ac:dyDescent="0.25">
      <c r="A2329" s="3" t="s">
        <v>1423</v>
      </c>
      <c r="B2329" s="3" t="s">
        <v>1424</v>
      </c>
      <c r="C2329" s="3" t="s">
        <v>1429</v>
      </c>
    </row>
    <row r="2330" spans="1:3" x14ac:dyDescent="0.25">
      <c r="A2330" s="3" t="s">
        <v>1423</v>
      </c>
      <c r="B2330" s="3" t="s">
        <v>1424</v>
      </c>
      <c r="C2330" s="3" t="s">
        <v>1430</v>
      </c>
    </row>
    <row r="2331" spans="1:3" x14ac:dyDescent="0.25">
      <c r="A2331" s="3" t="s">
        <v>1423</v>
      </c>
      <c r="B2331" s="3" t="s">
        <v>1424</v>
      </c>
      <c r="C2331" s="3" t="s">
        <v>1431</v>
      </c>
    </row>
    <row r="2332" spans="1:3" x14ac:dyDescent="0.25">
      <c r="A2332" s="3" t="s">
        <v>1423</v>
      </c>
      <c r="B2332" s="3" t="s">
        <v>1424</v>
      </c>
      <c r="C2332" s="3" t="s">
        <v>1432</v>
      </c>
    </row>
    <row r="2333" spans="1:3" x14ac:dyDescent="0.25">
      <c r="A2333" s="3" t="s">
        <v>1423</v>
      </c>
      <c r="B2333" s="3" t="s">
        <v>1424</v>
      </c>
      <c r="C2333" s="3" t="s">
        <v>1433</v>
      </c>
    </row>
    <row r="2334" spans="1:3" x14ac:dyDescent="0.25">
      <c r="A2334" s="3" t="s">
        <v>1423</v>
      </c>
      <c r="B2334" s="3" t="s">
        <v>1424</v>
      </c>
      <c r="C2334" s="3" t="s">
        <v>1434</v>
      </c>
    </row>
    <row r="2335" spans="1:3" x14ac:dyDescent="0.25">
      <c r="A2335" s="3" t="s">
        <v>1423</v>
      </c>
      <c r="B2335" s="3" t="s">
        <v>1424</v>
      </c>
      <c r="C2335" s="3" t="s">
        <v>1435</v>
      </c>
    </row>
    <row r="2336" spans="1:3" x14ac:dyDescent="0.25">
      <c r="A2336" s="3" t="s">
        <v>1423</v>
      </c>
      <c r="B2336" s="3" t="s">
        <v>1424</v>
      </c>
      <c r="C2336" s="3" t="s">
        <v>1436</v>
      </c>
    </row>
    <row r="2337" spans="1:3" x14ac:dyDescent="0.25">
      <c r="A2337" s="3" t="s">
        <v>1423</v>
      </c>
      <c r="B2337" s="3" t="s">
        <v>1424</v>
      </c>
      <c r="C2337" s="3" t="s">
        <v>1437</v>
      </c>
    </row>
    <row r="2338" spans="1:3" x14ac:dyDescent="0.25">
      <c r="A2338" s="3" t="s">
        <v>1423</v>
      </c>
      <c r="B2338" s="3" t="s">
        <v>1424</v>
      </c>
      <c r="C2338" s="3" t="s">
        <v>1438</v>
      </c>
    </row>
    <row r="2339" spans="1:3" x14ac:dyDescent="0.25">
      <c r="A2339" s="3" t="s">
        <v>1423</v>
      </c>
      <c r="B2339" s="3" t="s">
        <v>1424</v>
      </c>
      <c r="C2339" s="3" t="s">
        <v>1439</v>
      </c>
    </row>
    <row r="2340" spans="1:3" x14ac:dyDescent="0.25">
      <c r="A2340" s="3" t="s">
        <v>1423</v>
      </c>
      <c r="B2340" s="3" t="s">
        <v>1424</v>
      </c>
      <c r="C2340" s="3" t="s">
        <v>1440</v>
      </c>
    </row>
    <row r="2341" spans="1:3" x14ac:dyDescent="0.25">
      <c r="A2341" s="3" t="s">
        <v>1423</v>
      </c>
      <c r="B2341" s="3" t="s">
        <v>1424</v>
      </c>
      <c r="C2341" s="3" t="s">
        <v>1441</v>
      </c>
    </row>
    <row r="2342" spans="1:3" x14ac:dyDescent="0.25">
      <c r="A2342" s="3" t="s">
        <v>1423</v>
      </c>
      <c r="B2342" s="3" t="s">
        <v>1424</v>
      </c>
      <c r="C2342" s="3" t="s">
        <v>1442</v>
      </c>
    </row>
    <row r="2343" spans="1:3" x14ac:dyDescent="0.25">
      <c r="A2343" s="3" t="s">
        <v>1423</v>
      </c>
      <c r="B2343" s="3" t="s">
        <v>1424</v>
      </c>
      <c r="C2343" s="3" t="s">
        <v>760</v>
      </c>
    </row>
    <row r="2344" spans="1:3" x14ac:dyDescent="0.25">
      <c r="A2344" s="3" t="s">
        <v>1423</v>
      </c>
      <c r="B2344" s="3" t="s">
        <v>1424</v>
      </c>
      <c r="C2344" s="3" t="s">
        <v>1443</v>
      </c>
    </row>
    <row r="2345" spans="1:3" x14ac:dyDescent="0.25">
      <c r="A2345" s="3" t="s">
        <v>1423</v>
      </c>
      <c r="B2345" s="3" t="s">
        <v>1424</v>
      </c>
      <c r="C2345" s="3" t="s">
        <v>1444</v>
      </c>
    </row>
    <row r="2346" spans="1:3" x14ac:dyDescent="0.25">
      <c r="A2346" s="3" t="s">
        <v>1423</v>
      </c>
      <c r="B2346" s="3" t="s">
        <v>1424</v>
      </c>
      <c r="C2346" s="3" t="s">
        <v>1445</v>
      </c>
    </row>
    <row r="2347" spans="1:3" x14ac:dyDescent="0.25">
      <c r="A2347" s="3" t="s">
        <v>1423</v>
      </c>
      <c r="B2347" s="3" t="s">
        <v>1424</v>
      </c>
      <c r="C2347" s="3" t="s">
        <v>1446</v>
      </c>
    </row>
    <row r="2348" spans="1:3" x14ac:dyDescent="0.25">
      <c r="A2348" s="3" t="s">
        <v>1423</v>
      </c>
      <c r="B2348" s="3" t="s">
        <v>1424</v>
      </c>
      <c r="C2348" s="3" t="s">
        <v>1447</v>
      </c>
    </row>
    <row r="2349" spans="1:3" x14ac:dyDescent="0.25">
      <c r="A2349" s="3" t="s">
        <v>1423</v>
      </c>
      <c r="B2349" s="3" t="s">
        <v>1424</v>
      </c>
      <c r="C2349" s="3" t="s">
        <v>1350</v>
      </c>
    </row>
    <row r="2350" spans="1:3" x14ac:dyDescent="0.25">
      <c r="A2350" s="3" t="s">
        <v>1423</v>
      </c>
      <c r="B2350" s="3" t="s">
        <v>1424</v>
      </c>
      <c r="C2350" s="3" t="s">
        <v>1448</v>
      </c>
    </row>
    <row r="2351" spans="1:3" x14ac:dyDescent="0.25">
      <c r="A2351" s="3" t="s">
        <v>1423</v>
      </c>
      <c r="B2351" s="3" t="s">
        <v>1424</v>
      </c>
      <c r="C2351" s="3" t="s">
        <v>1449</v>
      </c>
    </row>
    <row r="2352" spans="1:3" x14ac:dyDescent="0.25">
      <c r="A2352" s="3" t="s">
        <v>1423</v>
      </c>
      <c r="B2352" s="3" t="s">
        <v>1424</v>
      </c>
      <c r="C2352" s="3" t="s">
        <v>1450</v>
      </c>
    </row>
    <row r="2353" spans="1:3" x14ac:dyDescent="0.25">
      <c r="A2353" s="3" t="s">
        <v>1423</v>
      </c>
      <c r="B2353" s="3" t="s">
        <v>1424</v>
      </c>
      <c r="C2353" s="3" t="s">
        <v>1451</v>
      </c>
    </row>
    <row r="2354" spans="1:3" x14ac:dyDescent="0.25">
      <c r="A2354" s="3" t="s">
        <v>1423</v>
      </c>
      <c r="B2354" s="3" t="s">
        <v>1424</v>
      </c>
      <c r="C2354" s="3" t="s">
        <v>1452</v>
      </c>
    </row>
    <row r="2355" spans="1:3" x14ac:dyDescent="0.25">
      <c r="A2355" s="3" t="s">
        <v>1423</v>
      </c>
      <c r="B2355" s="3" t="s">
        <v>1424</v>
      </c>
      <c r="C2355" s="3" t="s">
        <v>1453</v>
      </c>
    </row>
    <row r="2356" spans="1:3" x14ac:dyDescent="0.25">
      <c r="A2356" s="3" t="s">
        <v>1423</v>
      </c>
      <c r="B2356" s="3" t="s">
        <v>1424</v>
      </c>
      <c r="C2356" s="3" t="s">
        <v>1454</v>
      </c>
    </row>
    <row r="2357" spans="1:3" x14ac:dyDescent="0.25">
      <c r="A2357" s="3" t="s">
        <v>1423</v>
      </c>
      <c r="B2357" s="3" t="s">
        <v>1424</v>
      </c>
      <c r="C2357" s="3" t="s">
        <v>1455</v>
      </c>
    </row>
    <row r="2358" spans="1:3" x14ac:dyDescent="0.25">
      <c r="A2358" s="3" t="s">
        <v>1423</v>
      </c>
      <c r="B2358" s="3" t="s">
        <v>1424</v>
      </c>
      <c r="C2358" s="3" t="s">
        <v>1456</v>
      </c>
    </row>
    <row r="2359" spans="1:3" x14ac:dyDescent="0.25">
      <c r="A2359" s="3" t="s">
        <v>1423</v>
      </c>
      <c r="B2359" s="3" t="s">
        <v>1424</v>
      </c>
      <c r="C2359" s="3" t="s">
        <v>1457</v>
      </c>
    </row>
    <row r="2360" spans="1:3" x14ac:dyDescent="0.25">
      <c r="A2360" s="3" t="s">
        <v>1423</v>
      </c>
      <c r="B2360" s="3" t="s">
        <v>1424</v>
      </c>
      <c r="C2360" s="3" t="s">
        <v>1458</v>
      </c>
    </row>
    <row r="2361" spans="1:3" x14ac:dyDescent="0.25">
      <c r="A2361" s="3" t="s">
        <v>1423</v>
      </c>
      <c r="B2361" s="3" t="s">
        <v>1424</v>
      </c>
      <c r="C2361" s="3" t="s">
        <v>1459</v>
      </c>
    </row>
    <row r="2362" spans="1:3" x14ac:dyDescent="0.25">
      <c r="A2362" s="3" t="s">
        <v>1423</v>
      </c>
      <c r="B2362" s="3" t="s">
        <v>1424</v>
      </c>
      <c r="C2362" s="3" t="s">
        <v>1460</v>
      </c>
    </row>
    <row r="2363" spans="1:3" x14ac:dyDescent="0.25">
      <c r="A2363" s="3" t="s">
        <v>1423</v>
      </c>
      <c r="B2363" s="3" t="s">
        <v>1424</v>
      </c>
      <c r="C2363" s="3" t="s">
        <v>1461</v>
      </c>
    </row>
    <row r="2364" spans="1:3" x14ac:dyDescent="0.25">
      <c r="A2364" s="3" t="s">
        <v>1423</v>
      </c>
      <c r="B2364" s="3" t="s">
        <v>1424</v>
      </c>
      <c r="C2364" s="3" t="s">
        <v>1462</v>
      </c>
    </row>
    <row r="2365" spans="1:3" x14ac:dyDescent="0.25">
      <c r="A2365" s="3" t="s">
        <v>1423</v>
      </c>
      <c r="B2365" s="3" t="s">
        <v>1424</v>
      </c>
      <c r="C2365" s="3" t="s">
        <v>1463</v>
      </c>
    </row>
    <row r="2366" spans="1:3" x14ac:dyDescent="0.25">
      <c r="A2366" s="3" t="s">
        <v>1423</v>
      </c>
      <c r="B2366" s="3" t="s">
        <v>1424</v>
      </c>
      <c r="C2366" s="3" t="s">
        <v>1464</v>
      </c>
    </row>
    <row r="2367" spans="1:3" x14ac:dyDescent="0.25">
      <c r="A2367" s="3" t="s">
        <v>1423</v>
      </c>
      <c r="B2367" s="3" t="s">
        <v>1424</v>
      </c>
      <c r="C2367" s="3" t="s">
        <v>1465</v>
      </c>
    </row>
    <row r="2368" spans="1:3" x14ac:dyDescent="0.25">
      <c r="A2368" s="3" t="s">
        <v>1423</v>
      </c>
      <c r="B2368" s="3" t="s">
        <v>1424</v>
      </c>
      <c r="C2368" s="3" t="s">
        <v>1466</v>
      </c>
    </row>
    <row r="2369" spans="1:3" x14ac:dyDescent="0.25">
      <c r="A2369" s="3" t="s">
        <v>1423</v>
      </c>
      <c r="B2369" s="3" t="s">
        <v>1540</v>
      </c>
      <c r="C2369" s="3" t="s">
        <v>1541</v>
      </c>
    </row>
    <row r="2370" spans="1:3" x14ac:dyDescent="0.25">
      <c r="A2370" s="3" t="s">
        <v>1423</v>
      </c>
      <c r="B2370" s="3" t="s">
        <v>1540</v>
      </c>
      <c r="C2370" s="3" t="s">
        <v>1542</v>
      </c>
    </row>
    <row r="2371" spans="1:3" x14ac:dyDescent="0.25">
      <c r="A2371" s="3" t="s">
        <v>1423</v>
      </c>
      <c r="B2371" s="3" t="s">
        <v>1540</v>
      </c>
      <c r="C2371" s="3" t="s">
        <v>1543</v>
      </c>
    </row>
    <row r="2372" spans="1:3" x14ac:dyDescent="0.25">
      <c r="A2372" s="3" t="s">
        <v>1423</v>
      </c>
      <c r="B2372" s="3" t="s">
        <v>1540</v>
      </c>
      <c r="C2372" s="3" t="s">
        <v>1547</v>
      </c>
    </row>
    <row r="2373" spans="1:3" x14ac:dyDescent="0.25">
      <c r="A2373" s="3" t="s">
        <v>1423</v>
      </c>
      <c r="B2373" s="3" t="s">
        <v>1540</v>
      </c>
      <c r="C2373" s="3" t="s">
        <v>1544</v>
      </c>
    </row>
    <row r="2374" spans="1:3" x14ac:dyDescent="0.25">
      <c r="A2374" s="3" t="s">
        <v>1423</v>
      </c>
      <c r="B2374" s="3" t="s">
        <v>1540</v>
      </c>
      <c r="C2374" s="3" t="s">
        <v>2639</v>
      </c>
    </row>
    <row r="2375" spans="1:3" x14ac:dyDescent="0.25">
      <c r="A2375" s="3" t="s">
        <v>1423</v>
      </c>
      <c r="B2375" s="3" t="s">
        <v>1540</v>
      </c>
      <c r="C2375" s="3" t="s">
        <v>1545</v>
      </c>
    </row>
    <row r="2376" spans="1:3" x14ac:dyDescent="0.25">
      <c r="A2376" s="3" t="s">
        <v>1423</v>
      </c>
      <c r="B2376" s="3" t="s">
        <v>1540</v>
      </c>
      <c r="C2376" s="3" t="s">
        <v>1546</v>
      </c>
    </row>
    <row r="2377" spans="1:3" x14ac:dyDescent="0.25">
      <c r="A2377" s="3" t="s">
        <v>1423</v>
      </c>
      <c r="B2377" s="3" t="s">
        <v>1540</v>
      </c>
      <c r="C2377" s="3" t="s">
        <v>1548</v>
      </c>
    </row>
    <row r="2378" spans="1:3" x14ac:dyDescent="0.25">
      <c r="A2378" s="3" t="s">
        <v>1423</v>
      </c>
      <c r="B2378" s="3" t="s">
        <v>1540</v>
      </c>
      <c r="C2378" s="3" t="s">
        <v>1549</v>
      </c>
    </row>
    <row r="2379" spans="1:3" x14ac:dyDescent="0.25">
      <c r="A2379" s="3" t="s">
        <v>1423</v>
      </c>
      <c r="B2379" s="3" t="s">
        <v>1540</v>
      </c>
      <c r="C2379" s="3" t="s">
        <v>1550</v>
      </c>
    </row>
    <row r="2380" spans="1:3" x14ac:dyDescent="0.25">
      <c r="A2380" s="3" t="s">
        <v>1423</v>
      </c>
      <c r="B2380" s="3" t="s">
        <v>1540</v>
      </c>
      <c r="C2380" s="3" t="s">
        <v>1551</v>
      </c>
    </row>
    <row r="2381" spans="1:3" x14ac:dyDescent="0.25">
      <c r="A2381" s="3" t="s">
        <v>1423</v>
      </c>
      <c r="B2381" s="3" t="s">
        <v>1540</v>
      </c>
      <c r="C2381" s="3" t="s">
        <v>921</v>
      </c>
    </row>
    <row r="2382" spans="1:3" x14ac:dyDescent="0.25">
      <c r="A2382" s="3" t="s">
        <v>1423</v>
      </c>
      <c r="B2382" s="3" t="s">
        <v>1540</v>
      </c>
      <c r="C2382" s="3" t="s">
        <v>1552</v>
      </c>
    </row>
    <row r="2383" spans="1:3" x14ac:dyDescent="0.25">
      <c r="A2383" s="3" t="s">
        <v>1423</v>
      </c>
      <c r="B2383" s="3" t="s">
        <v>1540</v>
      </c>
      <c r="C2383" s="3" t="s">
        <v>1553</v>
      </c>
    </row>
    <row r="2384" spans="1:3" x14ac:dyDescent="0.25">
      <c r="A2384" s="3" t="s">
        <v>1423</v>
      </c>
      <c r="B2384" s="3" t="s">
        <v>1540</v>
      </c>
      <c r="C2384" s="3" t="s">
        <v>1554</v>
      </c>
    </row>
    <row r="2385" spans="1:3" x14ac:dyDescent="0.25">
      <c r="A2385" s="3" t="s">
        <v>1423</v>
      </c>
      <c r="B2385" s="3" t="s">
        <v>1540</v>
      </c>
      <c r="C2385" s="3" t="s">
        <v>1555</v>
      </c>
    </row>
    <row r="2386" spans="1:3" x14ac:dyDescent="0.25">
      <c r="A2386" s="3" t="s">
        <v>1423</v>
      </c>
      <c r="B2386" s="3" t="s">
        <v>1540</v>
      </c>
      <c r="C2386" s="3" t="s">
        <v>1556</v>
      </c>
    </row>
    <row r="2387" spans="1:3" x14ac:dyDescent="0.25">
      <c r="A2387" s="3" t="s">
        <v>1423</v>
      </c>
      <c r="B2387" s="3" t="s">
        <v>1540</v>
      </c>
      <c r="C2387" s="3" t="s">
        <v>1557</v>
      </c>
    </row>
    <row r="2388" spans="1:3" x14ac:dyDescent="0.25">
      <c r="A2388" s="3" t="s">
        <v>1423</v>
      </c>
      <c r="B2388" s="3" t="s">
        <v>1540</v>
      </c>
      <c r="C2388" s="3" t="s">
        <v>1558</v>
      </c>
    </row>
    <row r="2389" spans="1:3" x14ac:dyDescent="0.25">
      <c r="A2389" s="3" t="s">
        <v>1423</v>
      </c>
      <c r="B2389" s="3" t="s">
        <v>1540</v>
      </c>
      <c r="C2389" s="3" t="s">
        <v>1559</v>
      </c>
    </row>
    <row r="2390" spans="1:3" x14ac:dyDescent="0.25">
      <c r="A2390" s="3" t="s">
        <v>1423</v>
      </c>
      <c r="B2390" s="3" t="s">
        <v>1540</v>
      </c>
      <c r="C2390" s="3" t="s">
        <v>1560</v>
      </c>
    </row>
    <row r="2391" spans="1:3" x14ac:dyDescent="0.25">
      <c r="A2391" s="3" t="s">
        <v>1423</v>
      </c>
      <c r="B2391" s="3" t="s">
        <v>1540</v>
      </c>
      <c r="C2391" s="3" t="s">
        <v>1561</v>
      </c>
    </row>
    <row r="2392" spans="1:3" x14ac:dyDescent="0.25">
      <c r="A2392" s="3" t="s">
        <v>1423</v>
      </c>
      <c r="B2392" s="3" t="s">
        <v>1540</v>
      </c>
      <c r="C2392" s="3" t="s">
        <v>1562</v>
      </c>
    </row>
    <row r="2393" spans="1:3" x14ac:dyDescent="0.25">
      <c r="A2393" s="3" t="s">
        <v>1423</v>
      </c>
      <c r="B2393" s="3" t="s">
        <v>1540</v>
      </c>
      <c r="C2393" s="3" t="s">
        <v>1563</v>
      </c>
    </row>
    <row r="2394" spans="1:3" x14ac:dyDescent="0.25">
      <c r="A2394" s="3" t="s">
        <v>1423</v>
      </c>
      <c r="B2394" s="3" t="s">
        <v>1540</v>
      </c>
      <c r="C2394" s="3" t="s">
        <v>1564</v>
      </c>
    </row>
    <row r="2395" spans="1:3" x14ac:dyDescent="0.25">
      <c r="A2395" s="3" t="s">
        <v>1423</v>
      </c>
      <c r="B2395" s="3" t="s">
        <v>1540</v>
      </c>
      <c r="C2395" s="3" t="s">
        <v>1565</v>
      </c>
    </row>
    <row r="2396" spans="1:3" x14ac:dyDescent="0.25">
      <c r="A2396" s="3" t="s">
        <v>1423</v>
      </c>
      <c r="B2396" s="3" t="s">
        <v>1540</v>
      </c>
      <c r="C2396" s="3" t="s">
        <v>779</v>
      </c>
    </row>
    <row r="2397" spans="1:3" x14ac:dyDescent="0.25">
      <c r="A2397" s="3" t="s">
        <v>1423</v>
      </c>
      <c r="B2397" s="3" t="s">
        <v>1540</v>
      </c>
      <c r="C2397" s="3" t="s">
        <v>1566</v>
      </c>
    </row>
    <row r="2398" spans="1:3" x14ac:dyDescent="0.25">
      <c r="A2398" s="3" t="s">
        <v>1423</v>
      </c>
      <c r="B2398" s="3" t="s">
        <v>1540</v>
      </c>
      <c r="C2398" s="3" t="s">
        <v>1350</v>
      </c>
    </row>
    <row r="2399" spans="1:3" x14ac:dyDescent="0.25">
      <c r="A2399" s="3" t="s">
        <v>1423</v>
      </c>
      <c r="B2399" s="3" t="s">
        <v>1540</v>
      </c>
      <c r="C2399" s="3" t="s">
        <v>2640</v>
      </c>
    </row>
    <row r="2400" spans="1:3" x14ac:dyDescent="0.25">
      <c r="A2400" s="3" t="s">
        <v>1423</v>
      </c>
      <c r="B2400" s="3" t="s">
        <v>1540</v>
      </c>
      <c r="C2400" s="3" t="s">
        <v>1567</v>
      </c>
    </row>
    <row r="2401" spans="1:3" x14ac:dyDescent="0.25">
      <c r="A2401" s="3" t="s">
        <v>1423</v>
      </c>
      <c r="B2401" s="3" t="s">
        <v>1540</v>
      </c>
      <c r="C2401" s="3" t="s">
        <v>1568</v>
      </c>
    </row>
    <row r="2402" spans="1:3" x14ac:dyDescent="0.25">
      <c r="A2402" s="3" t="s">
        <v>1423</v>
      </c>
      <c r="B2402" s="3" t="s">
        <v>1540</v>
      </c>
      <c r="C2402" s="3" t="s">
        <v>1569</v>
      </c>
    </row>
    <row r="2403" spans="1:3" x14ac:dyDescent="0.25">
      <c r="A2403" s="3" t="s">
        <v>1423</v>
      </c>
      <c r="B2403" s="3" t="s">
        <v>1540</v>
      </c>
      <c r="C2403" s="3" t="s">
        <v>1570</v>
      </c>
    </row>
    <row r="2404" spans="1:3" x14ac:dyDescent="0.25">
      <c r="A2404" s="3" t="s">
        <v>1423</v>
      </c>
      <c r="B2404" s="3" t="s">
        <v>1540</v>
      </c>
      <c r="C2404" s="3" t="s">
        <v>1571</v>
      </c>
    </row>
    <row r="2405" spans="1:3" x14ac:dyDescent="0.25">
      <c r="A2405" s="3" t="s">
        <v>1423</v>
      </c>
      <c r="B2405" s="3" t="s">
        <v>1540</v>
      </c>
      <c r="C2405" s="3" t="s">
        <v>1572</v>
      </c>
    </row>
    <row r="2406" spans="1:3" x14ac:dyDescent="0.25">
      <c r="A2406" s="3" t="s">
        <v>1423</v>
      </c>
      <c r="B2406" s="3" t="s">
        <v>1540</v>
      </c>
      <c r="C2406" s="3" t="s">
        <v>1188</v>
      </c>
    </row>
    <row r="2407" spans="1:3" x14ac:dyDescent="0.25">
      <c r="A2407" s="3" t="s">
        <v>1423</v>
      </c>
      <c r="B2407" s="3" t="s">
        <v>1540</v>
      </c>
      <c r="C2407" s="3" t="s">
        <v>1573</v>
      </c>
    </row>
    <row r="2408" spans="1:3" x14ac:dyDescent="0.25">
      <c r="A2408" s="3" t="s">
        <v>1423</v>
      </c>
      <c r="B2408" s="3" t="s">
        <v>1540</v>
      </c>
      <c r="C2408" s="3" t="s">
        <v>1574</v>
      </c>
    </row>
    <row r="2409" spans="1:3" x14ac:dyDescent="0.25">
      <c r="A2409" s="3" t="s">
        <v>1423</v>
      </c>
      <c r="B2409" s="3" t="s">
        <v>1540</v>
      </c>
      <c r="C2409" s="3" t="s">
        <v>1575</v>
      </c>
    </row>
    <row r="2410" spans="1:3" x14ac:dyDescent="0.25">
      <c r="A2410" s="3" t="s">
        <v>1423</v>
      </c>
      <c r="B2410" s="3" t="s">
        <v>1540</v>
      </c>
      <c r="C2410" s="3" t="s">
        <v>1576</v>
      </c>
    </row>
    <row r="2411" spans="1:3" x14ac:dyDescent="0.25">
      <c r="A2411" s="3" t="s">
        <v>1423</v>
      </c>
      <c r="B2411" s="3" t="s">
        <v>1540</v>
      </c>
      <c r="C2411" s="3" t="s">
        <v>1577</v>
      </c>
    </row>
    <row r="2412" spans="1:3" x14ac:dyDescent="0.25">
      <c r="A2412" s="3" t="s">
        <v>1423</v>
      </c>
      <c r="B2412" s="3" t="s">
        <v>1540</v>
      </c>
      <c r="C2412" s="3" t="s">
        <v>1578</v>
      </c>
    </row>
    <row r="2413" spans="1:3" x14ac:dyDescent="0.25">
      <c r="A2413" s="3" t="s">
        <v>1423</v>
      </c>
      <c r="B2413" s="3" t="s">
        <v>1540</v>
      </c>
      <c r="C2413" s="3" t="s">
        <v>1579</v>
      </c>
    </row>
    <row r="2414" spans="1:3" x14ac:dyDescent="0.25">
      <c r="A2414" s="3" t="s">
        <v>1423</v>
      </c>
      <c r="B2414" s="3" t="s">
        <v>1540</v>
      </c>
      <c r="C2414" s="3" t="s">
        <v>1580</v>
      </c>
    </row>
    <row r="2415" spans="1:3" x14ac:dyDescent="0.25">
      <c r="A2415" s="3" t="s">
        <v>1423</v>
      </c>
      <c r="B2415" s="3" t="s">
        <v>1540</v>
      </c>
      <c r="C2415" s="3" t="s">
        <v>1581</v>
      </c>
    </row>
    <row r="2416" spans="1:3" x14ac:dyDescent="0.25">
      <c r="A2416" s="3" t="s">
        <v>1423</v>
      </c>
      <c r="B2416" s="3" t="s">
        <v>1540</v>
      </c>
      <c r="C2416" s="3" t="s">
        <v>1582</v>
      </c>
    </row>
    <row r="2417" spans="1:3" x14ac:dyDescent="0.25">
      <c r="A2417" s="3" t="s">
        <v>1423</v>
      </c>
      <c r="B2417" s="3" t="s">
        <v>1540</v>
      </c>
      <c r="C2417" s="3" t="s">
        <v>1583</v>
      </c>
    </row>
    <row r="2418" spans="1:3" x14ac:dyDescent="0.25">
      <c r="A2418" s="3" t="s">
        <v>1423</v>
      </c>
      <c r="B2418" s="3" t="s">
        <v>1540</v>
      </c>
      <c r="C2418" s="3" t="s">
        <v>1584</v>
      </c>
    </row>
    <row r="2419" spans="1:3" x14ac:dyDescent="0.25">
      <c r="A2419" s="3" t="s">
        <v>1423</v>
      </c>
      <c r="B2419" s="3" t="s">
        <v>1540</v>
      </c>
      <c r="C2419" s="3" t="s">
        <v>1585</v>
      </c>
    </row>
    <row r="2420" spans="1:3" x14ac:dyDescent="0.25">
      <c r="A2420" s="3" t="s">
        <v>1423</v>
      </c>
      <c r="B2420" s="3" t="s">
        <v>1540</v>
      </c>
      <c r="C2420" s="3" t="s">
        <v>1586</v>
      </c>
    </row>
    <row r="2421" spans="1:3" x14ac:dyDescent="0.25">
      <c r="A2421" s="3" t="s">
        <v>1423</v>
      </c>
      <c r="B2421" s="3" t="s">
        <v>1540</v>
      </c>
      <c r="C2421" s="3" t="s">
        <v>1587</v>
      </c>
    </row>
    <row r="2422" spans="1:3" x14ac:dyDescent="0.25">
      <c r="A2422" s="3" t="s">
        <v>1423</v>
      </c>
      <c r="B2422" s="3" t="s">
        <v>1540</v>
      </c>
      <c r="C2422" s="3" t="s">
        <v>663</v>
      </c>
    </row>
    <row r="2423" spans="1:3" x14ac:dyDescent="0.25">
      <c r="A2423" s="3" t="s">
        <v>1423</v>
      </c>
      <c r="B2423" s="3" t="s">
        <v>1540</v>
      </c>
      <c r="C2423" s="3" t="s">
        <v>1588</v>
      </c>
    </row>
    <row r="2424" spans="1:3" x14ac:dyDescent="0.25">
      <c r="A2424" s="3" t="s">
        <v>1423</v>
      </c>
      <c r="B2424" s="3" t="s">
        <v>1540</v>
      </c>
      <c r="C2424" s="3" t="s">
        <v>1231</v>
      </c>
    </row>
    <row r="2425" spans="1:3" x14ac:dyDescent="0.25">
      <c r="A2425" s="3" t="s">
        <v>1423</v>
      </c>
      <c r="B2425" s="3" t="s">
        <v>1540</v>
      </c>
      <c r="C2425" s="3" t="s">
        <v>1589</v>
      </c>
    </row>
    <row r="2426" spans="1:3" x14ac:dyDescent="0.25">
      <c r="A2426" s="3" t="s">
        <v>1423</v>
      </c>
      <c r="B2426" s="3" t="s">
        <v>1540</v>
      </c>
      <c r="C2426" s="3" t="s">
        <v>1590</v>
      </c>
    </row>
    <row r="2427" spans="1:3" x14ac:dyDescent="0.25">
      <c r="A2427" s="3" t="s">
        <v>1423</v>
      </c>
      <c r="B2427" s="3" t="s">
        <v>1540</v>
      </c>
      <c r="C2427" s="3" t="s">
        <v>392</v>
      </c>
    </row>
    <row r="2428" spans="1:3" x14ac:dyDescent="0.25">
      <c r="A2428" s="3" t="s">
        <v>1423</v>
      </c>
      <c r="B2428" s="3" t="s">
        <v>1540</v>
      </c>
      <c r="C2428" s="3" t="s">
        <v>1591</v>
      </c>
    </row>
    <row r="2429" spans="1:3" x14ac:dyDescent="0.25">
      <c r="A2429" s="3" t="s">
        <v>1423</v>
      </c>
      <c r="B2429" s="3" t="s">
        <v>1540</v>
      </c>
      <c r="C2429" s="3" t="s">
        <v>1592</v>
      </c>
    </row>
    <row r="2430" spans="1:3" x14ac:dyDescent="0.25">
      <c r="A2430" s="3" t="s">
        <v>1423</v>
      </c>
      <c r="B2430" s="3" t="s">
        <v>1540</v>
      </c>
      <c r="C2430" s="3" t="s">
        <v>1069</v>
      </c>
    </row>
    <row r="2431" spans="1:3" x14ac:dyDescent="0.25">
      <c r="A2431" s="3" t="s">
        <v>1423</v>
      </c>
      <c r="B2431" s="3" t="s">
        <v>1540</v>
      </c>
      <c r="C2431" s="3" t="s">
        <v>1593</v>
      </c>
    </row>
    <row r="2432" spans="1:3" x14ac:dyDescent="0.25">
      <c r="A2432" s="3" t="s">
        <v>1423</v>
      </c>
      <c r="B2432" s="3" t="s">
        <v>1467</v>
      </c>
      <c r="C2432" s="3" t="s">
        <v>1468</v>
      </c>
    </row>
    <row r="2433" spans="1:3" x14ac:dyDescent="0.25">
      <c r="A2433" s="3" t="s">
        <v>1423</v>
      </c>
      <c r="B2433" s="3" t="s">
        <v>1467</v>
      </c>
      <c r="C2433" s="3" t="s">
        <v>1469</v>
      </c>
    </row>
    <row r="2434" spans="1:3" x14ac:dyDescent="0.25">
      <c r="A2434" s="3" t="s">
        <v>1423</v>
      </c>
      <c r="B2434" s="3" t="s">
        <v>1467</v>
      </c>
      <c r="C2434" s="3" t="s">
        <v>1470</v>
      </c>
    </row>
    <row r="2435" spans="1:3" x14ac:dyDescent="0.25">
      <c r="A2435" s="3" t="s">
        <v>1423</v>
      </c>
      <c r="B2435" s="3" t="s">
        <v>1467</v>
      </c>
      <c r="C2435" s="3" t="s">
        <v>1471</v>
      </c>
    </row>
    <row r="2436" spans="1:3" x14ac:dyDescent="0.25">
      <c r="A2436" s="3" t="s">
        <v>1423</v>
      </c>
      <c r="B2436" s="3" t="s">
        <v>1467</v>
      </c>
      <c r="C2436" s="3" t="s">
        <v>1472</v>
      </c>
    </row>
    <row r="2437" spans="1:3" x14ac:dyDescent="0.25">
      <c r="A2437" s="3" t="s">
        <v>1423</v>
      </c>
      <c r="B2437" s="3" t="s">
        <v>1467</v>
      </c>
      <c r="C2437" s="3" t="s">
        <v>1473</v>
      </c>
    </row>
    <row r="2438" spans="1:3" x14ac:dyDescent="0.25">
      <c r="A2438" s="3" t="s">
        <v>1423</v>
      </c>
      <c r="B2438" s="3" t="s">
        <v>1467</v>
      </c>
      <c r="C2438" s="3" t="s">
        <v>1474</v>
      </c>
    </row>
    <row r="2439" spans="1:3" x14ac:dyDescent="0.25">
      <c r="A2439" s="3" t="s">
        <v>1423</v>
      </c>
      <c r="B2439" s="3" t="s">
        <v>1467</v>
      </c>
      <c r="C2439" s="3" t="s">
        <v>1475</v>
      </c>
    </row>
    <row r="2440" spans="1:3" x14ac:dyDescent="0.25">
      <c r="A2440" s="3" t="s">
        <v>1423</v>
      </c>
      <c r="B2440" s="3" t="s">
        <v>1467</v>
      </c>
      <c r="C2440" s="3" t="s">
        <v>1476</v>
      </c>
    </row>
    <row r="2441" spans="1:3" x14ac:dyDescent="0.25">
      <c r="A2441" s="3" t="s">
        <v>1423</v>
      </c>
      <c r="B2441" s="3" t="s">
        <v>1467</v>
      </c>
      <c r="C2441" s="3" t="s">
        <v>1477</v>
      </c>
    </row>
    <row r="2442" spans="1:3" x14ac:dyDescent="0.25">
      <c r="A2442" s="3" t="s">
        <v>1423</v>
      </c>
      <c r="B2442" s="3" t="s">
        <v>1467</v>
      </c>
      <c r="C2442" s="3" t="s">
        <v>1478</v>
      </c>
    </row>
    <row r="2443" spans="1:3" x14ac:dyDescent="0.25">
      <c r="A2443" s="3" t="s">
        <v>1423</v>
      </c>
      <c r="B2443" s="3" t="s">
        <v>1467</v>
      </c>
      <c r="C2443" s="3" t="s">
        <v>1479</v>
      </c>
    </row>
    <row r="2444" spans="1:3" x14ac:dyDescent="0.25">
      <c r="A2444" s="3" t="s">
        <v>1423</v>
      </c>
      <c r="B2444" s="3" t="s">
        <v>1467</v>
      </c>
      <c r="C2444" s="3" t="s">
        <v>17</v>
      </c>
    </row>
    <row r="2445" spans="1:3" x14ac:dyDescent="0.25">
      <c r="A2445" s="3" t="s">
        <v>1423</v>
      </c>
      <c r="B2445" s="3" t="s">
        <v>1467</v>
      </c>
      <c r="C2445" s="3" t="s">
        <v>1480</v>
      </c>
    </row>
    <row r="2446" spans="1:3" x14ac:dyDescent="0.25">
      <c r="A2446" s="3" t="s">
        <v>1423</v>
      </c>
      <c r="B2446" s="3" t="s">
        <v>1467</v>
      </c>
      <c r="C2446" s="3" t="s">
        <v>1481</v>
      </c>
    </row>
    <row r="2447" spans="1:3" x14ac:dyDescent="0.25">
      <c r="A2447" s="3" t="s">
        <v>1423</v>
      </c>
      <c r="B2447" s="3" t="s">
        <v>1467</v>
      </c>
      <c r="C2447" s="3" t="s">
        <v>1482</v>
      </c>
    </row>
    <row r="2448" spans="1:3" x14ac:dyDescent="0.25">
      <c r="A2448" s="3" t="s">
        <v>1423</v>
      </c>
      <c r="B2448" s="3" t="s">
        <v>1467</v>
      </c>
      <c r="C2448" s="3" t="s">
        <v>1483</v>
      </c>
    </row>
    <row r="2449" spans="1:3" x14ac:dyDescent="0.25">
      <c r="A2449" s="3" t="s">
        <v>1423</v>
      </c>
      <c r="B2449" s="3" t="s">
        <v>1467</v>
      </c>
      <c r="C2449" s="3" t="s">
        <v>1484</v>
      </c>
    </row>
    <row r="2450" spans="1:3" x14ac:dyDescent="0.25">
      <c r="A2450" s="3" t="s">
        <v>1423</v>
      </c>
      <c r="B2450" s="3" t="s">
        <v>1467</v>
      </c>
      <c r="C2450" s="3" t="s">
        <v>329</v>
      </c>
    </row>
    <row r="2451" spans="1:3" x14ac:dyDescent="0.25">
      <c r="A2451" s="3" t="s">
        <v>1423</v>
      </c>
      <c r="B2451" s="3" t="s">
        <v>1467</v>
      </c>
      <c r="C2451" s="3" t="s">
        <v>1485</v>
      </c>
    </row>
    <row r="2452" spans="1:3" x14ac:dyDescent="0.25">
      <c r="A2452" s="3" t="s">
        <v>1423</v>
      </c>
      <c r="B2452" s="3" t="s">
        <v>1467</v>
      </c>
      <c r="C2452" s="3" t="s">
        <v>1486</v>
      </c>
    </row>
    <row r="2453" spans="1:3" x14ac:dyDescent="0.25">
      <c r="A2453" s="3" t="s">
        <v>1423</v>
      </c>
      <c r="B2453" s="3" t="s">
        <v>1467</v>
      </c>
      <c r="C2453" s="3" t="s">
        <v>1487</v>
      </c>
    </row>
    <row r="2454" spans="1:3" x14ac:dyDescent="0.25">
      <c r="A2454" s="3" t="s">
        <v>1423</v>
      </c>
      <c r="B2454" s="3" t="s">
        <v>1467</v>
      </c>
      <c r="C2454" s="3" t="s">
        <v>1488</v>
      </c>
    </row>
    <row r="2455" spans="1:3" x14ac:dyDescent="0.25">
      <c r="A2455" s="3" t="s">
        <v>1423</v>
      </c>
      <c r="B2455" s="3" t="s">
        <v>1467</v>
      </c>
      <c r="C2455" s="3" t="s">
        <v>647</v>
      </c>
    </row>
    <row r="2456" spans="1:3" x14ac:dyDescent="0.25">
      <c r="A2456" s="3" t="s">
        <v>1423</v>
      </c>
      <c r="B2456" s="3" t="s">
        <v>1467</v>
      </c>
      <c r="C2456" s="3" t="s">
        <v>1489</v>
      </c>
    </row>
    <row r="2457" spans="1:3" x14ac:dyDescent="0.25">
      <c r="A2457" s="3" t="s">
        <v>1423</v>
      </c>
      <c r="B2457" s="3" t="s">
        <v>1467</v>
      </c>
      <c r="C2457" s="3" t="s">
        <v>1490</v>
      </c>
    </row>
    <row r="2458" spans="1:3" x14ac:dyDescent="0.25">
      <c r="A2458" s="3" t="s">
        <v>1423</v>
      </c>
      <c r="B2458" s="3" t="s">
        <v>1467</v>
      </c>
      <c r="C2458" s="3" t="s">
        <v>129</v>
      </c>
    </row>
    <row r="2459" spans="1:3" x14ac:dyDescent="0.25">
      <c r="A2459" s="3" t="s">
        <v>1423</v>
      </c>
      <c r="B2459" s="3" t="s">
        <v>1467</v>
      </c>
      <c r="C2459" s="3" t="s">
        <v>2615</v>
      </c>
    </row>
    <row r="2460" spans="1:3" x14ac:dyDescent="0.25">
      <c r="A2460" s="3" t="s">
        <v>1423</v>
      </c>
      <c r="B2460" s="3" t="s">
        <v>1467</v>
      </c>
      <c r="C2460" s="3" t="s">
        <v>1491</v>
      </c>
    </row>
    <row r="2461" spans="1:3" x14ac:dyDescent="0.25">
      <c r="A2461" s="3" t="s">
        <v>1423</v>
      </c>
      <c r="B2461" s="3" t="s">
        <v>1467</v>
      </c>
      <c r="C2461" s="3" t="s">
        <v>1492</v>
      </c>
    </row>
    <row r="2462" spans="1:3" x14ac:dyDescent="0.25">
      <c r="A2462" s="3" t="s">
        <v>1423</v>
      </c>
      <c r="B2462" s="3" t="s">
        <v>1467</v>
      </c>
      <c r="C2462" s="3" t="s">
        <v>1493</v>
      </c>
    </row>
    <row r="2463" spans="1:3" x14ac:dyDescent="0.25">
      <c r="A2463" s="3" t="s">
        <v>1423</v>
      </c>
      <c r="B2463" s="3" t="s">
        <v>1467</v>
      </c>
      <c r="C2463" s="3" t="s">
        <v>1494</v>
      </c>
    </row>
    <row r="2464" spans="1:3" x14ac:dyDescent="0.25">
      <c r="A2464" s="3" t="s">
        <v>1423</v>
      </c>
      <c r="B2464" s="3" t="s">
        <v>1467</v>
      </c>
      <c r="C2464" s="3" t="s">
        <v>1495</v>
      </c>
    </row>
    <row r="2465" spans="1:3" x14ac:dyDescent="0.25">
      <c r="A2465" s="3" t="s">
        <v>1423</v>
      </c>
      <c r="B2465" s="3" t="s">
        <v>1467</v>
      </c>
      <c r="C2465" s="3" t="s">
        <v>1496</v>
      </c>
    </row>
    <row r="2466" spans="1:3" x14ac:dyDescent="0.25">
      <c r="A2466" s="3" t="s">
        <v>1423</v>
      </c>
      <c r="B2466" s="3" t="s">
        <v>1467</v>
      </c>
      <c r="C2466" s="3" t="s">
        <v>1058</v>
      </c>
    </row>
    <row r="2467" spans="1:3" x14ac:dyDescent="0.25">
      <c r="A2467" s="3" t="s">
        <v>1423</v>
      </c>
      <c r="B2467" s="3" t="s">
        <v>1467</v>
      </c>
      <c r="C2467" s="3" t="s">
        <v>1497</v>
      </c>
    </row>
    <row r="2468" spans="1:3" x14ac:dyDescent="0.25">
      <c r="A2468" s="3" t="s">
        <v>1423</v>
      </c>
      <c r="B2468" s="3" t="s">
        <v>1467</v>
      </c>
      <c r="C2468" s="3" t="s">
        <v>1498</v>
      </c>
    </row>
    <row r="2469" spans="1:3" x14ac:dyDescent="0.25">
      <c r="A2469" s="3" t="s">
        <v>1423</v>
      </c>
      <c r="B2469" s="3" t="s">
        <v>2298</v>
      </c>
      <c r="C2469" s="3" t="s">
        <v>2299</v>
      </c>
    </row>
    <row r="2470" spans="1:3" x14ac:dyDescent="0.25">
      <c r="A2470" s="3" t="s">
        <v>1423</v>
      </c>
      <c r="B2470" s="3" t="s">
        <v>2298</v>
      </c>
      <c r="C2470" s="3" t="s">
        <v>2646</v>
      </c>
    </row>
    <row r="2471" spans="1:3" x14ac:dyDescent="0.25">
      <c r="A2471" s="3" t="s">
        <v>1423</v>
      </c>
      <c r="B2471" s="3" t="s">
        <v>2298</v>
      </c>
      <c r="C2471" s="3" t="s">
        <v>2300</v>
      </c>
    </row>
    <row r="2472" spans="1:3" x14ac:dyDescent="0.25">
      <c r="A2472" s="3" t="s">
        <v>1423</v>
      </c>
      <c r="B2472" s="3" t="s">
        <v>2298</v>
      </c>
      <c r="C2472" s="3" t="s">
        <v>2301</v>
      </c>
    </row>
    <row r="2473" spans="1:3" x14ac:dyDescent="0.25">
      <c r="A2473" s="3" t="s">
        <v>1423</v>
      </c>
      <c r="B2473" s="3" t="s">
        <v>2298</v>
      </c>
      <c r="C2473" s="3" t="s">
        <v>2643</v>
      </c>
    </row>
    <row r="2474" spans="1:3" x14ac:dyDescent="0.25">
      <c r="A2474" s="3" t="s">
        <v>1423</v>
      </c>
      <c r="B2474" s="3" t="s">
        <v>2298</v>
      </c>
      <c r="C2474" s="3" t="s">
        <v>2302</v>
      </c>
    </row>
    <row r="2475" spans="1:3" x14ac:dyDescent="0.25">
      <c r="A2475" s="3" t="s">
        <v>1423</v>
      </c>
      <c r="B2475" s="3" t="s">
        <v>2298</v>
      </c>
      <c r="C2475" s="3" t="s">
        <v>2303</v>
      </c>
    </row>
    <row r="2476" spans="1:3" x14ac:dyDescent="0.25">
      <c r="A2476" s="3" t="s">
        <v>1423</v>
      </c>
      <c r="B2476" s="3" t="s">
        <v>2298</v>
      </c>
      <c r="C2476" s="3" t="s">
        <v>2304</v>
      </c>
    </row>
    <row r="2477" spans="1:3" x14ac:dyDescent="0.25">
      <c r="A2477" s="3" t="s">
        <v>1423</v>
      </c>
      <c r="B2477" s="3" t="s">
        <v>2298</v>
      </c>
      <c r="C2477" s="3" t="s">
        <v>2305</v>
      </c>
    </row>
    <row r="2478" spans="1:3" x14ac:dyDescent="0.25">
      <c r="A2478" s="3" t="s">
        <v>1423</v>
      </c>
      <c r="B2478" s="3" t="s">
        <v>2298</v>
      </c>
      <c r="C2478" s="3" t="s">
        <v>2306</v>
      </c>
    </row>
    <row r="2479" spans="1:3" x14ac:dyDescent="0.25">
      <c r="A2479" s="3" t="s">
        <v>1423</v>
      </c>
      <c r="B2479" s="3" t="s">
        <v>2298</v>
      </c>
      <c r="C2479" s="3" t="s">
        <v>2307</v>
      </c>
    </row>
    <row r="2480" spans="1:3" x14ac:dyDescent="0.25">
      <c r="A2480" s="3" t="s">
        <v>1423</v>
      </c>
      <c r="B2480" s="3" t="s">
        <v>2298</v>
      </c>
      <c r="C2480" s="3" t="s">
        <v>2308</v>
      </c>
    </row>
    <row r="2481" spans="1:3" x14ac:dyDescent="0.25">
      <c r="A2481" s="3" t="s">
        <v>1423</v>
      </c>
      <c r="B2481" s="3" t="s">
        <v>2298</v>
      </c>
      <c r="C2481" s="3" t="s">
        <v>2309</v>
      </c>
    </row>
    <row r="2482" spans="1:3" x14ac:dyDescent="0.25">
      <c r="A2482" s="3" t="s">
        <v>1423</v>
      </c>
      <c r="B2482" s="3" t="s">
        <v>2298</v>
      </c>
      <c r="C2482" s="3" t="s">
        <v>490</v>
      </c>
    </row>
    <row r="2483" spans="1:3" x14ac:dyDescent="0.25">
      <c r="A2483" s="3" t="s">
        <v>1423</v>
      </c>
      <c r="B2483" s="3" t="s">
        <v>2298</v>
      </c>
      <c r="C2483" s="3" t="s">
        <v>2310</v>
      </c>
    </row>
    <row r="2484" spans="1:3" x14ac:dyDescent="0.25">
      <c r="A2484" s="3" t="s">
        <v>1423</v>
      </c>
      <c r="B2484" s="3" t="s">
        <v>2298</v>
      </c>
      <c r="C2484" s="3" t="s">
        <v>2056</v>
      </c>
    </row>
    <row r="2485" spans="1:3" x14ac:dyDescent="0.25">
      <c r="A2485" s="3" t="s">
        <v>1423</v>
      </c>
      <c r="B2485" s="3" t="s">
        <v>2298</v>
      </c>
      <c r="C2485" s="3" t="s">
        <v>2311</v>
      </c>
    </row>
    <row r="2486" spans="1:3" x14ac:dyDescent="0.25">
      <c r="A2486" s="3" t="s">
        <v>1423</v>
      </c>
      <c r="B2486" s="3" t="s">
        <v>2298</v>
      </c>
      <c r="C2486" s="3" t="s">
        <v>2312</v>
      </c>
    </row>
    <row r="2487" spans="1:3" x14ac:dyDescent="0.25">
      <c r="A2487" s="3" t="s">
        <v>1423</v>
      </c>
      <c r="B2487" s="3" t="s">
        <v>2298</v>
      </c>
      <c r="C2487" s="3" t="s">
        <v>2313</v>
      </c>
    </row>
    <row r="2488" spans="1:3" x14ac:dyDescent="0.25">
      <c r="A2488" s="3" t="s">
        <v>1423</v>
      </c>
      <c r="B2488" s="3" t="s">
        <v>2298</v>
      </c>
      <c r="C2488" s="3" t="s">
        <v>2314</v>
      </c>
    </row>
    <row r="2489" spans="1:3" x14ac:dyDescent="0.25">
      <c r="A2489" s="3" t="s">
        <v>1423</v>
      </c>
      <c r="B2489" s="3" t="s">
        <v>2298</v>
      </c>
      <c r="C2489" s="3" t="s">
        <v>2315</v>
      </c>
    </row>
    <row r="2490" spans="1:3" x14ac:dyDescent="0.25">
      <c r="A2490" s="3" t="s">
        <v>1423</v>
      </c>
      <c r="B2490" s="3" t="s">
        <v>2298</v>
      </c>
      <c r="C2490" s="3" t="s">
        <v>2316</v>
      </c>
    </row>
    <row r="2491" spans="1:3" x14ac:dyDescent="0.25">
      <c r="A2491" s="3" t="s">
        <v>1423</v>
      </c>
      <c r="B2491" s="3" t="s">
        <v>2298</v>
      </c>
      <c r="C2491" s="3" t="s">
        <v>2317</v>
      </c>
    </row>
    <row r="2492" spans="1:3" x14ac:dyDescent="0.25">
      <c r="A2492" s="3" t="s">
        <v>1423</v>
      </c>
      <c r="B2492" s="3" t="s">
        <v>2298</v>
      </c>
      <c r="C2492" s="3" t="s">
        <v>2318</v>
      </c>
    </row>
    <row r="2493" spans="1:3" x14ac:dyDescent="0.25">
      <c r="A2493" s="3" t="s">
        <v>1423</v>
      </c>
      <c r="B2493" s="3" t="s">
        <v>2298</v>
      </c>
      <c r="C2493" s="3" t="s">
        <v>2319</v>
      </c>
    </row>
    <row r="2494" spans="1:3" x14ac:dyDescent="0.25">
      <c r="A2494" s="3" t="s">
        <v>1423</v>
      </c>
      <c r="B2494" s="3" t="s">
        <v>2298</v>
      </c>
      <c r="C2494" s="3" t="s">
        <v>2320</v>
      </c>
    </row>
    <row r="2495" spans="1:3" x14ac:dyDescent="0.25">
      <c r="A2495" s="3" t="s">
        <v>1423</v>
      </c>
      <c r="B2495" s="3" t="s">
        <v>2298</v>
      </c>
      <c r="C2495" s="3" t="s">
        <v>1115</v>
      </c>
    </row>
    <row r="2496" spans="1:3" x14ac:dyDescent="0.25">
      <c r="A2496" s="3" t="s">
        <v>1423</v>
      </c>
      <c r="B2496" s="3" t="s">
        <v>2298</v>
      </c>
      <c r="C2496" s="3" t="s">
        <v>2321</v>
      </c>
    </row>
    <row r="2497" spans="1:3" x14ac:dyDescent="0.25">
      <c r="A2497" s="3" t="s">
        <v>1423</v>
      </c>
      <c r="B2497" s="3" t="s">
        <v>2298</v>
      </c>
      <c r="C2497" s="3" t="s">
        <v>2322</v>
      </c>
    </row>
    <row r="2498" spans="1:3" x14ac:dyDescent="0.25">
      <c r="A2498" s="3" t="s">
        <v>1423</v>
      </c>
      <c r="B2498" s="3" t="s">
        <v>2298</v>
      </c>
      <c r="C2498" s="3" t="s">
        <v>2323</v>
      </c>
    </row>
    <row r="2499" spans="1:3" x14ac:dyDescent="0.25">
      <c r="A2499" s="3" t="s">
        <v>1423</v>
      </c>
      <c r="B2499" s="3" t="s">
        <v>2298</v>
      </c>
      <c r="C2499" s="3" t="s">
        <v>2324</v>
      </c>
    </row>
    <row r="2500" spans="1:3" x14ac:dyDescent="0.25">
      <c r="A2500" s="3" t="s">
        <v>1423</v>
      </c>
      <c r="B2500" s="3" t="s">
        <v>2298</v>
      </c>
      <c r="C2500" s="3" t="s">
        <v>2325</v>
      </c>
    </row>
    <row r="2501" spans="1:3" x14ac:dyDescent="0.25">
      <c r="A2501" s="3" t="s">
        <v>1423</v>
      </c>
      <c r="B2501" s="3" t="s">
        <v>2298</v>
      </c>
      <c r="C2501" s="3" t="s">
        <v>934</v>
      </c>
    </row>
    <row r="2502" spans="1:3" x14ac:dyDescent="0.25">
      <c r="A2502" s="3" t="s">
        <v>1423</v>
      </c>
      <c r="B2502" s="3" t="s">
        <v>2298</v>
      </c>
      <c r="C2502" s="3" t="s">
        <v>2326</v>
      </c>
    </row>
    <row r="2503" spans="1:3" x14ac:dyDescent="0.25">
      <c r="A2503" s="3" t="s">
        <v>1423</v>
      </c>
      <c r="B2503" s="3" t="s">
        <v>2298</v>
      </c>
      <c r="C2503" s="3" t="s">
        <v>2327</v>
      </c>
    </row>
    <row r="2504" spans="1:3" x14ac:dyDescent="0.25">
      <c r="A2504" s="3" t="s">
        <v>1423</v>
      </c>
      <c r="B2504" s="3" t="s">
        <v>2298</v>
      </c>
      <c r="C2504" s="3" t="s">
        <v>2328</v>
      </c>
    </row>
    <row r="2505" spans="1:3" x14ac:dyDescent="0.25">
      <c r="A2505" s="3" t="s">
        <v>1423</v>
      </c>
      <c r="B2505" s="3" t="s">
        <v>2298</v>
      </c>
      <c r="C2505" s="3" t="s">
        <v>2329</v>
      </c>
    </row>
    <row r="2506" spans="1:3" x14ac:dyDescent="0.25">
      <c r="A2506" s="3" t="s">
        <v>1423</v>
      </c>
      <c r="B2506" s="3" t="s">
        <v>2298</v>
      </c>
      <c r="C2506" s="3" t="s">
        <v>2330</v>
      </c>
    </row>
    <row r="2507" spans="1:3" x14ac:dyDescent="0.25">
      <c r="A2507" s="3" t="s">
        <v>1423</v>
      </c>
      <c r="B2507" s="3" t="s">
        <v>2298</v>
      </c>
      <c r="C2507" s="3" t="s">
        <v>2331</v>
      </c>
    </row>
    <row r="2508" spans="1:3" x14ac:dyDescent="0.25">
      <c r="A2508" s="3" t="s">
        <v>1423</v>
      </c>
      <c r="B2508" s="3" t="s">
        <v>2298</v>
      </c>
      <c r="C2508" s="3" t="s">
        <v>2332</v>
      </c>
    </row>
    <row r="2509" spans="1:3" x14ac:dyDescent="0.25">
      <c r="A2509" s="3" t="s">
        <v>1423</v>
      </c>
      <c r="B2509" s="3" t="s">
        <v>2298</v>
      </c>
      <c r="C2509" s="3" t="s">
        <v>2333</v>
      </c>
    </row>
    <row r="2510" spans="1:3" x14ac:dyDescent="0.25">
      <c r="A2510" s="3" t="s">
        <v>1423</v>
      </c>
      <c r="B2510" s="3" t="s">
        <v>2298</v>
      </c>
      <c r="C2510" s="3" t="s">
        <v>2334</v>
      </c>
    </row>
    <row r="2511" spans="1:3" x14ac:dyDescent="0.25">
      <c r="A2511" s="3" t="s">
        <v>1423</v>
      </c>
      <c r="B2511" s="3" t="s">
        <v>2298</v>
      </c>
      <c r="C2511" s="3" t="s">
        <v>2335</v>
      </c>
    </row>
    <row r="2512" spans="1:3" x14ac:dyDescent="0.25">
      <c r="A2512" s="3" t="s">
        <v>1423</v>
      </c>
      <c r="B2512" s="3" t="s">
        <v>2298</v>
      </c>
      <c r="C2512" s="3" t="s">
        <v>2336</v>
      </c>
    </row>
    <row r="2513" spans="1:3" x14ac:dyDescent="0.25">
      <c r="A2513" s="3" t="s">
        <v>1423</v>
      </c>
      <c r="B2513" s="3" t="s">
        <v>2298</v>
      </c>
      <c r="C2513" s="3" t="s">
        <v>2337</v>
      </c>
    </row>
    <row r="2514" spans="1:3" x14ac:dyDescent="0.25">
      <c r="A2514" s="3" t="s">
        <v>1423</v>
      </c>
      <c r="B2514" s="3" t="s">
        <v>2298</v>
      </c>
      <c r="C2514" s="3" t="s">
        <v>2644</v>
      </c>
    </row>
    <row r="2515" spans="1:3" x14ac:dyDescent="0.25">
      <c r="A2515" s="3" t="s">
        <v>1423</v>
      </c>
      <c r="B2515" s="3" t="s">
        <v>2298</v>
      </c>
      <c r="C2515" s="3" t="s">
        <v>2338</v>
      </c>
    </row>
    <row r="2516" spans="1:3" x14ac:dyDescent="0.25">
      <c r="A2516" s="3" t="s">
        <v>1423</v>
      </c>
      <c r="B2516" s="3" t="s">
        <v>2298</v>
      </c>
      <c r="C2516" s="3" t="s">
        <v>2339</v>
      </c>
    </row>
    <row r="2517" spans="1:3" x14ac:dyDescent="0.25">
      <c r="A2517" s="3" t="s">
        <v>1423</v>
      </c>
      <c r="B2517" s="3" t="s">
        <v>2298</v>
      </c>
      <c r="C2517" s="3" t="s">
        <v>2340</v>
      </c>
    </row>
    <row r="2518" spans="1:3" x14ac:dyDescent="0.25">
      <c r="A2518" s="3" t="s">
        <v>1423</v>
      </c>
      <c r="B2518" s="3" t="s">
        <v>2298</v>
      </c>
      <c r="C2518" s="3" t="s">
        <v>2341</v>
      </c>
    </row>
    <row r="2519" spans="1:3" x14ac:dyDescent="0.25">
      <c r="A2519" s="3" t="s">
        <v>1423</v>
      </c>
      <c r="B2519" s="3" t="s">
        <v>2298</v>
      </c>
      <c r="C2519" s="3" t="s">
        <v>2342</v>
      </c>
    </row>
    <row r="2520" spans="1:3" x14ac:dyDescent="0.25">
      <c r="A2520" s="3" t="s">
        <v>1423</v>
      </c>
      <c r="B2520" s="3" t="s">
        <v>2298</v>
      </c>
      <c r="C2520" s="3" t="s">
        <v>2298</v>
      </c>
    </row>
    <row r="2521" spans="1:3" x14ac:dyDescent="0.25">
      <c r="A2521" s="3" t="s">
        <v>1423</v>
      </c>
      <c r="B2521" s="3" t="s">
        <v>2298</v>
      </c>
      <c r="C2521" s="3" t="s">
        <v>2343</v>
      </c>
    </row>
    <row r="2522" spans="1:3" x14ac:dyDescent="0.25">
      <c r="A2522" s="3" t="s">
        <v>1423</v>
      </c>
      <c r="B2522" s="3" t="s">
        <v>2298</v>
      </c>
      <c r="C2522" s="3" t="s">
        <v>2344</v>
      </c>
    </row>
    <row r="2523" spans="1:3" x14ac:dyDescent="0.25">
      <c r="A2523" s="3" t="s">
        <v>1423</v>
      </c>
      <c r="B2523" s="3" t="s">
        <v>2298</v>
      </c>
      <c r="C2523" s="3" t="s">
        <v>2345</v>
      </c>
    </row>
    <row r="2524" spans="1:3" x14ac:dyDescent="0.25">
      <c r="A2524" s="3" t="s">
        <v>1423</v>
      </c>
      <c r="B2524" s="3" t="s">
        <v>2298</v>
      </c>
      <c r="C2524" s="3" t="s">
        <v>2346</v>
      </c>
    </row>
    <row r="2525" spans="1:3" x14ac:dyDescent="0.25">
      <c r="A2525" s="3" t="s">
        <v>1423</v>
      </c>
      <c r="B2525" s="3" t="s">
        <v>2298</v>
      </c>
      <c r="C2525" s="3" t="s">
        <v>2347</v>
      </c>
    </row>
    <row r="2526" spans="1:3" x14ac:dyDescent="0.25">
      <c r="A2526" s="3" t="s">
        <v>1423</v>
      </c>
      <c r="B2526" s="3" t="s">
        <v>2298</v>
      </c>
      <c r="C2526" s="3" t="s">
        <v>2348</v>
      </c>
    </row>
    <row r="2527" spans="1:3" x14ac:dyDescent="0.25">
      <c r="A2527" s="3" t="s">
        <v>1423</v>
      </c>
      <c r="B2527" s="3" t="s">
        <v>2298</v>
      </c>
      <c r="C2527" s="3" t="s">
        <v>2349</v>
      </c>
    </row>
    <row r="2528" spans="1:3" x14ac:dyDescent="0.25">
      <c r="A2528" s="3" t="s">
        <v>1423</v>
      </c>
      <c r="B2528" s="3" t="s">
        <v>2298</v>
      </c>
      <c r="C2528" s="3" t="s">
        <v>2350</v>
      </c>
    </row>
    <row r="2529" spans="1:3" x14ac:dyDescent="0.25">
      <c r="A2529" s="3" t="s">
        <v>1423</v>
      </c>
      <c r="B2529" s="3" t="s">
        <v>2298</v>
      </c>
      <c r="C2529" s="3" t="s">
        <v>2351</v>
      </c>
    </row>
    <row r="2530" spans="1:3" x14ac:dyDescent="0.25">
      <c r="A2530" s="3" t="s">
        <v>1423</v>
      </c>
      <c r="B2530" s="3" t="s">
        <v>2298</v>
      </c>
      <c r="C2530" s="3" t="s">
        <v>2352</v>
      </c>
    </row>
    <row r="2531" spans="1:3" x14ac:dyDescent="0.25">
      <c r="A2531" s="3" t="s">
        <v>1423</v>
      </c>
      <c r="B2531" s="3" t="s">
        <v>2298</v>
      </c>
      <c r="C2531" s="3" t="s">
        <v>2353</v>
      </c>
    </row>
    <row r="2532" spans="1:3" x14ac:dyDescent="0.25">
      <c r="A2532" s="3" t="s">
        <v>1423</v>
      </c>
      <c r="B2532" s="3" t="s">
        <v>2298</v>
      </c>
      <c r="C2532" s="3" t="s">
        <v>2354</v>
      </c>
    </row>
    <row r="2533" spans="1:3" x14ac:dyDescent="0.25">
      <c r="A2533" s="3" t="s">
        <v>1423</v>
      </c>
      <c r="B2533" s="3" t="s">
        <v>2298</v>
      </c>
      <c r="C2533" s="3" t="s">
        <v>1766</v>
      </c>
    </row>
    <row r="2534" spans="1:3" x14ac:dyDescent="0.25">
      <c r="A2534" s="3" t="s">
        <v>1423</v>
      </c>
      <c r="B2534" s="3" t="s">
        <v>2298</v>
      </c>
      <c r="C2534" s="3" t="s">
        <v>2355</v>
      </c>
    </row>
    <row r="2535" spans="1:3" x14ac:dyDescent="0.25">
      <c r="A2535" s="3" t="s">
        <v>1423</v>
      </c>
      <c r="B2535" s="3" t="s">
        <v>2298</v>
      </c>
      <c r="C2535" s="3" t="s">
        <v>2356</v>
      </c>
    </row>
    <row r="2536" spans="1:3" x14ac:dyDescent="0.25">
      <c r="A2536" s="3" t="s">
        <v>1423</v>
      </c>
      <c r="B2536" s="3" t="s">
        <v>2298</v>
      </c>
      <c r="C2536" s="3" t="s">
        <v>2357</v>
      </c>
    </row>
    <row r="2537" spans="1:3" x14ac:dyDescent="0.25">
      <c r="A2537" s="3" t="s">
        <v>1423</v>
      </c>
      <c r="B2537" s="3" t="s">
        <v>2298</v>
      </c>
      <c r="C2537" s="3" t="s">
        <v>2358</v>
      </c>
    </row>
    <row r="2538" spans="1:3" x14ac:dyDescent="0.25">
      <c r="A2538" s="3" t="s">
        <v>1423</v>
      </c>
      <c r="B2538" s="3" t="s">
        <v>2298</v>
      </c>
      <c r="C2538" s="3" t="s">
        <v>2359</v>
      </c>
    </row>
    <row r="2539" spans="1:3" x14ac:dyDescent="0.25">
      <c r="A2539" s="3" t="s">
        <v>1423</v>
      </c>
      <c r="B2539" s="3" t="s">
        <v>2298</v>
      </c>
      <c r="C2539" s="3" t="s">
        <v>2360</v>
      </c>
    </row>
    <row r="2540" spans="1:3" x14ac:dyDescent="0.25">
      <c r="A2540" s="3" t="s">
        <v>1423</v>
      </c>
      <c r="B2540" s="3" t="s">
        <v>2298</v>
      </c>
      <c r="C2540" s="3" t="s">
        <v>2361</v>
      </c>
    </row>
    <row r="2541" spans="1:3" x14ac:dyDescent="0.25">
      <c r="A2541" s="3" t="s">
        <v>1423</v>
      </c>
      <c r="B2541" s="3" t="s">
        <v>2298</v>
      </c>
      <c r="C2541" s="3" t="s">
        <v>2362</v>
      </c>
    </row>
    <row r="2542" spans="1:3" x14ac:dyDescent="0.25">
      <c r="A2542" s="3" t="s">
        <v>1423</v>
      </c>
      <c r="B2542" s="3" t="s">
        <v>2298</v>
      </c>
      <c r="C2542" s="3" t="s">
        <v>2363</v>
      </c>
    </row>
    <row r="2543" spans="1:3" x14ac:dyDescent="0.25">
      <c r="A2543" s="3" t="s">
        <v>1423</v>
      </c>
      <c r="B2543" s="3" t="s">
        <v>2298</v>
      </c>
      <c r="C2543" s="3" t="s">
        <v>2364</v>
      </c>
    </row>
    <row r="2544" spans="1:3" x14ac:dyDescent="0.25">
      <c r="A2544" s="3" t="s">
        <v>1423</v>
      </c>
      <c r="B2544" s="3" t="s">
        <v>2298</v>
      </c>
      <c r="C2544" s="3" t="s">
        <v>2365</v>
      </c>
    </row>
    <row r="2545" spans="1:3" x14ac:dyDescent="0.25">
      <c r="A2545" s="3" t="s">
        <v>1423</v>
      </c>
      <c r="B2545" s="3" t="s">
        <v>2298</v>
      </c>
      <c r="C2545" s="3" t="s">
        <v>2366</v>
      </c>
    </row>
    <row r="2546" spans="1:3" x14ac:dyDescent="0.25">
      <c r="A2546" s="3" t="s">
        <v>1423</v>
      </c>
      <c r="B2546" s="3" t="s">
        <v>2298</v>
      </c>
      <c r="C2546" s="3" t="s">
        <v>2367</v>
      </c>
    </row>
    <row r="2547" spans="1:3" x14ac:dyDescent="0.25">
      <c r="A2547" s="3" t="s">
        <v>1423</v>
      </c>
      <c r="B2547" s="3" t="s">
        <v>2298</v>
      </c>
      <c r="C2547" s="3" t="s">
        <v>2368</v>
      </c>
    </row>
    <row r="2548" spans="1:3" x14ac:dyDescent="0.25">
      <c r="A2548" s="3" t="s">
        <v>1423</v>
      </c>
      <c r="B2548" s="3" t="s">
        <v>2298</v>
      </c>
      <c r="C2548" s="3" t="s">
        <v>2369</v>
      </c>
    </row>
    <row r="2549" spans="1:3" x14ac:dyDescent="0.25">
      <c r="A2549" s="3" t="s">
        <v>1423</v>
      </c>
      <c r="B2549" s="3" t="s">
        <v>2298</v>
      </c>
      <c r="C2549" s="3" t="s">
        <v>2370</v>
      </c>
    </row>
    <row r="2550" spans="1:3" x14ac:dyDescent="0.25">
      <c r="A2550" s="3" t="s">
        <v>1423</v>
      </c>
      <c r="B2550" s="3" t="s">
        <v>2298</v>
      </c>
      <c r="C2550" s="3" t="s">
        <v>2476</v>
      </c>
    </row>
    <row r="2551" spans="1:3" x14ac:dyDescent="0.25">
      <c r="A2551" s="3" t="s">
        <v>1423</v>
      </c>
      <c r="B2551" s="3" t="s">
        <v>2298</v>
      </c>
      <c r="C2551" s="3" t="s">
        <v>2371</v>
      </c>
    </row>
    <row r="2552" spans="1:3" x14ac:dyDescent="0.25">
      <c r="A2552" s="3" t="s">
        <v>1423</v>
      </c>
      <c r="B2552" s="3" t="s">
        <v>2298</v>
      </c>
      <c r="C2552" s="3" t="s">
        <v>2372</v>
      </c>
    </row>
    <row r="2553" spans="1:3" x14ac:dyDescent="0.25">
      <c r="A2553" s="3" t="s">
        <v>1423</v>
      </c>
      <c r="B2553" s="3" t="s">
        <v>2298</v>
      </c>
      <c r="C2553" s="3" t="s">
        <v>2373</v>
      </c>
    </row>
    <row r="2554" spans="1:3" x14ac:dyDescent="0.25">
      <c r="A2554" s="3" t="s">
        <v>1423</v>
      </c>
      <c r="B2554" s="3" t="s">
        <v>2298</v>
      </c>
      <c r="C2554" s="3" t="s">
        <v>2374</v>
      </c>
    </row>
    <row r="2555" spans="1:3" x14ac:dyDescent="0.25">
      <c r="A2555" s="3" t="s">
        <v>1423</v>
      </c>
      <c r="B2555" s="3" t="s">
        <v>2298</v>
      </c>
      <c r="C2555" s="3" t="s">
        <v>2375</v>
      </c>
    </row>
    <row r="2556" spans="1:3" x14ac:dyDescent="0.25">
      <c r="A2556" s="3" t="s">
        <v>1423</v>
      </c>
      <c r="B2556" s="3" t="s">
        <v>2298</v>
      </c>
      <c r="C2556" s="3" t="s">
        <v>2376</v>
      </c>
    </row>
    <row r="2557" spans="1:3" x14ac:dyDescent="0.25">
      <c r="A2557" s="3" t="s">
        <v>1423</v>
      </c>
      <c r="B2557" s="3" t="s">
        <v>2298</v>
      </c>
      <c r="C2557" s="3" t="s">
        <v>2377</v>
      </c>
    </row>
    <row r="2558" spans="1:3" x14ac:dyDescent="0.25">
      <c r="A2558" s="3" t="s">
        <v>1423</v>
      </c>
      <c r="B2558" s="3" t="s">
        <v>2298</v>
      </c>
      <c r="C2558" s="3" t="s">
        <v>2378</v>
      </c>
    </row>
    <row r="2559" spans="1:3" x14ac:dyDescent="0.25">
      <c r="A2559" s="3" t="s">
        <v>1423</v>
      </c>
      <c r="B2559" s="3" t="s">
        <v>2298</v>
      </c>
      <c r="C2559" s="3" t="s">
        <v>2379</v>
      </c>
    </row>
    <row r="2560" spans="1:3" x14ac:dyDescent="0.25">
      <c r="A2560" s="3" t="s">
        <v>1423</v>
      </c>
      <c r="B2560" s="3" t="s">
        <v>2298</v>
      </c>
      <c r="C2560" s="3" t="s">
        <v>2380</v>
      </c>
    </row>
    <row r="2561" spans="1:3" x14ac:dyDescent="0.25">
      <c r="A2561" s="3" t="s">
        <v>1423</v>
      </c>
      <c r="B2561" s="3" t="s">
        <v>2298</v>
      </c>
      <c r="C2561" s="3" t="s">
        <v>2381</v>
      </c>
    </row>
    <row r="2562" spans="1:3" x14ac:dyDescent="0.25">
      <c r="A2562" s="3" t="s">
        <v>1423</v>
      </c>
      <c r="B2562" s="3" t="s">
        <v>2298</v>
      </c>
      <c r="C2562" s="3" t="s">
        <v>2382</v>
      </c>
    </row>
    <row r="2563" spans="1:3" x14ac:dyDescent="0.25">
      <c r="A2563" s="3" t="s">
        <v>1423</v>
      </c>
      <c r="B2563" s="3" t="s">
        <v>2298</v>
      </c>
      <c r="C2563" s="3" t="s">
        <v>2383</v>
      </c>
    </row>
    <row r="2564" spans="1:3" x14ac:dyDescent="0.25">
      <c r="A2564" s="3" t="s">
        <v>1423</v>
      </c>
      <c r="B2564" s="3" t="s">
        <v>2298</v>
      </c>
      <c r="C2564" s="3" t="s">
        <v>2384</v>
      </c>
    </row>
    <row r="2565" spans="1:3" x14ac:dyDescent="0.25">
      <c r="A2565" s="3" t="s">
        <v>1423</v>
      </c>
      <c r="B2565" s="3" t="s">
        <v>2298</v>
      </c>
      <c r="C2565" s="3" t="s">
        <v>2385</v>
      </c>
    </row>
    <row r="2566" spans="1:3" x14ac:dyDescent="0.25">
      <c r="A2566" s="3" t="s">
        <v>1423</v>
      </c>
      <c r="B2566" s="3" t="s">
        <v>2298</v>
      </c>
      <c r="C2566" s="3" t="s">
        <v>1221</v>
      </c>
    </row>
    <row r="2567" spans="1:3" x14ac:dyDescent="0.25">
      <c r="A2567" s="3" t="s">
        <v>1423</v>
      </c>
      <c r="B2567" s="3" t="s">
        <v>2298</v>
      </c>
      <c r="C2567" s="3" t="s">
        <v>2386</v>
      </c>
    </row>
    <row r="2568" spans="1:3" x14ac:dyDescent="0.25">
      <c r="A2568" s="3" t="s">
        <v>1423</v>
      </c>
      <c r="B2568" s="3" t="s">
        <v>2298</v>
      </c>
      <c r="C2568" s="3" t="s">
        <v>2645</v>
      </c>
    </row>
    <row r="2569" spans="1:3" x14ac:dyDescent="0.25">
      <c r="A2569" s="3" t="s">
        <v>1423</v>
      </c>
      <c r="B2569" s="3" t="s">
        <v>2298</v>
      </c>
      <c r="C2569" s="3" t="s">
        <v>2387</v>
      </c>
    </row>
    <row r="2570" spans="1:3" x14ac:dyDescent="0.25">
      <c r="A2570" s="3" t="s">
        <v>1423</v>
      </c>
      <c r="B2570" s="3" t="s">
        <v>2298</v>
      </c>
      <c r="C2570" s="3" t="s">
        <v>664</v>
      </c>
    </row>
    <row r="2571" spans="1:3" x14ac:dyDescent="0.25">
      <c r="A2571" s="3" t="s">
        <v>1423</v>
      </c>
      <c r="B2571" s="3" t="s">
        <v>2298</v>
      </c>
      <c r="C2571" s="3" t="s">
        <v>2388</v>
      </c>
    </row>
    <row r="2572" spans="1:3" x14ac:dyDescent="0.25">
      <c r="A2572" s="3" t="s">
        <v>1423</v>
      </c>
      <c r="B2572" s="3" t="s">
        <v>2298</v>
      </c>
      <c r="C2572" s="3" t="s">
        <v>1228</v>
      </c>
    </row>
    <row r="2573" spans="1:3" x14ac:dyDescent="0.25">
      <c r="A2573" s="3" t="s">
        <v>1423</v>
      </c>
      <c r="B2573" s="3" t="s">
        <v>2298</v>
      </c>
      <c r="C2573" s="3" t="s">
        <v>2389</v>
      </c>
    </row>
    <row r="2574" spans="1:3" x14ac:dyDescent="0.25">
      <c r="A2574" s="3" t="s">
        <v>1423</v>
      </c>
      <c r="B2574" s="3" t="s">
        <v>2298</v>
      </c>
      <c r="C2574" s="3" t="s">
        <v>2390</v>
      </c>
    </row>
    <row r="2575" spans="1:3" x14ac:dyDescent="0.25">
      <c r="A2575" s="3" t="s">
        <v>1423</v>
      </c>
      <c r="B2575" s="3" t="s">
        <v>2298</v>
      </c>
      <c r="C2575" s="3" t="s">
        <v>2391</v>
      </c>
    </row>
    <row r="2576" spans="1:3" x14ac:dyDescent="0.25">
      <c r="A2576" s="3" t="s">
        <v>1423</v>
      </c>
      <c r="B2576" s="3" t="s">
        <v>2298</v>
      </c>
      <c r="C2576" s="3" t="s">
        <v>2392</v>
      </c>
    </row>
    <row r="2577" spans="1:3" x14ac:dyDescent="0.25">
      <c r="A2577" s="3" t="s">
        <v>1423</v>
      </c>
      <c r="B2577" s="3" t="s">
        <v>2298</v>
      </c>
      <c r="C2577" s="3" t="s">
        <v>669</v>
      </c>
    </row>
    <row r="2578" spans="1:3" x14ac:dyDescent="0.25">
      <c r="A2578" s="3" t="s">
        <v>1423</v>
      </c>
      <c r="B2578" s="3" t="s">
        <v>2298</v>
      </c>
      <c r="C2578" s="3" t="s">
        <v>2394</v>
      </c>
    </row>
    <row r="2579" spans="1:3" x14ac:dyDescent="0.25">
      <c r="A2579" s="3" t="s">
        <v>1423</v>
      </c>
      <c r="B2579" s="3" t="s">
        <v>2298</v>
      </c>
      <c r="C2579" s="3" t="s">
        <v>2395</v>
      </c>
    </row>
    <row r="2580" spans="1:3" x14ac:dyDescent="0.25">
      <c r="A2580" s="3" t="s">
        <v>1423</v>
      </c>
      <c r="B2580" s="3" t="s">
        <v>2298</v>
      </c>
      <c r="C2580" s="3" t="s">
        <v>2396</v>
      </c>
    </row>
    <row r="2581" spans="1:3" x14ac:dyDescent="0.25">
      <c r="A2581" s="3" t="s">
        <v>1423</v>
      </c>
      <c r="B2581" s="3" t="s">
        <v>2298</v>
      </c>
      <c r="C2581" s="3" t="s">
        <v>2393</v>
      </c>
    </row>
    <row r="2582" spans="1:3" x14ac:dyDescent="0.25">
      <c r="A2582" s="3" t="s">
        <v>1423</v>
      </c>
      <c r="B2582" s="3" t="s">
        <v>2298</v>
      </c>
      <c r="C2582" s="3" t="s">
        <v>2397</v>
      </c>
    </row>
    <row r="2583" spans="1:3" x14ac:dyDescent="0.25">
      <c r="A2583" s="3" t="s">
        <v>1423</v>
      </c>
      <c r="B2583" s="3" t="s">
        <v>2298</v>
      </c>
      <c r="C2583" s="3" t="s">
        <v>2398</v>
      </c>
    </row>
    <row r="2584" spans="1:3" x14ac:dyDescent="0.25">
      <c r="A2584" s="3" t="s">
        <v>1423</v>
      </c>
      <c r="B2584" s="3" t="s">
        <v>2298</v>
      </c>
      <c r="C2584" s="3" t="s">
        <v>2399</v>
      </c>
    </row>
    <row r="2585" spans="1:3" x14ac:dyDescent="0.25">
      <c r="A2585" s="3" t="s">
        <v>1423</v>
      </c>
      <c r="B2585" s="3" t="s">
        <v>2298</v>
      </c>
      <c r="C2585" s="3" t="s">
        <v>2647</v>
      </c>
    </row>
    <row r="2586" spans="1:3" x14ac:dyDescent="0.25">
      <c r="A2586" s="3" t="s">
        <v>1423</v>
      </c>
      <c r="B2586" s="3" t="s">
        <v>2298</v>
      </c>
      <c r="C2586" s="3" t="s">
        <v>1417</v>
      </c>
    </row>
    <row r="2587" spans="1:3" x14ac:dyDescent="0.25">
      <c r="A2587" s="3" t="s">
        <v>1423</v>
      </c>
      <c r="B2587" s="3" t="s">
        <v>2298</v>
      </c>
      <c r="C2587" s="3" t="s">
        <v>2400</v>
      </c>
    </row>
    <row r="2588" spans="1:3" x14ac:dyDescent="0.25">
      <c r="A2588" s="3" t="s">
        <v>1423</v>
      </c>
      <c r="B2588" s="3" t="s">
        <v>1499</v>
      </c>
      <c r="C2588" s="3" t="s">
        <v>1500</v>
      </c>
    </row>
    <row r="2589" spans="1:3" x14ac:dyDescent="0.25">
      <c r="A2589" s="3" t="s">
        <v>1423</v>
      </c>
      <c r="B2589" s="3" t="s">
        <v>1499</v>
      </c>
      <c r="C2589" s="3" t="s">
        <v>1501</v>
      </c>
    </row>
    <row r="2590" spans="1:3" x14ac:dyDescent="0.25">
      <c r="A2590" s="3" t="s">
        <v>1423</v>
      </c>
      <c r="B2590" s="3" t="s">
        <v>1499</v>
      </c>
      <c r="C2590" s="3" t="s">
        <v>1502</v>
      </c>
    </row>
    <row r="2591" spans="1:3" x14ac:dyDescent="0.25">
      <c r="A2591" s="3" t="s">
        <v>1423</v>
      </c>
      <c r="B2591" s="3" t="s">
        <v>1499</v>
      </c>
      <c r="C2591" s="3" t="s">
        <v>1504</v>
      </c>
    </row>
    <row r="2592" spans="1:3" x14ac:dyDescent="0.25">
      <c r="A2592" s="3" t="s">
        <v>1423</v>
      </c>
      <c r="B2592" s="3" t="s">
        <v>1499</v>
      </c>
      <c r="C2592" s="3" t="s">
        <v>1503</v>
      </c>
    </row>
    <row r="2593" spans="1:3" x14ac:dyDescent="0.25">
      <c r="A2593" s="3" t="s">
        <v>1423</v>
      </c>
      <c r="B2593" s="3" t="s">
        <v>1499</v>
      </c>
      <c r="C2593" s="3" t="s">
        <v>1505</v>
      </c>
    </row>
    <row r="2594" spans="1:3" x14ac:dyDescent="0.25">
      <c r="A2594" s="3" t="s">
        <v>1423</v>
      </c>
      <c r="B2594" s="3" t="s">
        <v>1499</v>
      </c>
      <c r="C2594" s="3" t="s">
        <v>2745</v>
      </c>
    </row>
    <row r="2595" spans="1:3" x14ac:dyDescent="0.25">
      <c r="A2595" s="3" t="s">
        <v>1423</v>
      </c>
      <c r="B2595" s="3" t="s">
        <v>1499</v>
      </c>
      <c r="C2595" s="3" t="s">
        <v>1506</v>
      </c>
    </row>
    <row r="2596" spans="1:3" x14ac:dyDescent="0.25">
      <c r="A2596" s="3" t="s">
        <v>1423</v>
      </c>
      <c r="B2596" s="3" t="s">
        <v>1499</v>
      </c>
      <c r="C2596" s="3" t="s">
        <v>1507</v>
      </c>
    </row>
    <row r="2597" spans="1:3" x14ac:dyDescent="0.25">
      <c r="A2597" s="3" t="s">
        <v>1423</v>
      </c>
      <c r="B2597" s="3" t="s">
        <v>1499</v>
      </c>
      <c r="C2597" s="3" t="s">
        <v>903</v>
      </c>
    </row>
    <row r="2598" spans="1:3" x14ac:dyDescent="0.25">
      <c r="A2598" s="3" t="s">
        <v>1423</v>
      </c>
      <c r="B2598" s="3" t="s">
        <v>1499</v>
      </c>
      <c r="C2598" s="3" t="s">
        <v>1508</v>
      </c>
    </row>
    <row r="2599" spans="1:3" x14ac:dyDescent="0.25">
      <c r="A2599" s="3" t="s">
        <v>1423</v>
      </c>
      <c r="B2599" s="3" t="s">
        <v>1499</v>
      </c>
      <c r="C2599" s="3" t="s">
        <v>1509</v>
      </c>
    </row>
    <row r="2600" spans="1:3" x14ac:dyDescent="0.25">
      <c r="A2600" s="3" t="s">
        <v>1423</v>
      </c>
      <c r="B2600" s="3" t="s">
        <v>1499</v>
      </c>
      <c r="C2600" s="3" t="s">
        <v>1510</v>
      </c>
    </row>
    <row r="2601" spans="1:3" x14ac:dyDescent="0.25">
      <c r="A2601" s="3" t="s">
        <v>1423</v>
      </c>
      <c r="B2601" s="3" t="s">
        <v>1499</v>
      </c>
      <c r="C2601" s="3" t="s">
        <v>1511</v>
      </c>
    </row>
    <row r="2602" spans="1:3" x14ac:dyDescent="0.25">
      <c r="A2602" s="3" t="s">
        <v>1423</v>
      </c>
      <c r="B2602" s="3" t="s">
        <v>1499</v>
      </c>
      <c r="C2602" s="3" t="s">
        <v>1512</v>
      </c>
    </row>
    <row r="2603" spans="1:3" x14ac:dyDescent="0.25">
      <c r="A2603" s="3" t="s">
        <v>1423</v>
      </c>
      <c r="B2603" s="3" t="s">
        <v>1499</v>
      </c>
      <c r="C2603" s="3" t="s">
        <v>1513</v>
      </c>
    </row>
    <row r="2604" spans="1:3" x14ac:dyDescent="0.25">
      <c r="A2604" s="3" t="s">
        <v>1423</v>
      </c>
      <c r="B2604" s="3" t="s">
        <v>1499</v>
      </c>
      <c r="C2604" s="3" t="s">
        <v>1514</v>
      </c>
    </row>
    <row r="2605" spans="1:3" x14ac:dyDescent="0.25">
      <c r="A2605" s="3" t="s">
        <v>1423</v>
      </c>
      <c r="B2605" s="3" t="s">
        <v>1499</v>
      </c>
      <c r="C2605" s="3" t="s">
        <v>1515</v>
      </c>
    </row>
    <row r="2606" spans="1:3" x14ac:dyDescent="0.25">
      <c r="A2606" s="3" t="s">
        <v>1423</v>
      </c>
      <c r="B2606" s="3" t="s">
        <v>1499</v>
      </c>
      <c r="C2606" s="3" t="s">
        <v>2746</v>
      </c>
    </row>
    <row r="2607" spans="1:3" x14ac:dyDescent="0.25">
      <c r="A2607" s="3" t="s">
        <v>1423</v>
      </c>
      <c r="B2607" s="3" t="s">
        <v>1499</v>
      </c>
      <c r="C2607" s="3" t="s">
        <v>1516</v>
      </c>
    </row>
    <row r="2608" spans="1:3" x14ac:dyDescent="0.25">
      <c r="A2608" s="3" t="s">
        <v>1423</v>
      </c>
      <c r="B2608" s="3" t="s">
        <v>1499</v>
      </c>
      <c r="C2608" s="3" t="s">
        <v>1517</v>
      </c>
    </row>
    <row r="2609" spans="1:3" x14ac:dyDescent="0.25">
      <c r="A2609" s="3" t="s">
        <v>1423</v>
      </c>
      <c r="B2609" s="3" t="s">
        <v>1499</v>
      </c>
      <c r="C2609" s="3" t="s">
        <v>1518</v>
      </c>
    </row>
    <row r="2610" spans="1:3" x14ac:dyDescent="0.25">
      <c r="A2610" s="3" t="s">
        <v>1423</v>
      </c>
      <c r="B2610" s="3" t="s">
        <v>1499</v>
      </c>
      <c r="C2610" s="3" t="s">
        <v>1519</v>
      </c>
    </row>
    <row r="2611" spans="1:3" x14ac:dyDescent="0.25">
      <c r="A2611" s="3" t="s">
        <v>1423</v>
      </c>
      <c r="B2611" s="3" t="s">
        <v>1499</v>
      </c>
      <c r="C2611" s="3" t="s">
        <v>1520</v>
      </c>
    </row>
    <row r="2612" spans="1:3" x14ac:dyDescent="0.25">
      <c r="A2612" s="3" t="s">
        <v>1423</v>
      </c>
      <c r="B2612" s="3" t="s">
        <v>1499</v>
      </c>
      <c r="C2612" s="3" t="s">
        <v>1521</v>
      </c>
    </row>
    <row r="2613" spans="1:3" x14ac:dyDescent="0.25">
      <c r="A2613" s="3" t="s">
        <v>1423</v>
      </c>
      <c r="B2613" s="3" t="s">
        <v>1499</v>
      </c>
      <c r="C2613" s="3" t="s">
        <v>1499</v>
      </c>
    </row>
    <row r="2614" spans="1:3" x14ac:dyDescent="0.25">
      <c r="A2614" s="3" t="s">
        <v>1423</v>
      </c>
      <c r="B2614" s="3" t="s">
        <v>1499</v>
      </c>
      <c r="C2614" s="3" t="s">
        <v>1522</v>
      </c>
    </row>
    <row r="2615" spans="1:3" x14ac:dyDescent="0.25">
      <c r="A2615" s="3" t="s">
        <v>1423</v>
      </c>
      <c r="B2615" s="3" t="s">
        <v>1499</v>
      </c>
      <c r="C2615" s="3" t="s">
        <v>1523</v>
      </c>
    </row>
    <row r="2616" spans="1:3" x14ac:dyDescent="0.25">
      <c r="A2616" s="3" t="s">
        <v>1423</v>
      </c>
      <c r="B2616" s="3" t="s">
        <v>1499</v>
      </c>
      <c r="C2616" s="3" t="s">
        <v>1524</v>
      </c>
    </row>
    <row r="2617" spans="1:3" x14ac:dyDescent="0.25">
      <c r="A2617" s="3" t="s">
        <v>1423</v>
      </c>
      <c r="B2617" s="3" t="s">
        <v>1499</v>
      </c>
      <c r="C2617" s="3" t="s">
        <v>1525</v>
      </c>
    </row>
    <row r="2618" spans="1:3" x14ac:dyDescent="0.25">
      <c r="A2618" s="3" t="s">
        <v>1423</v>
      </c>
      <c r="B2618" s="3" t="s">
        <v>1499</v>
      </c>
      <c r="C2618" s="3" t="s">
        <v>1526</v>
      </c>
    </row>
    <row r="2619" spans="1:3" x14ac:dyDescent="0.25">
      <c r="A2619" s="3" t="s">
        <v>1423</v>
      </c>
      <c r="B2619" s="3" t="s">
        <v>1499</v>
      </c>
      <c r="C2619" s="3" t="s">
        <v>1527</v>
      </c>
    </row>
    <row r="2620" spans="1:3" x14ac:dyDescent="0.25">
      <c r="A2620" s="3" t="s">
        <v>1423</v>
      </c>
      <c r="B2620" s="3" t="s">
        <v>1499</v>
      </c>
      <c r="C2620" s="3" t="s">
        <v>1528</v>
      </c>
    </row>
    <row r="2621" spans="1:3" x14ac:dyDescent="0.25">
      <c r="A2621" s="3" t="s">
        <v>1423</v>
      </c>
      <c r="B2621" s="3" t="s">
        <v>1499</v>
      </c>
      <c r="C2621" s="3" t="s">
        <v>1529</v>
      </c>
    </row>
    <row r="2622" spans="1:3" x14ac:dyDescent="0.25">
      <c r="A2622" s="3" t="s">
        <v>1423</v>
      </c>
      <c r="B2622" s="3" t="s">
        <v>1499</v>
      </c>
      <c r="C2622" s="3" t="s">
        <v>1530</v>
      </c>
    </row>
    <row r="2623" spans="1:3" x14ac:dyDescent="0.25">
      <c r="A2623" s="3" t="s">
        <v>1423</v>
      </c>
      <c r="B2623" s="3" t="s">
        <v>1499</v>
      </c>
      <c r="C2623" s="3" t="s">
        <v>1531</v>
      </c>
    </row>
    <row r="2624" spans="1:3" x14ac:dyDescent="0.25">
      <c r="A2624" s="3" t="s">
        <v>1423</v>
      </c>
      <c r="B2624" s="3" t="s">
        <v>1499</v>
      </c>
      <c r="C2624" s="3" t="s">
        <v>1532</v>
      </c>
    </row>
    <row r="2625" spans="1:3" x14ac:dyDescent="0.25">
      <c r="A2625" s="3" t="s">
        <v>1423</v>
      </c>
      <c r="B2625" s="3" t="s">
        <v>1499</v>
      </c>
      <c r="C2625" s="3" t="s">
        <v>1533</v>
      </c>
    </row>
    <row r="2626" spans="1:3" x14ac:dyDescent="0.25">
      <c r="A2626" s="3" t="s">
        <v>1423</v>
      </c>
      <c r="B2626" s="3" t="s">
        <v>1499</v>
      </c>
      <c r="C2626" s="3" t="s">
        <v>1534</v>
      </c>
    </row>
    <row r="2627" spans="1:3" x14ac:dyDescent="0.25">
      <c r="A2627" s="3" t="s">
        <v>1423</v>
      </c>
      <c r="B2627" s="3" t="s">
        <v>1499</v>
      </c>
      <c r="C2627" s="3" t="s">
        <v>1535</v>
      </c>
    </row>
    <row r="2628" spans="1:3" x14ac:dyDescent="0.25">
      <c r="A2628" s="3" t="s">
        <v>1423</v>
      </c>
      <c r="B2628" s="3" t="s">
        <v>1499</v>
      </c>
      <c r="C2628" s="3" t="s">
        <v>1536</v>
      </c>
    </row>
    <row r="2629" spans="1:3" x14ac:dyDescent="0.25">
      <c r="A2629" s="3" t="s">
        <v>1423</v>
      </c>
      <c r="B2629" s="3" t="s">
        <v>1499</v>
      </c>
      <c r="C2629" s="3" t="s">
        <v>857</v>
      </c>
    </row>
    <row r="2630" spans="1:3" x14ac:dyDescent="0.25">
      <c r="A2630" s="3" t="s">
        <v>1423</v>
      </c>
      <c r="B2630" s="3" t="s">
        <v>1499</v>
      </c>
      <c r="C2630" s="3" t="s">
        <v>203</v>
      </c>
    </row>
    <row r="2631" spans="1:3" x14ac:dyDescent="0.25">
      <c r="A2631" s="3" t="s">
        <v>1423</v>
      </c>
      <c r="B2631" s="3" t="s">
        <v>1499</v>
      </c>
      <c r="C2631" s="3" t="s">
        <v>1537</v>
      </c>
    </row>
    <row r="2632" spans="1:3" x14ac:dyDescent="0.25">
      <c r="A2632" s="3" t="s">
        <v>1423</v>
      </c>
      <c r="B2632" s="3" t="s">
        <v>1499</v>
      </c>
      <c r="C2632" s="3" t="s">
        <v>1538</v>
      </c>
    </row>
    <row r="2633" spans="1:3" x14ac:dyDescent="0.25">
      <c r="A2633" s="3" t="s">
        <v>1423</v>
      </c>
      <c r="B2633" s="3" t="s">
        <v>1499</v>
      </c>
      <c r="C2633" s="3" t="s">
        <v>1539</v>
      </c>
    </row>
    <row r="2634" spans="1:3" x14ac:dyDescent="0.25">
      <c r="A2634" s="3" t="s">
        <v>1423</v>
      </c>
      <c r="B2634" s="3" t="s">
        <v>2198</v>
      </c>
      <c r="C2634" s="3" t="s">
        <v>2199</v>
      </c>
    </row>
    <row r="2635" spans="1:3" x14ac:dyDescent="0.25">
      <c r="A2635" s="3" t="s">
        <v>1423</v>
      </c>
      <c r="B2635" s="3" t="s">
        <v>2198</v>
      </c>
      <c r="C2635" s="3" t="s">
        <v>2200</v>
      </c>
    </row>
    <row r="2636" spans="1:3" x14ac:dyDescent="0.25">
      <c r="A2636" s="3" t="s">
        <v>1423</v>
      </c>
      <c r="B2636" s="3" t="s">
        <v>2198</v>
      </c>
      <c r="C2636" s="3" t="s">
        <v>2201</v>
      </c>
    </row>
    <row r="2637" spans="1:3" x14ac:dyDescent="0.25">
      <c r="A2637" s="3" t="s">
        <v>1423</v>
      </c>
      <c r="B2637" s="3" t="s">
        <v>2198</v>
      </c>
      <c r="C2637" s="3" t="s">
        <v>2202</v>
      </c>
    </row>
    <row r="2638" spans="1:3" x14ac:dyDescent="0.25">
      <c r="A2638" s="3" t="s">
        <v>1423</v>
      </c>
      <c r="B2638" s="3" t="s">
        <v>2198</v>
      </c>
      <c r="C2638" s="3" t="s">
        <v>2203</v>
      </c>
    </row>
    <row r="2639" spans="1:3" x14ac:dyDescent="0.25">
      <c r="A2639" s="3" t="s">
        <v>1423</v>
      </c>
      <c r="B2639" s="3" t="s">
        <v>2198</v>
      </c>
      <c r="C2639" s="3" t="s">
        <v>2204</v>
      </c>
    </row>
    <row r="2640" spans="1:3" x14ac:dyDescent="0.25">
      <c r="A2640" s="3" t="s">
        <v>1423</v>
      </c>
      <c r="B2640" s="3" t="s">
        <v>2198</v>
      </c>
      <c r="C2640" s="3" t="s">
        <v>2205</v>
      </c>
    </row>
    <row r="2641" spans="1:3" x14ac:dyDescent="0.25">
      <c r="A2641" s="3" t="s">
        <v>1423</v>
      </c>
      <c r="B2641" s="3" t="s">
        <v>2198</v>
      </c>
      <c r="C2641" s="3" t="s">
        <v>2206</v>
      </c>
    </row>
    <row r="2642" spans="1:3" x14ac:dyDescent="0.25">
      <c r="A2642" s="3" t="s">
        <v>1423</v>
      </c>
      <c r="B2642" s="3" t="s">
        <v>2198</v>
      </c>
      <c r="C2642" s="3" t="s">
        <v>2207</v>
      </c>
    </row>
    <row r="2643" spans="1:3" x14ac:dyDescent="0.25">
      <c r="A2643" s="3" t="s">
        <v>1423</v>
      </c>
      <c r="B2643" s="3" t="s">
        <v>2198</v>
      </c>
      <c r="C2643" s="3" t="s">
        <v>2208</v>
      </c>
    </row>
    <row r="2644" spans="1:3" x14ac:dyDescent="0.25">
      <c r="A2644" s="3" t="s">
        <v>1423</v>
      </c>
      <c r="B2644" s="3" t="s">
        <v>2198</v>
      </c>
      <c r="C2644" s="3" t="s">
        <v>2209</v>
      </c>
    </row>
    <row r="2645" spans="1:3" x14ac:dyDescent="0.25">
      <c r="A2645" s="3" t="s">
        <v>1423</v>
      </c>
      <c r="B2645" s="3" t="s">
        <v>2198</v>
      </c>
      <c r="C2645" s="3" t="s">
        <v>2210</v>
      </c>
    </row>
    <row r="2646" spans="1:3" x14ac:dyDescent="0.25">
      <c r="A2646" s="3" t="s">
        <v>1423</v>
      </c>
      <c r="B2646" s="3" t="s">
        <v>2198</v>
      </c>
      <c r="C2646" s="3" t="s">
        <v>2211</v>
      </c>
    </row>
    <row r="2647" spans="1:3" x14ac:dyDescent="0.25">
      <c r="A2647" s="3" t="s">
        <v>1423</v>
      </c>
      <c r="B2647" s="3" t="s">
        <v>2198</v>
      </c>
      <c r="C2647" s="3" t="s">
        <v>2212</v>
      </c>
    </row>
    <row r="2648" spans="1:3" x14ac:dyDescent="0.25">
      <c r="A2648" s="3" t="s">
        <v>1423</v>
      </c>
      <c r="B2648" s="3" t="s">
        <v>2198</v>
      </c>
      <c r="C2648" s="3" t="s">
        <v>2213</v>
      </c>
    </row>
    <row r="2649" spans="1:3" x14ac:dyDescent="0.25">
      <c r="A2649" s="3" t="s">
        <v>1423</v>
      </c>
      <c r="B2649" s="3" t="s">
        <v>2198</v>
      </c>
      <c r="C2649" s="3" t="s">
        <v>2214</v>
      </c>
    </row>
    <row r="2650" spans="1:3" x14ac:dyDescent="0.25">
      <c r="A2650" s="3" t="s">
        <v>1423</v>
      </c>
      <c r="B2650" s="3" t="s">
        <v>2198</v>
      </c>
      <c r="C2650" s="3" t="s">
        <v>2215</v>
      </c>
    </row>
    <row r="2651" spans="1:3" x14ac:dyDescent="0.25">
      <c r="A2651" s="3" t="s">
        <v>1423</v>
      </c>
      <c r="B2651" s="3" t="s">
        <v>2198</v>
      </c>
      <c r="C2651" s="3" t="s">
        <v>2216</v>
      </c>
    </row>
    <row r="2652" spans="1:3" x14ac:dyDescent="0.25">
      <c r="A2652" s="3" t="s">
        <v>1423</v>
      </c>
      <c r="B2652" s="3" t="s">
        <v>2198</v>
      </c>
      <c r="C2652" s="3" t="s">
        <v>2217</v>
      </c>
    </row>
    <row r="2653" spans="1:3" x14ac:dyDescent="0.25">
      <c r="A2653" s="3" t="s">
        <v>1423</v>
      </c>
      <c r="B2653" s="3" t="s">
        <v>2198</v>
      </c>
      <c r="C2653" s="3" t="s">
        <v>2218</v>
      </c>
    </row>
    <row r="2654" spans="1:3" x14ac:dyDescent="0.25">
      <c r="A2654" s="3" t="s">
        <v>1423</v>
      </c>
      <c r="B2654" s="3" t="s">
        <v>2198</v>
      </c>
      <c r="C2654" s="3" t="s">
        <v>2219</v>
      </c>
    </row>
    <row r="2655" spans="1:3" x14ac:dyDescent="0.25">
      <c r="A2655" s="3" t="s">
        <v>1423</v>
      </c>
      <c r="B2655" s="3" t="s">
        <v>2198</v>
      </c>
      <c r="C2655" s="3" t="s">
        <v>2220</v>
      </c>
    </row>
    <row r="2656" spans="1:3" x14ac:dyDescent="0.25">
      <c r="A2656" s="3" t="s">
        <v>1423</v>
      </c>
      <c r="B2656" s="3" t="s">
        <v>2198</v>
      </c>
      <c r="C2656" s="3" t="s">
        <v>2648</v>
      </c>
    </row>
    <row r="2657" spans="1:3" x14ac:dyDescent="0.25">
      <c r="A2657" s="3" t="s">
        <v>1423</v>
      </c>
      <c r="B2657" s="3" t="s">
        <v>2198</v>
      </c>
      <c r="C2657" s="3" t="s">
        <v>1348</v>
      </c>
    </row>
    <row r="2658" spans="1:3" x14ac:dyDescent="0.25">
      <c r="A2658" s="3" t="s">
        <v>1423</v>
      </c>
      <c r="B2658" s="3" t="s">
        <v>2198</v>
      </c>
      <c r="C2658" s="3" t="s">
        <v>2221</v>
      </c>
    </row>
    <row r="2659" spans="1:3" x14ac:dyDescent="0.25">
      <c r="A2659" s="3" t="s">
        <v>1423</v>
      </c>
      <c r="B2659" s="3" t="s">
        <v>2198</v>
      </c>
      <c r="C2659" s="3" t="s">
        <v>2222</v>
      </c>
    </row>
    <row r="2660" spans="1:3" x14ac:dyDescent="0.25">
      <c r="A2660" s="3" t="s">
        <v>1423</v>
      </c>
      <c r="B2660" s="3" t="s">
        <v>2198</v>
      </c>
      <c r="C2660" s="3" t="s">
        <v>2223</v>
      </c>
    </row>
    <row r="2661" spans="1:3" x14ac:dyDescent="0.25">
      <c r="A2661" s="3" t="s">
        <v>1423</v>
      </c>
      <c r="B2661" s="3" t="s">
        <v>2198</v>
      </c>
      <c r="C2661" s="3" t="s">
        <v>2224</v>
      </c>
    </row>
    <row r="2662" spans="1:3" x14ac:dyDescent="0.25">
      <c r="A2662" s="3" t="s">
        <v>1423</v>
      </c>
      <c r="B2662" s="3" t="s">
        <v>2198</v>
      </c>
      <c r="C2662" s="3" t="s">
        <v>2225</v>
      </c>
    </row>
    <row r="2663" spans="1:3" x14ac:dyDescent="0.25">
      <c r="A2663" s="3" t="s">
        <v>1423</v>
      </c>
      <c r="B2663" s="3" t="s">
        <v>2198</v>
      </c>
      <c r="C2663" s="3" t="s">
        <v>2226</v>
      </c>
    </row>
    <row r="2664" spans="1:3" x14ac:dyDescent="0.25">
      <c r="A2664" s="3" t="s">
        <v>1423</v>
      </c>
      <c r="B2664" s="3" t="s">
        <v>2198</v>
      </c>
      <c r="C2664" s="3" t="s">
        <v>2227</v>
      </c>
    </row>
    <row r="2665" spans="1:3" x14ac:dyDescent="0.25">
      <c r="A2665" s="3" t="s">
        <v>1423</v>
      </c>
      <c r="B2665" s="3" t="s">
        <v>2198</v>
      </c>
      <c r="C2665" s="3" t="s">
        <v>2228</v>
      </c>
    </row>
    <row r="2666" spans="1:3" x14ac:dyDescent="0.25">
      <c r="A2666" s="3" t="s">
        <v>1423</v>
      </c>
      <c r="B2666" s="3" t="s">
        <v>2198</v>
      </c>
      <c r="C2666" s="3" t="s">
        <v>2229</v>
      </c>
    </row>
    <row r="2667" spans="1:3" x14ac:dyDescent="0.25">
      <c r="A2667" s="3" t="s">
        <v>1423</v>
      </c>
      <c r="B2667" s="3" t="s">
        <v>2198</v>
      </c>
      <c r="C2667" s="3" t="s">
        <v>2230</v>
      </c>
    </row>
    <row r="2668" spans="1:3" x14ac:dyDescent="0.25">
      <c r="A2668" s="3" t="s">
        <v>1423</v>
      </c>
      <c r="B2668" s="3" t="s">
        <v>2198</v>
      </c>
      <c r="C2668" s="3" t="s">
        <v>639</v>
      </c>
    </row>
    <row r="2669" spans="1:3" x14ac:dyDescent="0.25">
      <c r="A2669" s="3" t="s">
        <v>1423</v>
      </c>
      <c r="B2669" s="3" t="s">
        <v>2198</v>
      </c>
      <c r="C2669" s="3" t="s">
        <v>2231</v>
      </c>
    </row>
    <row r="2670" spans="1:3" x14ac:dyDescent="0.25">
      <c r="A2670" s="3" t="s">
        <v>1423</v>
      </c>
      <c r="B2670" s="3" t="s">
        <v>2198</v>
      </c>
      <c r="C2670" s="3" t="s">
        <v>2232</v>
      </c>
    </row>
    <row r="2671" spans="1:3" x14ac:dyDescent="0.25">
      <c r="A2671" s="3" t="s">
        <v>1423</v>
      </c>
      <c r="B2671" s="3" t="s">
        <v>2198</v>
      </c>
      <c r="C2671" s="3" t="s">
        <v>2233</v>
      </c>
    </row>
    <row r="2672" spans="1:3" x14ac:dyDescent="0.25">
      <c r="A2672" s="3" t="s">
        <v>1423</v>
      </c>
      <c r="B2672" s="3" t="s">
        <v>2198</v>
      </c>
      <c r="C2672" s="3" t="s">
        <v>118</v>
      </c>
    </row>
    <row r="2673" spans="1:3" x14ac:dyDescent="0.25">
      <c r="A2673" s="3" t="s">
        <v>1423</v>
      </c>
      <c r="B2673" s="3" t="s">
        <v>2198</v>
      </c>
      <c r="C2673" s="3" t="s">
        <v>2342</v>
      </c>
    </row>
    <row r="2674" spans="1:3" x14ac:dyDescent="0.25">
      <c r="A2674" s="3" t="s">
        <v>1423</v>
      </c>
      <c r="B2674" s="3" t="s">
        <v>2198</v>
      </c>
      <c r="C2674" s="3" t="s">
        <v>2234</v>
      </c>
    </row>
    <row r="2675" spans="1:3" x14ac:dyDescent="0.25">
      <c r="A2675" s="3" t="s">
        <v>1423</v>
      </c>
      <c r="B2675" s="3" t="s">
        <v>2198</v>
      </c>
      <c r="C2675" s="3" t="s">
        <v>370</v>
      </c>
    </row>
    <row r="2676" spans="1:3" x14ac:dyDescent="0.25">
      <c r="A2676" s="3" t="s">
        <v>1423</v>
      </c>
      <c r="B2676" s="3" t="s">
        <v>2198</v>
      </c>
      <c r="C2676" s="3" t="s">
        <v>2235</v>
      </c>
    </row>
    <row r="2677" spans="1:3" x14ac:dyDescent="0.25">
      <c r="A2677" s="3" t="s">
        <v>1423</v>
      </c>
      <c r="B2677" s="3" t="s">
        <v>2198</v>
      </c>
      <c r="C2677" s="3" t="s">
        <v>2236</v>
      </c>
    </row>
    <row r="2678" spans="1:3" x14ac:dyDescent="0.25">
      <c r="A2678" s="3" t="s">
        <v>1423</v>
      </c>
      <c r="B2678" s="3" t="s">
        <v>2198</v>
      </c>
      <c r="C2678" s="3" t="s">
        <v>2237</v>
      </c>
    </row>
    <row r="2679" spans="1:3" x14ac:dyDescent="0.25">
      <c r="A2679" s="3" t="s">
        <v>1423</v>
      </c>
      <c r="B2679" s="3" t="s">
        <v>2198</v>
      </c>
      <c r="C2679" s="3" t="s">
        <v>2238</v>
      </c>
    </row>
    <row r="2680" spans="1:3" x14ac:dyDescent="0.25">
      <c r="A2680" s="3" t="s">
        <v>1423</v>
      </c>
      <c r="B2680" s="3" t="s">
        <v>2198</v>
      </c>
      <c r="C2680" s="3" t="s">
        <v>2239</v>
      </c>
    </row>
    <row r="2681" spans="1:3" x14ac:dyDescent="0.25">
      <c r="A2681" s="3" t="s">
        <v>1423</v>
      </c>
      <c r="B2681" s="3" t="s">
        <v>2198</v>
      </c>
      <c r="C2681" s="3" t="s">
        <v>1750</v>
      </c>
    </row>
    <row r="2682" spans="1:3" x14ac:dyDescent="0.25">
      <c r="A2682" s="3" t="s">
        <v>1423</v>
      </c>
      <c r="B2682" s="3" t="s">
        <v>2198</v>
      </c>
      <c r="C2682" s="3" t="s">
        <v>2240</v>
      </c>
    </row>
    <row r="2683" spans="1:3" x14ac:dyDescent="0.25">
      <c r="A2683" s="3" t="s">
        <v>1423</v>
      </c>
      <c r="B2683" s="3" t="s">
        <v>2198</v>
      </c>
      <c r="C2683" s="3" t="s">
        <v>122</v>
      </c>
    </row>
    <row r="2684" spans="1:3" x14ac:dyDescent="0.25">
      <c r="A2684" s="3" t="s">
        <v>1423</v>
      </c>
      <c r="B2684" s="3" t="s">
        <v>2198</v>
      </c>
      <c r="C2684" s="3" t="s">
        <v>2241</v>
      </c>
    </row>
    <row r="2685" spans="1:3" x14ac:dyDescent="0.25">
      <c r="A2685" s="3" t="s">
        <v>1423</v>
      </c>
      <c r="B2685" s="3" t="s">
        <v>2198</v>
      </c>
      <c r="C2685" s="3" t="s">
        <v>2242</v>
      </c>
    </row>
    <row r="2686" spans="1:3" x14ac:dyDescent="0.25">
      <c r="A2686" s="3" t="s">
        <v>1423</v>
      </c>
      <c r="B2686" s="3" t="s">
        <v>2198</v>
      </c>
      <c r="C2686" s="3" t="s">
        <v>2243</v>
      </c>
    </row>
    <row r="2687" spans="1:3" x14ac:dyDescent="0.25">
      <c r="A2687" s="3" t="s">
        <v>1423</v>
      </c>
      <c r="B2687" s="3" t="s">
        <v>2198</v>
      </c>
      <c r="C2687" s="3" t="s">
        <v>2244</v>
      </c>
    </row>
    <row r="2688" spans="1:3" x14ac:dyDescent="0.25">
      <c r="A2688" s="3" t="s">
        <v>1423</v>
      </c>
      <c r="B2688" s="3" t="s">
        <v>2198</v>
      </c>
      <c r="C2688" s="3" t="s">
        <v>2245</v>
      </c>
    </row>
    <row r="2689" spans="1:3" x14ac:dyDescent="0.25">
      <c r="A2689" s="3" t="s">
        <v>1423</v>
      </c>
      <c r="B2689" s="3" t="s">
        <v>2198</v>
      </c>
      <c r="C2689" s="3" t="s">
        <v>2246</v>
      </c>
    </row>
    <row r="2690" spans="1:3" x14ac:dyDescent="0.25">
      <c r="A2690" s="3" t="s">
        <v>1423</v>
      </c>
      <c r="B2690" s="3" t="s">
        <v>2198</v>
      </c>
      <c r="C2690" s="3" t="s">
        <v>2247</v>
      </c>
    </row>
    <row r="2691" spans="1:3" x14ac:dyDescent="0.25">
      <c r="A2691" s="3" t="s">
        <v>1423</v>
      </c>
      <c r="B2691" s="3" t="s">
        <v>2198</v>
      </c>
      <c r="C2691" s="3" t="s">
        <v>2248</v>
      </c>
    </row>
    <row r="2692" spans="1:3" x14ac:dyDescent="0.25">
      <c r="A2692" s="3" t="s">
        <v>1423</v>
      </c>
      <c r="B2692" s="3" t="s">
        <v>2198</v>
      </c>
      <c r="C2692" s="3" t="s">
        <v>2249</v>
      </c>
    </row>
    <row r="2693" spans="1:3" x14ac:dyDescent="0.25">
      <c r="A2693" s="3" t="s">
        <v>1423</v>
      </c>
      <c r="B2693" s="3" t="s">
        <v>2198</v>
      </c>
      <c r="C2693" s="3" t="s">
        <v>2250</v>
      </c>
    </row>
    <row r="2694" spans="1:3" x14ac:dyDescent="0.25">
      <c r="A2694" s="3" t="s">
        <v>1423</v>
      </c>
      <c r="B2694" s="3" t="s">
        <v>2198</v>
      </c>
      <c r="C2694" s="3" t="s">
        <v>2251</v>
      </c>
    </row>
    <row r="2695" spans="1:3" x14ac:dyDescent="0.25">
      <c r="A2695" s="3" t="s">
        <v>1423</v>
      </c>
      <c r="B2695" s="3" t="s">
        <v>2198</v>
      </c>
      <c r="C2695" s="3" t="s">
        <v>2252</v>
      </c>
    </row>
    <row r="2696" spans="1:3" x14ac:dyDescent="0.25">
      <c r="A2696" s="3" t="s">
        <v>1423</v>
      </c>
      <c r="B2696" s="3" t="s">
        <v>2198</v>
      </c>
      <c r="C2696" s="3" t="s">
        <v>2253</v>
      </c>
    </row>
    <row r="2697" spans="1:3" x14ac:dyDescent="0.25">
      <c r="A2697" s="3" t="s">
        <v>1423</v>
      </c>
      <c r="B2697" s="3" t="s">
        <v>2198</v>
      </c>
      <c r="C2697" s="3" t="s">
        <v>2254</v>
      </c>
    </row>
    <row r="2698" spans="1:3" x14ac:dyDescent="0.25">
      <c r="A2698" s="3" t="s">
        <v>1423</v>
      </c>
      <c r="B2698" s="3" t="s">
        <v>2198</v>
      </c>
      <c r="C2698" s="3" t="s">
        <v>2255</v>
      </c>
    </row>
    <row r="2699" spans="1:3" x14ac:dyDescent="0.25">
      <c r="A2699" s="3" t="s">
        <v>1423</v>
      </c>
      <c r="B2699" s="3" t="s">
        <v>2198</v>
      </c>
      <c r="C2699" s="3" t="s">
        <v>2256</v>
      </c>
    </row>
    <row r="2700" spans="1:3" x14ac:dyDescent="0.25">
      <c r="A2700" s="3" t="s">
        <v>1423</v>
      </c>
      <c r="B2700" s="3" t="s">
        <v>2198</v>
      </c>
      <c r="C2700" s="3" t="s">
        <v>2257</v>
      </c>
    </row>
    <row r="2701" spans="1:3" x14ac:dyDescent="0.25">
      <c r="A2701" s="3" t="s">
        <v>1423</v>
      </c>
      <c r="B2701" s="3" t="s">
        <v>2198</v>
      </c>
      <c r="C2701" s="3" t="s">
        <v>2258</v>
      </c>
    </row>
    <row r="2702" spans="1:3" x14ac:dyDescent="0.25">
      <c r="A2702" s="3" t="s">
        <v>1423</v>
      </c>
      <c r="B2702" s="3" t="s">
        <v>2198</v>
      </c>
      <c r="C2702" s="3" t="s">
        <v>2259</v>
      </c>
    </row>
    <row r="2703" spans="1:3" x14ac:dyDescent="0.25">
      <c r="A2703" s="3" t="s">
        <v>1423</v>
      </c>
      <c r="B2703" s="3" t="s">
        <v>2198</v>
      </c>
      <c r="C2703" s="3" t="s">
        <v>2260</v>
      </c>
    </row>
    <row r="2704" spans="1:3" x14ac:dyDescent="0.25">
      <c r="A2704" s="3" t="s">
        <v>1423</v>
      </c>
      <c r="B2704" s="3" t="s">
        <v>2198</v>
      </c>
      <c r="C2704" s="3" t="s">
        <v>2261</v>
      </c>
    </row>
    <row r="2705" spans="1:3" x14ac:dyDescent="0.25">
      <c r="A2705" s="3" t="s">
        <v>1423</v>
      </c>
      <c r="B2705" s="3" t="s">
        <v>2198</v>
      </c>
      <c r="C2705" s="3" t="s">
        <v>2651</v>
      </c>
    </row>
    <row r="2706" spans="1:3" x14ac:dyDescent="0.25">
      <c r="A2706" s="3" t="s">
        <v>1423</v>
      </c>
      <c r="B2706" s="3" t="s">
        <v>2198</v>
      </c>
      <c r="C2706" s="3" t="s">
        <v>2262</v>
      </c>
    </row>
    <row r="2707" spans="1:3" x14ac:dyDescent="0.25">
      <c r="A2707" s="3" t="s">
        <v>1423</v>
      </c>
      <c r="B2707" s="3" t="s">
        <v>2198</v>
      </c>
      <c r="C2707" s="3" t="s">
        <v>2263</v>
      </c>
    </row>
    <row r="2708" spans="1:3" x14ac:dyDescent="0.25">
      <c r="A2708" s="3" t="s">
        <v>1423</v>
      </c>
      <c r="B2708" s="3" t="s">
        <v>2198</v>
      </c>
      <c r="C2708" s="3" t="s">
        <v>2264</v>
      </c>
    </row>
    <row r="2709" spans="1:3" x14ac:dyDescent="0.25">
      <c r="A2709" s="3" t="s">
        <v>1423</v>
      </c>
      <c r="B2709" s="3" t="s">
        <v>2198</v>
      </c>
      <c r="C2709" s="3" t="s">
        <v>2265</v>
      </c>
    </row>
    <row r="2710" spans="1:3" x14ac:dyDescent="0.25">
      <c r="A2710" s="3" t="s">
        <v>1423</v>
      </c>
      <c r="B2710" s="3" t="s">
        <v>2198</v>
      </c>
      <c r="C2710" s="3" t="s">
        <v>2266</v>
      </c>
    </row>
    <row r="2711" spans="1:3" x14ac:dyDescent="0.25">
      <c r="A2711" s="3" t="s">
        <v>1423</v>
      </c>
      <c r="B2711" s="3" t="s">
        <v>2198</v>
      </c>
      <c r="C2711" s="3" t="s">
        <v>2267</v>
      </c>
    </row>
    <row r="2712" spans="1:3" x14ac:dyDescent="0.25">
      <c r="A2712" s="3" t="s">
        <v>1423</v>
      </c>
      <c r="B2712" s="3" t="s">
        <v>2198</v>
      </c>
      <c r="C2712" s="3" t="s">
        <v>2649</v>
      </c>
    </row>
    <row r="2713" spans="1:3" x14ac:dyDescent="0.25">
      <c r="A2713" s="3" t="s">
        <v>1423</v>
      </c>
      <c r="B2713" s="3" t="s">
        <v>2198</v>
      </c>
      <c r="C2713" s="3" t="s">
        <v>2268</v>
      </c>
    </row>
    <row r="2714" spans="1:3" x14ac:dyDescent="0.25">
      <c r="A2714" s="3" t="s">
        <v>1423</v>
      </c>
      <c r="B2714" s="3" t="s">
        <v>2198</v>
      </c>
      <c r="C2714" s="3" t="s">
        <v>2269</v>
      </c>
    </row>
    <row r="2715" spans="1:3" x14ac:dyDescent="0.25">
      <c r="A2715" s="3" t="s">
        <v>1423</v>
      </c>
      <c r="B2715" s="3" t="s">
        <v>2198</v>
      </c>
      <c r="C2715" s="3" t="s">
        <v>2270</v>
      </c>
    </row>
    <row r="2716" spans="1:3" x14ac:dyDescent="0.25">
      <c r="A2716" s="3" t="s">
        <v>1423</v>
      </c>
      <c r="B2716" s="3" t="s">
        <v>2198</v>
      </c>
      <c r="C2716" s="3" t="s">
        <v>823</v>
      </c>
    </row>
    <row r="2717" spans="1:3" x14ac:dyDescent="0.25">
      <c r="A2717" s="3" t="s">
        <v>1423</v>
      </c>
      <c r="B2717" s="3" t="s">
        <v>2198</v>
      </c>
      <c r="C2717" s="3" t="s">
        <v>2271</v>
      </c>
    </row>
    <row r="2718" spans="1:3" x14ac:dyDescent="0.25">
      <c r="A2718" s="3" t="s">
        <v>1423</v>
      </c>
      <c r="B2718" s="3" t="s">
        <v>2198</v>
      </c>
      <c r="C2718" s="3" t="s">
        <v>2272</v>
      </c>
    </row>
    <row r="2719" spans="1:3" x14ac:dyDescent="0.25">
      <c r="A2719" s="3" t="s">
        <v>1423</v>
      </c>
      <c r="B2719" s="3" t="s">
        <v>2198</v>
      </c>
      <c r="C2719" s="3" t="s">
        <v>2273</v>
      </c>
    </row>
    <row r="2720" spans="1:3" x14ac:dyDescent="0.25">
      <c r="A2720" s="3" t="s">
        <v>1423</v>
      </c>
      <c r="B2720" s="3" t="s">
        <v>2198</v>
      </c>
      <c r="C2720" s="3" t="s">
        <v>2274</v>
      </c>
    </row>
    <row r="2721" spans="1:3" x14ac:dyDescent="0.25">
      <c r="A2721" s="3" t="s">
        <v>1423</v>
      </c>
      <c r="B2721" s="3" t="s">
        <v>2198</v>
      </c>
      <c r="C2721" s="3" t="s">
        <v>2275</v>
      </c>
    </row>
    <row r="2722" spans="1:3" x14ac:dyDescent="0.25">
      <c r="A2722" s="3" t="s">
        <v>1423</v>
      </c>
      <c r="B2722" s="3" t="s">
        <v>2198</v>
      </c>
      <c r="C2722" s="3" t="s">
        <v>2277</v>
      </c>
    </row>
    <row r="2723" spans="1:3" x14ac:dyDescent="0.25">
      <c r="A2723" s="3" t="s">
        <v>1423</v>
      </c>
      <c r="B2723" s="3" t="s">
        <v>2198</v>
      </c>
      <c r="C2723" s="3" t="s">
        <v>2278</v>
      </c>
    </row>
    <row r="2724" spans="1:3" x14ac:dyDescent="0.25">
      <c r="A2724" s="3" t="s">
        <v>1423</v>
      </c>
      <c r="B2724" s="3" t="s">
        <v>2198</v>
      </c>
      <c r="C2724" s="3" t="s">
        <v>2279</v>
      </c>
    </row>
    <row r="2725" spans="1:3" x14ac:dyDescent="0.25">
      <c r="A2725" s="3" t="s">
        <v>1423</v>
      </c>
      <c r="B2725" s="3" t="s">
        <v>2198</v>
      </c>
      <c r="C2725" s="3" t="s">
        <v>2280</v>
      </c>
    </row>
    <row r="2726" spans="1:3" x14ac:dyDescent="0.25">
      <c r="A2726" s="3" t="s">
        <v>1423</v>
      </c>
      <c r="B2726" s="3" t="s">
        <v>2198</v>
      </c>
      <c r="C2726" s="3" t="s">
        <v>2281</v>
      </c>
    </row>
    <row r="2727" spans="1:3" x14ac:dyDescent="0.25">
      <c r="A2727" s="3" t="s">
        <v>1423</v>
      </c>
      <c r="B2727" s="3" t="s">
        <v>2198</v>
      </c>
      <c r="C2727" s="3" t="s">
        <v>1397</v>
      </c>
    </row>
    <row r="2728" spans="1:3" x14ac:dyDescent="0.25">
      <c r="A2728" s="3" t="s">
        <v>1423</v>
      </c>
      <c r="B2728" s="3" t="s">
        <v>2198</v>
      </c>
      <c r="C2728" s="3" t="s">
        <v>662</v>
      </c>
    </row>
    <row r="2729" spans="1:3" x14ac:dyDescent="0.25">
      <c r="A2729" s="3" t="s">
        <v>1423</v>
      </c>
      <c r="B2729" s="3" t="s">
        <v>2198</v>
      </c>
      <c r="C2729" s="3" t="s">
        <v>2282</v>
      </c>
    </row>
    <row r="2730" spans="1:3" x14ac:dyDescent="0.25">
      <c r="A2730" s="3" t="s">
        <v>1423</v>
      </c>
      <c r="B2730" s="3" t="s">
        <v>2198</v>
      </c>
      <c r="C2730" s="3" t="s">
        <v>2198</v>
      </c>
    </row>
    <row r="2731" spans="1:3" x14ac:dyDescent="0.25">
      <c r="A2731" s="3" t="s">
        <v>1423</v>
      </c>
      <c r="B2731" s="3" t="s">
        <v>2198</v>
      </c>
      <c r="C2731" s="3" t="s">
        <v>2283</v>
      </c>
    </row>
    <row r="2732" spans="1:3" x14ac:dyDescent="0.25">
      <c r="A2732" s="3" t="s">
        <v>1423</v>
      </c>
      <c r="B2732" s="3" t="s">
        <v>2198</v>
      </c>
      <c r="C2732" s="3" t="s">
        <v>2284</v>
      </c>
    </row>
    <row r="2733" spans="1:3" x14ac:dyDescent="0.25">
      <c r="A2733" s="3" t="s">
        <v>1423</v>
      </c>
      <c r="B2733" s="3" t="s">
        <v>2198</v>
      </c>
      <c r="C2733" s="3" t="s">
        <v>2650</v>
      </c>
    </row>
    <row r="2734" spans="1:3" x14ac:dyDescent="0.25">
      <c r="A2734" s="3" t="s">
        <v>1423</v>
      </c>
      <c r="B2734" s="3" t="s">
        <v>2198</v>
      </c>
      <c r="C2734" s="3" t="s">
        <v>2285</v>
      </c>
    </row>
    <row r="2735" spans="1:3" x14ac:dyDescent="0.25">
      <c r="A2735" s="3" t="s">
        <v>1423</v>
      </c>
      <c r="B2735" s="3" t="s">
        <v>2198</v>
      </c>
      <c r="C2735" s="3" t="s">
        <v>2286</v>
      </c>
    </row>
    <row r="2736" spans="1:3" x14ac:dyDescent="0.25">
      <c r="A2736" s="3" t="s">
        <v>1423</v>
      </c>
      <c r="B2736" s="3" t="s">
        <v>2198</v>
      </c>
      <c r="C2736" s="3" t="s">
        <v>2287</v>
      </c>
    </row>
    <row r="2737" spans="1:3" x14ac:dyDescent="0.25">
      <c r="A2737" s="3" t="s">
        <v>1423</v>
      </c>
      <c r="B2737" s="3" t="s">
        <v>2198</v>
      </c>
      <c r="C2737" s="3" t="s">
        <v>2288</v>
      </c>
    </row>
    <row r="2738" spans="1:3" x14ac:dyDescent="0.25">
      <c r="A2738" s="3" t="s">
        <v>1423</v>
      </c>
      <c r="B2738" s="3" t="s">
        <v>2198</v>
      </c>
      <c r="C2738" s="3" t="s">
        <v>2289</v>
      </c>
    </row>
    <row r="2739" spans="1:3" x14ac:dyDescent="0.25">
      <c r="A2739" s="3" t="s">
        <v>1423</v>
      </c>
      <c r="B2739" s="3" t="s">
        <v>2198</v>
      </c>
      <c r="C2739" s="3" t="s">
        <v>2290</v>
      </c>
    </row>
    <row r="2740" spans="1:3" x14ac:dyDescent="0.25">
      <c r="A2740" s="3" t="s">
        <v>1423</v>
      </c>
      <c r="B2740" s="3" t="s">
        <v>2198</v>
      </c>
      <c r="C2740" s="3" t="s">
        <v>2291</v>
      </c>
    </row>
    <row r="2741" spans="1:3" x14ac:dyDescent="0.25">
      <c r="A2741" s="3" t="s">
        <v>1423</v>
      </c>
      <c r="B2741" s="3" t="s">
        <v>2198</v>
      </c>
      <c r="C2741" s="3" t="s">
        <v>2292</v>
      </c>
    </row>
    <row r="2742" spans="1:3" x14ac:dyDescent="0.25">
      <c r="A2742" s="3" t="s">
        <v>1423</v>
      </c>
      <c r="B2742" s="3" t="s">
        <v>2198</v>
      </c>
      <c r="C2742" s="3" t="s">
        <v>2293</v>
      </c>
    </row>
    <row r="2743" spans="1:3" x14ac:dyDescent="0.25">
      <c r="A2743" s="3" t="s">
        <v>1423</v>
      </c>
      <c r="B2743" s="3" t="s">
        <v>2198</v>
      </c>
      <c r="C2743" s="3" t="s">
        <v>2276</v>
      </c>
    </row>
    <row r="2744" spans="1:3" x14ac:dyDescent="0.25">
      <c r="A2744" s="3" t="s">
        <v>1423</v>
      </c>
      <c r="B2744" s="3" t="s">
        <v>2198</v>
      </c>
      <c r="C2744" s="3" t="s">
        <v>2294</v>
      </c>
    </row>
    <row r="2745" spans="1:3" x14ac:dyDescent="0.25">
      <c r="A2745" s="3" t="s">
        <v>1423</v>
      </c>
      <c r="B2745" s="3" t="s">
        <v>2198</v>
      </c>
      <c r="C2745" s="3" t="s">
        <v>2295</v>
      </c>
    </row>
    <row r="2746" spans="1:3" x14ac:dyDescent="0.25">
      <c r="A2746" s="3" t="s">
        <v>1423</v>
      </c>
      <c r="B2746" s="3" t="s">
        <v>2198</v>
      </c>
      <c r="C2746" s="3" t="s">
        <v>2296</v>
      </c>
    </row>
    <row r="2747" spans="1:3" x14ac:dyDescent="0.25">
      <c r="A2747" s="3" t="s">
        <v>1423</v>
      </c>
      <c r="B2747" s="3" t="s">
        <v>2198</v>
      </c>
      <c r="C2747" s="3" t="s">
        <v>2297</v>
      </c>
    </row>
    <row r="2748" spans="1:3" x14ac:dyDescent="0.25">
      <c r="A2748" s="3" t="s">
        <v>1423</v>
      </c>
      <c r="B2748" s="3" t="s">
        <v>2401</v>
      </c>
      <c r="C2748" s="3" t="s">
        <v>2402</v>
      </c>
    </row>
    <row r="2749" spans="1:3" x14ac:dyDescent="0.25">
      <c r="A2749" s="3" t="s">
        <v>1423</v>
      </c>
      <c r="B2749" s="3" t="s">
        <v>2401</v>
      </c>
      <c r="C2749" s="3" t="s">
        <v>2403</v>
      </c>
    </row>
    <row r="2750" spans="1:3" x14ac:dyDescent="0.25">
      <c r="A2750" s="3" t="s">
        <v>1423</v>
      </c>
      <c r="B2750" s="3" t="s">
        <v>2401</v>
      </c>
      <c r="C2750" s="3" t="s">
        <v>2404</v>
      </c>
    </row>
    <row r="2751" spans="1:3" x14ac:dyDescent="0.25">
      <c r="A2751" s="3" t="s">
        <v>1423</v>
      </c>
      <c r="B2751" s="3" t="s">
        <v>2401</v>
      </c>
      <c r="C2751" s="3" t="s">
        <v>2405</v>
      </c>
    </row>
    <row r="2752" spans="1:3" x14ac:dyDescent="0.25">
      <c r="A2752" s="3" t="s">
        <v>1423</v>
      </c>
      <c r="B2752" s="3" t="s">
        <v>2401</v>
      </c>
      <c r="C2752" s="3" t="s">
        <v>2406</v>
      </c>
    </row>
    <row r="2753" spans="1:3" x14ac:dyDescent="0.25">
      <c r="A2753" s="3" t="s">
        <v>1423</v>
      </c>
      <c r="B2753" s="3" t="s">
        <v>2401</v>
      </c>
      <c r="C2753" s="3" t="s">
        <v>2407</v>
      </c>
    </row>
    <row r="2754" spans="1:3" x14ac:dyDescent="0.25">
      <c r="A2754" s="3" t="s">
        <v>1423</v>
      </c>
      <c r="B2754" s="3" t="s">
        <v>2401</v>
      </c>
      <c r="C2754" s="3" t="s">
        <v>2408</v>
      </c>
    </row>
    <row r="2755" spans="1:3" x14ac:dyDescent="0.25">
      <c r="A2755" s="3" t="s">
        <v>1423</v>
      </c>
      <c r="B2755" s="3" t="s">
        <v>2401</v>
      </c>
      <c r="C2755" s="3" t="s">
        <v>2409</v>
      </c>
    </row>
    <row r="2756" spans="1:3" x14ac:dyDescent="0.25">
      <c r="A2756" s="3" t="s">
        <v>1423</v>
      </c>
      <c r="B2756" s="3" t="s">
        <v>2401</v>
      </c>
      <c r="C2756" s="3" t="s">
        <v>2410</v>
      </c>
    </row>
    <row r="2757" spans="1:3" x14ac:dyDescent="0.25">
      <c r="A2757" s="3" t="s">
        <v>1423</v>
      </c>
      <c r="B2757" s="3" t="s">
        <v>2401</v>
      </c>
      <c r="C2757" s="3" t="s">
        <v>2411</v>
      </c>
    </row>
    <row r="2758" spans="1:3" x14ac:dyDescent="0.25">
      <c r="A2758" s="3" t="s">
        <v>1423</v>
      </c>
      <c r="B2758" s="3" t="s">
        <v>2401</v>
      </c>
      <c r="C2758" s="3" t="s">
        <v>2412</v>
      </c>
    </row>
    <row r="2759" spans="1:3" x14ac:dyDescent="0.25">
      <c r="A2759" s="3" t="s">
        <v>1423</v>
      </c>
      <c r="B2759" s="3" t="s">
        <v>2401</v>
      </c>
      <c r="C2759" s="3" t="s">
        <v>2413</v>
      </c>
    </row>
    <row r="2760" spans="1:3" x14ac:dyDescent="0.25">
      <c r="A2760" s="3" t="s">
        <v>1423</v>
      </c>
      <c r="B2760" s="3" t="s">
        <v>2401</v>
      </c>
      <c r="C2760" s="3" t="s">
        <v>2414</v>
      </c>
    </row>
    <row r="2761" spans="1:3" x14ac:dyDescent="0.25">
      <c r="A2761" s="3" t="s">
        <v>1423</v>
      </c>
      <c r="B2761" s="3" t="s">
        <v>2401</v>
      </c>
      <c r="C2761" s="3" t="s">
        <v>2415</v>
      </c>
    </row>
    <row r="2762" spans="1:3" x14ac:dyDescent="0.25">
      <c r="A2762" s="3" t="s">
        <v>1423</v>
      </c>
      <c r="B2762" s="3" t="s">
        <v>2401</v>
      </c>
      <c r="C2762" s="3" t="s">
        <v>2416</v>
      </c>
    </row>
    <row r="2763" spans="1:3" x14ac:dyDescent="0.25">
      <c r="A2763" s="3" t="s">
        <v>1423</v>
      </c>
      <c r="B2763" s="3" t="s">
        <v>2401</v>
      </c>
      <c r="C2763" s="3" t="s">
        <v>2417</v>
      </c>
    </row>
    <row r="2764" spans="1:3" x14ac:dyDescent="0.25">
      <c r="A2764" s="3" t="s">
        <v>1423</v>
      </c>
      <c r="B2764" s="3" t="s">
        <v>2401</v>
      </c>
      <c r="C2764" s="3" t="s">
        <v>2312</v>
      </c>
    </row>
    <row r="2765" spans="1:3" x14ac:dyDescent="0.25">
      <c r="A2765" s="3" t="s">
        <v>1423</v>
      </c>
      <c r="B2765" s="3" t="s">
        <v>2401</v>
      </c>
      <c r="C2765" s="3" t="s">
        <v>2418</v>
      </c>
    </row>
    <row r="2766" spans="1:3" x14ac:dyDescent="0.25">
      <c r="A2766" s="3" t="s">
        <v>1423</v>
      </c>
      <c r="B2766" s="3" t="s">
        <v>2401</v>
      </c>
      <c r="C2766" s="3" t="s">
        <v>2419</v>
      </c>
    </row>
    <row r="2767" spans="1:3" x14ac:dyDescent="0.25">
      <c r="A2767" s="3" t="s">
        <v>1423</v>
      </c>
      <c r="B2767" s="3" t="s">
        <v>2401</v>
      </c>
      <c r="C2767" s="3" t="s">
        <v>2420</v>
      </c>
    </row>
    <row r="2768" spans="1:3" x14ac:dyDescent="0.25">
      <c r="A2768" s="3" t="s">
        <v>1423</v>
      </c>
      <c r="B2768" s="3" t="s">
        <v>2401</v>
      </c>
      <c r="C2768" s="3" t="s">
        <v>2421</v>
      </c>
    </row>
    <row r="2769" spans="1:3" x14ac:dyDescent="0.25">
      <c r="A2769" s="3" t="s">
        <v>1423</v>
      </c>
      <c r="B2769" s="3" t="s">
        <v>2401</v>
      </c>
      <c r="C2769" s="3" t="s">
        <v>2422</v>
      </c>
    </row>
    <row r="2770" spans="1:3" x14ac:dyDescent="0.25">
      <c r="A2770" s="3" t="s">
        <v>1423</v>
      </c>
      <c r="B2770" s="3" t="s">
        <v>2401</v>
      </c>
      <c r="C2770" s="3" t="s">
        <v>2423</v>
      </c>
    </row>
    <row r="2771" spans="1:3" x14ac:dyDescent="0.25">
      <c r="A2771" s="3" t="s">
        <v>1423</v>
      </c>
      <c r="B2771" s="3" t="s">
        <v>2401</v>
      </c>
      <c r="C2771" s="3" t="s">
        <v>237</v>
      </c>
    </row>
    <row r="2772" spans="1:3" x14ac:dyDescent="0.25">
      <c r="A2772" s="3" t="s">
        <v>1423</v>
      </c>
      <c r="B2772" s="3" t="s">
        <v>2401</v>
      </c>
      <c r="C2772" s="3" t="s">
        <v>2424</v>
      </c>
    </row>
    <row r="2773" spans="1:3" x14ac:dyDescent="0.25">
      <c r="A2773" s="3" t="s">
        <v>1423</v>
      </c>
      <c r="B2773" s="3" t="s">
        <v>2401</v>
      </c>
      <c r="C2773" s="3" t="s">
        <v>2425</v>
      </c>
    </row>
    <row r="2774" spans="1:3" x14ac:dyDescent="0.25">
      <c r="A2774" s="3" t="s">
        <v>1423</v>
      </c>
      <c r="B2774" s="3" t="s">
        <v>2401</v>
      </c>
      <c r="C2774" s="3" t="s">
        <v>2426</v>
      </c>
    </row>
    <row r="2775" spans="1:3" x14ac:dyDescent="0.25">
      <c r="A2775" s="3" t="s">
        <v>1423</v>
      </c>
      <c r="B2775" s="3" t="s">
        <v>2401</v>
      </c>
      <c r="C2775" s="3" t="s">
        <v>2427</v>
      </c>
    </row>
    <row r="2776" spans="1:3" x14ac:dyDescent="0.25">
      <c r="A2776" s="3" t="s">
        <v>1423</v>
      </c>
      <c r="B2776" s="3" t="s">
        <v>2401</v>
      </c>
      <c r="C2776" s="3" t="s">
        <v>2428</v>
      </c>
    </row>
    <row r="2777" spans="1:3" x14ac:dyDescent="0.25">
      <c r="A2777" s="3" t="s">
        <v>1423</v>
      </c>
      <c r="B2777" s="3" t="s">
        <v>2401</v>
      </c>
      <c r="C2777" s="3" t="s">
        <v>2429</v>
      </c>
    </row>
    <row r="2778" spans="1:3" x14ac:dyDescent="0.25">
      <c r="A2778" s="3" t="s">
        <v>1423</v>
      </c>
      <c r="B2778" s="3" t="s">
        <v>2401</v>
      </c>
      <c r="C2778" s="3" t="s">
        <v>2430</v>
      </c>
    </row>
    <row r="2779" spans="1:3" x14ac:dyDescent="0.25">
      <c r="A2779" s="3" t="s">
        <v>1423</v>
      </c>
      <c r="B2779" s="3" t="s">
        <v>2401</v>
      </c>
      <c r="C2779" s="3" t="s">
        <v>2431</v>
      </c>
    </row>
    <row r="2780" spans="1:3" x14ac:dyDescent="0.25">
      <c r="A2780" s="3" t="s">
        <v>1423</v>
      </c>
      <c r="B2780" s="3" t="s">
        <v>2401</v>
      </c>
      <c r="C2780" s="3" t="s">
        <v>2064</v>
      </c>
    </row>
    <row r="2781" spans="1:3" x14ac:dyDescent="0.25">
      <c r="A2781" s="3" t="s">
        <v>1423</v>
      </c>
      <c r="B2781" s="3" t="s">
        <v>2401</v>
      </c>
      <c r="C2781" s="3" t="s">
        <v>2432</v>
      </c>
    </row>
    <row r="2782" spans="1:3" x14ac:dyDescent="0.25">
      <c r="A2782" s="3" t="s">
        <v>1423</v>
      </c>
      <c r="B2782" s="3" t="s">
        <v>2401</v>
      </c>
      <c r="C2782" s="3" t="s">
        <v>2433</v>
      </c>
    </row>
    <row r="2783" spans="1:3" x14ac:dyDescent="0.25">
      <c r="A2783" s="3" t="s">
        <v>1423</v>
      </c>
      <c r="B2783" s="3" t="s">
        <v>2401</v>
      </c>
      <c r="C2783" s="3" t="s">
        <v>2434</v>
      </c>
    </row>
    <row r="2784" spans="1:3" x14ac:dyDescent="0.25">
      <c r="A2784" s="3" t="s">
        <v>1423</v>
      </c>
      <c r="B2784" s="3" t="s">
        <v>2401</v>
      </c>
      <c r="C2784" s="3" t="s">
        <v>2653</v>
      </c>
    </row>
    <row r="2785" spans="1:3" x14ac:dyDescent="0.25">
      <c r="A2785" s="3" t="s">
        <v>1423</v>
      </c>
      <c r="B2785" s="3" t="s">
        <v>2401</v>
      </c>
      <c r="C2785" s="3" t="s">
        <v>2435</v>
      </c>
    </row>
    <row r="2786" spans="1:3" x14ac:dyDescent="0.25">
      <c r="A2786" s="3" t="s">
        <v>1423</v>
      </c>
      <c r="B2786" s="3" t="s">
        <v>2401</v>
      </c>
      <c r="C2786" s="3" t="s">
        <v>2436</v>
      </c>
    </row>
    <row r="2787" spans="1:3" x14ac:dyDescent="0.25">
      <c r="A2787" s="3" t="s">
        <v>1423</v>
      </c>
      <c r="B2787" s="3" t="s">
        <v>2401</v>
      </c>
      <c r="C2787" s="3" t="s">
        <v>2437</v>
      </c>
    </row>
    <row r="2788" spans="1:3" x14ac:dyDescent="0.25">
      <c r="A2788" s="3" t="s">
        <v>1423</v>
      </c>
      <c r="B2788" s="3" t="s">
        <v>2401</v>
      </c>
      <c r="C2788" s="3" t="s">
        <v>2438</v>
      </c>
    </row>
    <row r="2789" spans="1:3" x14ac:dyDescent="0.25">
      <c r="A2789" s="3" t="s">
        <v>1423</v>
      </c>
      <c r="B2789" s="3" t="s">
        <v>2401</v>
      </c>
      <c r="C2789" s="3" t="s">
        <v>2439</v>
      </c>
    </row>
    <row r="2790" spans="1:3" x14ac:dyDescent="0.25">
      <c r="A2790" s="3" t="s">
        <v>1423</v>
      </c>
      <c r="B2790" s="3" t="s">
        <v>2401</v>
      </c>
      <c r="C2790" s="3" t="s">
        <v>931</v>
      </c>
    </row>
    <row r="2791" spans="1:3" x14ac:dyDescent="0.25">
      <c r="A2791" s="3" t="s">
        <v>1423</v>
      </c>
      <c r="B2791" s="3" t="s">
        <v>2401</v>
      </c>
      <c r="C2791" s="3" t="s">
        <v>2440</v>
      </c>
    </row>
    <row r="2792" spans="1:3" x14ac:dyDescent="0.25">
      <c r="A2792" s="3" t="s">
        <v>1423</v>
      </c>
      <c r="B2792" s="3" t="s">
        <v>2401</v>
      </c>
      <c r="C2792" s="3" t="s">
        <v>2441</v>
      </c>
    </row>
    <row r="2793" spans="1:3" x14ac:dyDescent="0.25">
      <c r="A2793" s="3" t="s">
        <v>1423</v>
      </c>
      <c r="B2793" s="3" t="s">
        <v>2401</v>
      </c>
      <c r="C2793" s="3" t="s">
        <v>2442</v>
      </c>
    </row>
    <row r="2794" spans="1:3" x14ac:dyDescent="0.25">
      <c r="A2794" s="3" t="s">
        <v>1423</v>
      </c>
      <c r="B2794" s="3" t="s">
        <v>2401</v>
      </c>
      <c r="C2794" s="3" t="s">
        <v>2652</v>
      </c>
    </row>
    <row r="2795" spans="1:3" x14ac:dyDescent="0.25">
      <c r="A2795" s="3" t="s">
        <v>1423</v>
      </c>
      <c r="B2795" s="3" t="s">
        <v>2401</v>
      </c>
      <c r="C2795" s="3" t="s">
        <v>2443</v>
      </c>
    </row>
    <row r="2796" spans="1:3" x14ac:dyDescent="0.25">
      <c r="A2796" s="3" t="s">
        <v>1423</v>
      </c>
      <c r="B2796" s="3" t="s">
        <v>2401</v>
      </c>
      <c r="C2796" s="3" t="s">
        <v>2444</v>
      </c>
    </row>
    <row r="2797" spans="1:3" x14ac:dyDescent="0.25">
      <c r="A2797" s="3" t="s">
        <v>1423</v>
      </c>
      <c r="B2797" s="3" t="s">
        <v>2401</v>
      </c>
      <c r="C2797" s="3" t="s">
        <v>2445</v>
      </c>
    </row>
    <row r="2798" spans="1:3" x14ac:dyDescent="0.25">
      <c r="A2798" s="3" t="s">
        <v>1423</v>
      </c>
      <c r="B2798" s="3" t="s">
        <v>2401</v>
      </c>
      <c r="C2798" s="3" t="s">
        <v>2446</v>
      </c>
    </row>
    <row r="2799" spans="1:3" x14ac:dyDescent="0.25">
      <c r="A2799" s="3" t="s">
        <v>1423</v>
      </c>
      <c r="B2799" s="3" t="s">
        <v>2401</v>
      </c>
      <c r="C2799" s="3" t="s">
        <v>2447</v>
      </c>
    </row>
    <row r="2800" spans="1:3" x14ac:dyDescent="0.25">
      <c r="A2800" s="3" t="s">
        <v>1423</v>
      </c>
      <c r="B2800" s="3" t="s">
        <v>2401</v>
      </c>
      <c r="C2800" s="3" t="s">
        <v>2448</v>
      </c>
    </row>
    <row r="2801" spans="1:3" x14ac:dyDescent="0.25">
      <c r="A2801" s="3" t="s">
        <v>1423</v>
      </c>
      <c r="B2801" s="3" t="s">
        <v>2401</v>
      </c>
      <c r="C2801" s="3" t="s">
        <v>2449</v>
      </c>
    </row>
    <row r="2802" spans="1:3" x14ac:dyDescent="0.25">
      <c r="A2802" s="3" t="s">
        <v>1423</v>
      </c>
      <c r="B2802" s="3" t="s">
        <v>2401</v>
      </c>
      <c r="C2802" s="3" t="s">
        <v>2450</v>
      </c>
    </row>
    <row r="2803" spans="1:3" x14ac:dyDescent="0.25">
      <c r="A2803" s="3" t="s">
        <v>1423</v>
      </c>
      <c r="B2803" s="3" t="s">
        <v>2401</v>
      </c>
      <c r="C2803" s="3" t="s">
        <v>2451</v>
      </c>
    </row>
    <row r="2804" spans="1:3" x14ac:dyDescent="0.25">
      <c r="A2804" s="3" t="s">
        <v>1423</v>
      </c>
      <c r="B2804" s="3" t="s">
        <v>2401</v>
      </c>
      <c r="C2804" s="3" t="s">
        <v>2452</v>
      </c>
    </row>
    <row r="2805" spans="1:3" x14ac:dyDescent="0.25">
      <c r="A2805" s="3" t="s">
        <v>1423</v>
      </c>
      <c r="B2805" s="3" t="s">
        <v>2401</v>
      </c>
      <c r="C2805" s="3" t="s">
        <v>2453</v>
      </c>
    </row>
    <row r="2806" spans="1:3" x14ac:dyDescent="0.25">
      <c r="A2806" s="3" t="s">
        <v>1423</v>
      </c>
      <c r="B2806" s="3" t="s">
        <v>2401</v>
      </c>
      <c r="C2806" s="3" t="s">
        <v>2454</v>
      </c>
    </row>
    <row r="2807" spans="1:3" x14ac:dyDescent="0.25">
      <c r="A2807" s="3" t="s">
        <v>1423</v>
      </c>
      <c r="B2807" s="3" t="s">
        <v>2401</v>
      </c>
      <c r="C2807" s="3" t="s">
        <v>2455</v>
      </c>
    </row>
    <row r="2808" spans="1:3" x14ac:dyDescent="0.25">
      <c r="A2808" s="3" t="s">
        <v>1423</v>
      </c>
      <c r="B2808" s="3" t="s">
        <v>2401</v>
      </c>
      <c r="C2808" s="3" t="s">
        <v>2456</v>
      </c>
    </row>
    <row r="2809" spans="1:3" x14ac:dyDescent="0.25">
      <c r="A2809" s="3" t="s">
        <v>1423</v>
      </c>
      <c r="B2809" s="3" t="s">
        <v>2401</v>
      </c>
      <c r="C2809" s="3" t="s">
        <v>2457</v>
      </c>
    </row>
    <row r="2810" spans="1:3" x14ac:dyDescent="0.25">
      <c r="A2810" s="3" t="s">
        <v>1423</v>
      </c>
      <c r="B2810" s="3" t="s">
        <v>2401</v>
      </c>
      <c r="C2810" s="3" t="s">
        <v>648</v>
      </c>
    </row>
    <row r="2811" spans="1:3" x14ac:dyDescent="0.25">
      <c r="A2811" s="3" t="s">
        <v>1423</v>
      </c>
      <c r="B2811" s="3" t="s">
        <v>2401</v>
      </c>
      <c r="C2811" s="3" t="s">
        <v>2458</v>
      </c>
    </row>
    <row r="2812" spans="1:3" x14ac:dyDescent="0.25">
      <c r="A2812" s="3" t="s">
        <v>1423</v>
      </c>
      <c r="B2812" s="3" t="s">
        <v>2401</v>
      </c>
      <c r="C2812" s="3" t="s">
        <v>2459</v>
      </c>
    </row>
    <row r="2813" spans="1:3" x14ac:dyDescent="0.25">
      <c r="A2813" s="3" t="s">
        <v>1423</v>
      </c>
      <c r="B2813" s="3" t="s">
        <v>2401</v>
      </c>
      <c r="C2813" s="3" t="s">
        <v>2460</v>
      </c>
    </row>
    <row r="2814" spans="1:3" x14ac:dyDescent="0.25">
      <c r="A2814" s="3" t="s">
        <v>1423</v>
      </c>
      <c r="B2814" s="3" t="s">
        <v>2401</v>
      </c>
      <c r="C2814" s="3" t="s">
        <v>2461</v>
      </c>
    </row>
    <row r="2815" spans="1:3" x14ac:dyDescent="0.25">
      <c r="A2815" s="3" t="s">
        <v>1423</v>
      </c>
      <c r="B2815" s="3" t="s">
        <v>2401</v>
      </c>
      <c r="C2815" s="3" t="s">
        <v>2462</v>
      </c>
    </row>
    <row r="2816" spans="1:3" x14ac:dyDescent="0.25">
      <c r="A2816" s="3" t="s">
        <v>1423</v>
      </c>
      <c r="B2816" s="3" t="s">
        <v>2401</v>
      </c>
      <c r="C2816" s="3" t="s">
        <v>2463</v>
      </c>
    </row>
    <row r="2817" spans="1:3" x14ac:dyDescent="0.25">
      <c r="A2817" s="3" t="s">
        <v>1423</v>
      </c>
      <c r="B2817" s="3" t="s">
        <v>2401</v>
      </c>
      <c r="C2817" s="3" t="s">
        <v>2464</v>
      </c>
    </row>
    <row r="2818" spans="1:3" x14ac:dyDescent="0.25">
      <c r="A2818" s="3" t="s">
        <v>1423</v>
      </c>
      <c r="B2818" s="3" t="s">
        <v>2401</v>
      </c>
      <c r="C2818" s="3" t="s">
        <v>2465</v>
      </c>
    </row>
    <row r="2819" spans="1:3" x14ac:dyDescent="0.25">
      <c r="A2819" s="3" t="s">
        <v>1423</v>
      </c>
      <c r="B2819" s="3" t="s">
        <v>2401</v>
      </c>
      <c r="C2819" s="3" t="s">
        <v>2466</v>
      </c>
    </row>
    <row r="2820" spans="1:3" x14ac:dyDescent="0.25">
      <c r="A2820" s="3" t="s">
        <v>1423</v>
      </c>
      <c r="B2820" s="3" t="s">
        <v>2401</v>
      </c>
      <c r="C2820" s="3" t="s">
        <v>2467</v>
      </c>
    </row>
    <row r="2821" spans="1:3" x14ac:dyDescent="0.25">
      <c r="A2821" s="3" t="s">
        <v>1423</v>
      </c>
      <c r="B2821" s="3" t="s">
        <v>2401</v>
      </c>
      <c r="C2821" s="3" t="s">
        <v>2468</v>
      </c>
    </row>
    <row r="2822" spans="1:3" x14ac:dyDescent="0.25">
      <c r="A2822" s="3" t="s">
        <v>1423</v>
      </c>
      <c r="B2822" s="3" t="s">
        <v>2401</v>
      </c>
      <c r="C2822" s="3" t="s">
        <v>2469</v>
      </c>
    </row>
    <row r="2823" spans="1:3" x14ac:dyDescent="0.25">
      <c r="A2823" s="3" t="s">
        <v>1423</v>
      </c>
      <c r="B2823" s="3" t="s">
        <v>2401</v>
      </c>
      <c r="C2823" s="3" t="s">
        <v>2470</v>
      </c>
    </row>
    <row r="2824" spans="1:3" x14ac:dyDescent="0.25">
      <c r="A2824" s="3" t="s">
        <v>1423</v>
      </c>
      <c r="B2824" s="3" t="s">
        <v>2401</v>
      </c>
      <c r="C2824" s="3" t="s">
        <v>2471</v>
      </c>
    </row>
    <row r="2825" spans="1:3" x14ac:dyDescent="0.25">
      <c r="A2825" s="3" t="s">
        <v>1423</v>
      </c>
      <c r="B2825" s="3" t="s">
        <v>2401</v>
      </c>
      <c r="C2825" s="3" t="s">
        <v>2472</v>
      </c>
    </row>
    <row r="2826" spans="1:3" x14ac:dyDescent="0.25">
      <c r="A2826" s="3" t="s">
        <v>1423</v>
      </c>
      <c r="B2826" s="3" t="s">
        <v>2401</v>
      </c>
      <c r="C2826" s="3" t="s">
        <v>2473</v>
      </c>
    </row>
    <row r="2827" spans="1:3" x14ac:dyDescent="0.25">
      <c r="A2827" s="3" t="s">
        <v>1423</v>
      </c>
      <c r="B2827" s="3" t="s">
        <v>2401</v>
      </c>
      <c r="C2827" s="3" t="s">
        <v>2474</v>
      </c>
    </row>
    <row r="2828" spans="1:3" x14ac:dyDescent="0.25">
      <c r="A2828" s="3" t="s">
        <v>1423</v>
      </c>
      <c r="B2828" s="3" t="s">
        <v>2401</v>
      </c>
      <c r="C2828" s="3" t="s">
        <v>2475</v>
      </c>
    </row>
    <row r="2829" spans="1:3" x14ac:dyDescent="0.25">
      <c r="A2829" s="3" t="s">
        <v>1423</v>
      </c>
      <c r="B2829" s="3" t="s">
        <v>2401</v>
      </c>
      <c r="C2829" s="3" t="s">
        <v>2654</v>
      </c>
    </row>
    <row r="2830" spans="1:3" x14ac:dyDescent="0.25">
      <c r="A2830" s="3" t="s">
        <v>1423</v>
      </c>
      <c r="B2830" s="3" t="s">
        <v>2401</v>
      </c>
      <c r="C2830" s="3" t="s">
        <v>2476</v>
      </c>
    </row>
    <row r="2831" spans="1:3" x14ac:dyDescent="0.25">
      <c r="A2831" s="3" t="s">
        <v>1423</v>
      </c>
      <c r="B2831" s="3" t="s">
        <v>2401</v>
      </c>
      <c r="C2831" s="3" t="s">
        <v>2477</v>
      </c>
    </row>
    <row r="2832" spans="1:3" x14ac:dyDescent="0.25">
      <c r="A2832" s="3" t="s">
        <v>1423</v>
      </c>
      <c r="B2832" s="3" t="s">
        <v>2401</v>
      </c>
      <c r="C2832" s="3" t="s">
        <v>2478</v>
      </c>
    </row>
    <row r="2833" spans="1:3" x14ac:dyDescent="0.25">
      <c r="A2833" s="3" t="s">
        <v>1423</v>
      </c>
      <c r="B2833" s="3" t="s">
        <v>2401</v>
      </c>
      <c r="C2833" s="3" t="s">
        <v>2479</v>
      </c>
    </row>
    <row r="2834" spans="1:3" x14ac:dyDescent="0.25">
      <c r="A2834" s="3" t="s">
        <v>1423</v>
      </c>
      <c r="B2834" s="3" t="s">
        <v>2401</v>
      </c>
      <c r="C2834" s="3" t="s">
        <v>444</v>
      </c>
    </row>
    <row r="2835" spans="1:3" x14ac:dyDescent="0.25">
      <c r="A2835" s="3" t="s">
        <v>1423</v>
      </c>
      <c r="B2835" s="3" t="s">
        <v>2401</v>
      </c>
      <c r="C2835" s="3" t="s">
        <v>2480</v>
      </c>
    </row>
    <row r="2836" spans="1:3" x14ac:dyDescent="0.25">
      <c r="A2836" s="3" t="s">
        <v>1423</v>
      </c>
      <c r="B2836" s="3" t="s">
        <v>2401</v>
      </c>
      <c r="C2836" s="3" t="s">
        <v>2481</v>
      </c>
    </row>
    <row r="2837" spans="1:3" x14ac:dyDescent="0.25">
      <c r="A2837" s="3" t="s">
        <v>1423</v>
      </c>
      <c r="B2837" s="3" t="s">
        <v>2401</v>
      </c>
      <c r="C2837" s="3" t="s">
        <v>2482</v>
      </c>
    </row>
    <row r="2838" spans="1:3" x14ac:dyDescent="0.25">
      <c r="A2838" s="3" t="s">
        <v>1423</v>
      </c>
      <c r="B2838" s="3" t="s">
        <v>2401</v>
      </c>
      <c r="C2838" s="3" t="s">
        <v>2483</v>
      </c>
    </row>
    <row r="2839" spans="1:3" x14ac:dyDescent="0.25">
      <c r="A2839" s="3" t="s">
        <v>1423</v>
      </c>
      <c r="B2839" s="3" t="s">
        <v>2401</v>
      </c>
      <c r="C2839" s="3" t="s">
        <v>2484</v>
      </c>
    </row>
    <row r="2840" spans="1:3" x14ac:dyDescent="0.25">
      <c r="A2840" s="3" t="s">
        <v>1423</v>
      </c>
      <c r="B2840" s="3" t="s">
        <v>2401</v>
      </c>
      <c r="C2840" s="3" t="s">
        <v>2485</v>
      </c>
    </row>
    <row r="2841" spans="1:3" x14ac:dyDescent="0.25">
      <c r="A2841" s="3" t="s">
        <v>1423</v>
      </c>
      <c r="B2841" s="3" t="s">
        <v>2401</v>
      </c>
      <c r="C2841" s="3" t="s">
        <v>2535</v>
      </c>
    </row>
    <row r="2842" spans="1:3" x14ac:dyDescent="0.25">
      <c r="A2842" s="3" t="s">
        <v>1423</v>
      </c>
      <c r="B2842" s="3" t="s">
        <v>2401</v>
      </c>
      <c r="C2842" s="3" t="s">
        <v>453</v>
      </c>
    </row>
    <row r="2843" spans="1:3" x14ac:dyDescent="0.25">
      <c r="A2843" s="3" t="s">
        <v>1423</v>
      </c>
      <c r="B2843" s="3" t="s">
        <v>2401</v>
      </c>
      <c r="C2843" s="3" t="s">
        <v>2486</v>
      </c>
    </row>
    <row r="2844" spans="1:3" x14ac:dyDescent="0.25">
      <c r="A2844" s="3" t="s">
        <v>1423</v>
      </c>
      <c r="B2844" s="3" t="s">
        <v>2401</v>
      </c>
      <c r="C2844" s="3" t="s">
        <v>2487</v>
      </c>
    </row>
    <row r="2845" spans="1:3" x14ac:dyDescent="0.25">
      <c r="A2845" s="3" t="s">
        <v>1423</v>
      </c>
      <c r="B2845" s="3" t="s">
        <v>2401</v>
      </c>
      <c r="C2845" s="3" t="s">
        <v>2488</v>
      </c>
    </row>
    <row r="2846" spans="1:3" x14ac:dyDescent="0.25">
      <c r="A2846" s="3" t="s">
        <v>1423</v>
      </c>
      <c r="B2846" s="3" t="s">
        <v>2401</v>
      </c>
      <c r="C2846" s="3" t="s">
        <v>2489</v>
      </c>
    </row>
    <row r="2847" spans="1:3" x14ac:dyDescent="0.25">
      <c r="A2847" s="3" t="s">
        <v>1423</v>
      </c>
      <c r="B2847" s="3" t="s">
        <v>2401</v>
      </c>
      <c r="C2847" s="3" t="s">
        <v>2490</v>
      </c>
    </row>
    <row r="2848" spans="1:3" x14ac:dyDescent="0.25">
      <c r="A2848" s="3" t="s">
        <v>1423</v>
      </c>
      <c r="B2848" s="3" t="s">
        <v>2401</v>
      </c>
      <c r="C2848" s="3" t="s">
        <v>2491</v>
      </c>
    </row>
    <row r="2849" spans="1:3" x14ac:dyDescent="0.25">
      <c r="A2849" s="3" t="s">
        <v>1423</v>
      </c>
      <c r="B2849" s="3" t="s">
        <v>2401</v>
      </c>
      <c r="C2849" s="3" t="s">
        <v>2492</v>
      </c>
    </row>
    <row r="2850" spans="1:3" x14ac:dyDescent="0.25">
      <c r="A2850" s="3" t="s">
        <v>1423</v>
      </c>
      <c r="B2850" s="3" t="s">
        <v>2401</v>
      </c>
      <c r="C2850" s="3" t="s">
        <v>2493</v>
      </c>
    </row>
    <row r="2851" spans="1:3" x14ac:dyDescent="0.25">
      <c r="A2851" s="3" t="s">
        <v>1423</v>
      </c>
      <c r="B2851" s="3" t="s">
        <v>2401</v>
      </c>
      <c r="C2851" s="3" t="s">
        <v>2401</v>
      </c>
    </row>
    <row r="2852" spans="1:3" x14ac:dyDescent="0.25">
      <c r="A2852" s="3" t="s">
        <v>1423</v>
      </c>
      <c r="B2852" s="3" t="s">
        <v>2401</v>
      </c>
      <c r="C2852" s="3" t="s">
        <v>2494</v>
      </c>
    </row>
    <row r="2853" spans="1:3" x14ac:dyDescent="0.25">
      <c r="A2853" s="3" t="s">
        <v>1423</v>
      </c>
      <c r="B2853" s="3" t="s">
        <v>2401</v>
      </c>
      <c r="C2853" s="3" t="s">
        <v>203</v>
      </c>
    </row>
    <row r="2854" spans="1:3" x14ac:dyDescent="0.25">
      <c r="A2854" s="3" t="s">
        <v>1423</v>
      </c>
      <c r="B2854" s="3" t="s">
        <v>2401</v>
      </c>
      <c r="C2854" s="3" t="s">
        <v>2495</v>
      </c>
    </row>
    <row r="2855" spans="1:3" x14ac:dyDescent="0.25">
      <c r="A2855" s="3" t="s">
        <v>1423</v>
      </c>
      <c r="B2855" s="3" t="s">
        <v>2401</v>
      </c>
      <c r="C2855" s="3" t="s">
        <v>2496</v>
      </c>
    </row>
    <row r="2856" spans="1:3" x14ac:dyDescent="0.25">
      <c r="A2856" s="3" t="s">
        <v>1423</v>
      </c>
      <c r="B2856" s="3" t="s">
        <v>2401</v>
      </c>
      <c r="C2856" s="3" t="s">
        <v>2497</v>
      </c>
    </row>
    <row r="2857" spans="1:3" x14ac:dyDescent="0.25">
      <c r="A2857" s="3" t="s">
        <v>1423</v>
      </c>
      <c r="B2857" s="3" t="s">
        <v>2401</v>
      </c>
      <c r="C2857" s="3" t="s">
        <v>2498</v>
      </c>
    </row>
    <row r="2858" spans="1:3" x14ac:dyDescent="0.25">
      <c r="A2858" s="3" t="s">
        <v>1423</v>
      </c>
      <c r="B2858" s="3" t="s">
        <v>2401</v>
      </c>
      <c r="C2858" s="3" t="s">
        <v>2697</v>
      </c>
    </row>
    <row r="2859" spans="1:3" x14ac:dyDescent="0.25">
      <c r="A2859" s="3" t="s">
        <v>1423</v>
      </c>
      <c r="B2859" s="3" t="s">
        <v>2401</v>
      </c>
      <c r="C2859" s="3" t="s">
        <v>2499</v>
      </c>
    </row>
    <row r="2860" spans="1:3" x14ac:dyDescent="0.25">
      <c r="A2860" s="3" t="s">
        <v>1423</v>
      </c>
      <c r="B2860" s="3" t="s">
        <v>2401</v>
      </c>
      <c r="C2860" s="3" t="s">
        <v>2500</v>
      </c>
    </row>
    <row r="2861" spans="1:3" x14ac:dyDescent="0.25">
      <c r="A2861" s="3" t="s">
        <v>1423</v>
      </c>
      <c r="B2861" s="3" t="s">
        <v>2401</v>
      </c>
      <c r="C2861" s="3" t="s">
        <v>2501</v>
      </c>
    </row>
    <row r="2862" spans="1:3" x14ac:dyDescent="0.25">
      <c r="A2862" s="3" t="s">
        <v>1423</v>
      </c>
      <c r="B2862" s="3" t="s">
        <v>2401</v>
      </c>
      <c r="C2862" s="3" t="s">
        <v>2502</v>
      </c>
    </row>
    <row r="2863" spans="1:3" x14ac:dyDescent="0.25">
      <c r="A2863" s="3" t="s">
        <v>1423</v>
      </c>
      <c r="B2863" s="3" t="s">
        <v>2401</v>
      </c>
      <c r="C2863" s="3" t="s">
        <v>2503</v>
      </c>
    </row>
    <row r="2864" spans="1:3" x14ac:dyDescent="0.25">
      <c r="A2864" s="3" t="s">
        <v>1423</v>
      </c>
      <c r="B2864" s="3" t="s">
        <v>2401</v>
      </c>
      <c r="C2864" s="3" t="s">
        <v>1418</v>
      </c>
    </row>
    <row r="2865" spans="1:3" x14ac:dyDescent="0.25">
      <c r="A2865" s="3" t="s">
        <v>1423</v>
      </c>
      <c r="B2865" s="3" t="s">
        <v>2401</v>
      </c>
      <c r="C2865" s="3" t="s">
        <v>2504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33"/>
  </sheetPr>
  <dimension ref="A2:AD2870"/>
  <sheetViews>
    <sheetView workbookViewId="0">
      <selection activeCell="B2" sqref="B2"/>
    </sheetView>
  </sheetViews>
  <sheetFormatPr defaultColWidth="8.85546875" defaultRowHeight="15" x14ac:dyDescent="0.25"/>
  <cols>
    <col min="1" max="1" width="8.85546875" style="3"/>
    <col min="2" max="2" width="30.28515625" style="3" customWidth="1"/>
    <col min="3" max="3" width="15.7109375" style="3" customWidth="1"/>
    <col min="4" max="4" width="18.42578125" style="3" customWidth="1"/>
    <col min="5" max="5" width="7.85546875" style="3" customWidth="1"/>
    <col min="6" max="6" width="8.85546875" style="3"/>
    <col min="7" max="8" width="8.85546875" style="3" hidden="1" customWidth="1"/>
    <col min="9" max="9" width="15.28515625" style="9" hidden="1" customWidth="1"/>
    <col min="10" max="10" width="13.5703125" style="9" hidden="1" customWidth="1"/>
    <col min="11" max="11" width="23.42578125" style="9" hidden="1" customWidth="1"/>
    <col min="12" max="12" width="14.140625" style="9" hidden="1" customWidth="1"/>
    <col min="13" max="13" width="15.28515625" style="9" hidden="1" customWidth="1"/>
    <col min="14" max="14" width="14.5703125" style="3" hidden="1" customWidth="1"/>
    <col min="15" max="15" width="13.42578125" style="3" hidden="1" customWidth="1"/>
    <col min="16" max="16" width="11.42578125" style="3" hidden="1" customWidth="1"/>
    <col min="17" max="17" width="8.85546875" style="3" hidden="1" customWidth="1"/>
    <col min="18" max="19" width="8.85546875" style="3"/>
    <col min="20" max="20" width="25.85546875" style="3" hidden="1" customWidth="1"/>
    <col min="21" max="21" width="20.28515625" style="3" hidden="1" customWidth="1"/>
    <col min="22" max="22" width="0" style="3" hidden="1" customWidth="1"/>
    <col min="23" max="23" width="16.28515625" style="3" hidden="1" customWidth="1"/>
    <col min="24" max="24" width="22" style="3" hidden="1" customWidth="1"/>
    <col min="25" max="25" width="14.7109375" style="3" hidden="1" customWidth="1"/>
    <col min="26" max="26" width="8.85546875" style="3"/>
    <col min="27" max="27" width="23.28515625" style="3" customWidth="1"/>
    <col min="28" max="16384" width="8.85546875" style="3"/>
  </cols>
  <sheetData>
    <row r="2" spans="1:30" ht="21" x14ac:dyDescent="0.35">
      <c r="A2" s="9" t="s">
        <v>2781</v>
      </c>
      <c r="B2" s="44"/>
      <c r="C2" s="45"/>
    </row>
    <row r="3" spans="1:30" x14ac:dyDescent="0.25">
      <c r="C3" s="46" t="s">
        <v>2782</v>
      </c>
    </row>
    <row r="5" spans="1:30" x14ac:dyDescent="0.25">
      <c r="A5" s="9" t="s">
        <v>2783</v>
      </c>
      <c r="B5" s="9"/>
      <c r="C5" s="9"/>
      <c r="D5" s="9"/>
    </row>
    <row r="6" spans="1:30" s="1" customFormat="1" ht="27.6" customHeight="1" x14ac:dyDescent="0.25">
      <c r="A6" s="47"/>
      <c r="B6" s="47" t="s">
        <v>2700</v>
      </c>
      <c r="C6" s="47" t="s">
        <v>2699</v>
      </c>
      <c r="D6" s="47" t="s">
        <v>0</v>
      </c>
      <c r="G6" s="1" t="s">
        <v>2784</v>
      </c>
      <c r="H6" s="1" t="s">
        <v>2781</v>
      </c>
      <c r="I6" s="48"/>
      <c r="J6" s="49" t="s">
        <v>2785</v>
      </c>
      <c r="K6" s="50" t="s">
        <v>2700</v>
      </c>
      <c r="L6" s="51" t="s">
        <v>2699</v>
      </c>
      <c r="M6" s="52" t="s">
        <v>2710</v>
      </c>
      <c r="T6" s="2" t="s">
        <v>1840</v>
      </c>
      <c r="U6" s="1" t="e">
        <f>"CodeTables!C"&amp;MATCH(T6,[1]LocationSearchAlphabetized!$L$7:$L$5004,0)&amp;":"&amp;"C"&amp;COUNTIF([1]LocationSearchAlphabetized!$L$7:$L$5004,T6)+MATCH(T6,[1]LocationSearchAlphabetized!$L$7:$L$5004,0)-1</f>
        <v>#VALUE!</v>
      </c>
      <c r="V6" s="3"/>
      <c r="W6" s="11" t="s">
        <v>0</v>
      </c>
      <c r="X6" s="12" t="s">
        <v>2699</v>
      </c>
      <c r="Y6" s="13" t="s">
        <v>0</v>
      </c>
    </row>
    <row r="7" spans="1:30" x14ac:dyDescent="0.25">
      <c r="A7" s="53">
        <f>IF(ROWS($A$7:A7)&gt;MAX($G$7:$G$2998),"",ROWS($A$7:A7))</f>
        <v>1</v>
      </c>
      <c r="B7" s="53" t="str">
        <f>IFERROR(VLOOKUP(IF($A7=""," ",$A7),$G6:$P2870,COLUMN(H1),0),"")</f>
        <v>Aaba</v>
      </c>
      <c r="C7" s="53" t="str">
        <f t="shared" ref="C7:D22" si="0">IFERROR(VLOOKUP(IF($A7=""," ",$A7),$G6:$P2870,COLUMN(I1),0),"")</f>
        <v>El Koura</v>
      </c>
      <c r="D7" s="53" t="str">
        <f t="shared" si="0"/>
        <v>North</v>
      </c>
      <c r="G7" s="54">
        <f>IFERROR(RANK(H7,$H$6:$H$3000,1)+COUNTIF($H$6:H6,H7),"")</f>
        <v>1</v>
      </c>
      <c r="H7" s="3">
        <f t="shared" ref="H7:H70" si="1">IFERROR(SEARCH(SearchText,$N7,1),"")</f>
        <v>1</v>
      </c>
      <c r="I7" s="55">
        <v>1</v>
      </c>
      <c r="J7" s="9">
        <f>COUNTIF($K$7:$K$3000,"&lt;"&amp;K7)+1+COUNTIF($K$6:K6,K7)</f>
        <v>1</v>
      </c>
      <c r="K7" s="56" t="s">
        <v>1981</v>
      </c>
      <c r="L7" s="57" t="s">
        <v>1980</v>
      </c>
      <c r="M7" s="58" t="s">
        <v>1594</v>
      </c>
      <c r="N7" s="59" t="str">
        <f t="shared" ref="N7:P22" si="2">VLOOKUP($I7,$J$6:$M$3000,COLUMN(B1),0)</f>
        <v>Aaba</v>
      </c>
      <c r="O7" s="59" t="str">
        <f t="shared" si="2"/>
        <v>El Koura</v>
      </c>
      <c r="P7" s="59" t="str">
        <f t="shared" si="2"/>
        <v>North</v>
      </c>
      <c r="W7" s="14" t="s">
        <v>1</v>
      </c>
      <c r="X7" s="15" t="s">
        <v>1</v>
      </c>
      <c r="Y7" s="16" t="s">
        <v>1</v>
      </c>
    </row>
    <row r="8" spans="1:30" x14ac:dyDescent="0.25">
      <c r="A8" s="53">
        <f>IF(ROWS($A$7:A8)&gt;MAX($G$7:$G$2998),"",ROWS($A$7:A8))</f>
        <v>2</v>
      </c>
      <c r="B8" s="53" t="str">
        <f t="shared" ref="B8:D23" si="3">IFERROR(VLOOKUP(IF($A8=""," ",$A8),$G7:$P2871,COLUMN(H2),0),"")</f>
        <v>Aabadiye</v>
      </c>
      <c r="C8" s="53" t="str">
        <f t="shared" si="0"/>
        <v>Baabda</v>
      </c>
      <c r="D8" s="53" t="str">
        <f t="shared" si="0"/>
        <v>Mount Lebanon</v>
      </c>
      <c r="G8" s="54">
        <f>IFERROR(RANK(H8,$H$6:$H$3000,1)+COUNTIF($H$6:H7,H8),"")</f>
        <v>2</v>
      </c>
      <c r="H8" s="3">
        <f t="shared" si="1"/>
        <v>1</v>
      </c>
      <c r="I8" s="55">
        <v>2</v>
      </c>
      <c r="J8" s="9">
        <f>COUNTIF($K$7:$K$3000,"&lt;"&amp;K8)+1+COUNTIF($K$6:K7,K8)</f>
        <v>2</v>
      </c>
      <c r="K8" s="56" t="s">
        <v>581</v>
      </c>
      <c r="L8" s="57" t="s">
        <v>580</v>
      </c>
      <c r="M8" s="58" t="s">
        <v>466</v>
      </c>
      <c r="N8" s="59" t="str">
        <f t="shared" si="2"/>
        <v>Aabadiye</v>
      </c>
      <c r="O8" s="59" t="str">
        <f t="shared" si="2"/>
        <v>Baabda</v>
      </c>
      <c r="P8" s="59" t="str">
        <f t="shared" si="2"/>
        <v>Mount Lebanon</v>
      </c>
      <c r="W8" s="17" t="s">
        <v>51</v>
      </c>
      <c r="X8" s="18" t="s">
        <v>52</v>
      </c>
      <c r="Y8" s="19" t="s">
        <v>51</v>
      </c>
      <c r="AD8" s="1"/>
    </row>
    <row r="9" spans="1:30" s="9" customFormat="1" x14ac:dyDescent="0.25">
      <c r="A9" s="53">
        <f>IF(ROWS($A$7:A9)&gt;MAX($G$7:$G$2998),"",ROWS($A$7:A9))</f>
        <v>3</v>
      </c>
      <c r="B9" s="53" t="str">
        <f t="shared" si="3"/>
        <v>Aabba</v>
      </c>
      <c r="C9" s="53" t="str">
        <f t="shared" si="0"/>
        <v>El Nabatieh</v>
      </c>
      <c r="D9" s="53" t="str">
        <f t="shared" si="0"/>
        <v>South</v>
      </c>
      <c r="G9" s="54">
        <f>IFERROR(RANK(H9,$H$6:$H$3000,1)+COUNTIF($H$6:H8,H9),"")</f>
        <v>3</v>
      </c>
      <c r="H9" s="3">
        <f t="shared" si="1"/>
        <v>1</v>
      </c>
      <c r="I9" s="55">
        <v>3</v>
      </c>
      <c r="J9" s="9">
        <f>COUNTIF($K$7:$K$3000,"&lt;"&amp;K9)+1+COUNTIF($K$6:K8,K9)</f>
        <v>3</v>
      </c>
      <c r="K9" s="56" t="s">
        <v>1541</v>
      </c>
      <c r="L9" s="57" t="s">
        <v>1540</v>
      </c>
      <c r="M9" s="58" t="s">
        <v>1423</v>
      </c>
      <c r="N9" s="59" t="str">
        <f t="shared" si="2"/>
        <v>Aabba</v>
      </c>
      <c r="O9" s="59" t="str">
        <f t="shared" si="2"/>
        <v>El Nabatieh</v>
      </c>
      <c r="P9" s="59" t="str">
        <f t="shared" si="2"/>
        <v>South</v>
      </c>
      <c r="W9" s="14" t="s">
        <v>466</v>
      </c>
      <c r="X9" s="15" t="s">
        <v>220</v>
      </c>
      <c r="Y9" s="16" t="s">
        <v>51</v>
      </c>
      <c r="AD9" s="49"/>
    </row>
    <row r="10" spans="1:30" s="9" customFormat="1" x14ac:dyDescent="0.25">
      <c r="A10" s="53">
        <f>IF(ROWS($A$7:A10)&gt;MAX($G$7:$G$2998),"",ROWS($A$7:A10))</f>
        <v>4</v>
      </c>
      <c r="B10" s="53" t="str">
        <f t="shared" si="3"/>
        <v>Aabbassiye</v>
      </c>
      <c r="C10" s="53" t="str">
        <f t="shared" si="0"/>
        <v>Sour</v>
      </c>
      <c r="D10" s="53" t="str">
        <f t="shared" si="0"/>
        <v>South</v>
      </c>
      <c r="G10" s="54">
        <f>IFERROR(RANK(H10,$H$6:$H$3000,1)+COUNTIF($H$6:H9,H10),"")</f>
        <v>4</v>
      </c>
      <c r="H10" s="3">
        <f t="shared" si="1"/>
        <v>1</v>
      </c>
      <c r="I10" s="55">
        <v>4</v>
      </c>
      <c r="J10" s="9">
        <f>COUNTIF($K$7:$K$3000,"&lt;"&amp;K10)+1+COUNTIF($K$6:K9,K10)</f>
        <v>4</v>
      </c>
      <c r="K10" s="56" t="s">
        <v>2402</v>
      </c>
      <c r="L10" s="57" t="s">
        <v>2401</v>
      </c>
      <c r="M10" s="58" t="s">
        <v>1423</v>
      </c>
      <c r="N10" s="59" t="str">
        <f t="shared" si="2"/>
        <v>Aabbassiye</v>
      </c>
      <c r="O10" s="59" t="str">
        <f t="shared" si="2"/>
        <v>Sour</v>
      </c>
      <c r="P10" s="59" t="str">
        <f t="shared" si="2"/>
        <v>South</v>
      </c>
      <c r="W10" s="17" t="s">
        <v>1594</v>
      </c>
      <c r="X10" s="18" t="s">
        <v>308</v>
      </c>
      <c r="Y10" s="19" t="s">
        <v>51</v>
      </c>
      <c r="AD10" s="49"/>
    </row>
    <row r="11" spans="1:30" x14ac:dyDescent="0.25">
      <c r="A11" s="53">
        <f>IF(ROWS($A$7:A11)&gt;MAX($G$7:$G$2998),"",ROWS($A$7:A11))</f>
        <v>5</v>
      </c>
      <c r="B11" s="53" t="str">
        <f t="shared" si="3"/>
        <v>Aabboudiye</v>
      </c>
      <c r="C11" s="53" t="str">
        <f t="shared" si="0"/>
        <v>Akkar</v>
      </c>
      <c r="D11" s="53" t="str">
        <f t="shared" si="0"/>
        <v>North</v>
      </c>
      <c r="G11" s="54">
        <f>IFERROR(RANK(H11,$H$6:$H$3000,1)+COUNTIF($H$6:H10,H11),"")</f>
        <v>5</v>
      </c>
      <c r="H11" s="3">
        <f t="shared" si="1"/>
        <v>1</v>
      </c>
      <c r="I11" s="55">
        <v>5</v>
      </c>
      <c r="J11" s="9">
        <f>COUNTIF($K$7:$K$3000,"&lt;"&amp;K11)+1+COUNTIF($K$6:K10,K11)</f>
        <v>5</v>
      </c>
      <c r="K11" s="56" t="s">
        <v>2505</v>
      </c>
      <c r="L11" s="57" t="s">
        <v>1595</v>
      </c>
      <c r="M11" s="58" t="s">
        <v>1594</v>
      </c>
      <c r="N11" s="59" t="str">
        <f t="shared" si="2"/>
        <v>Aabboudiye</v>
      </c>
      <c r="O11" s="59" t="str">
        <f t="shared" si="2"/>
        <v>Akkar</v>
      </c>
      <c r="P11" s="59" t="str">
        <f t="shared" si="2"/>
        <v>North</v>
      </c>
      <c r="W11" s="14" t="s">
        <v>1423</v>
      </c>
      <c r="X11" s="15" t="s">
        <v>350</v>
      </c>
      <c r="Y11" s="16" t="s">
        <v>51</v>
      </c>
      <c r="AD11" s="1"/>
    </row>
    <row r="12" spans="1:30" x14ac:dyDescent="0.25">
      <c r="A12" s="53">
        <f>IF(ROWS($A$7:A12)&gt;MAX($G$7:$G$2998),"",ROWS($A$7:A12))</f>
        <v>6</v>
      </c>
      <c r="B12" s="53" t="str">
        <f t="shared" si="3"/>
        <v>Aabdelle</v>
      </c>
      <c r="C12" s="53" t="str">
        <f t="shared" si="0"/>
        <v>El Batroun</v>
      </c>
      <c r="D12" s="53" t="str">
        <f t="shared" si="0"/>
        <v>North</v>
      </c>
      <c r="G12" s="54">
        <f>IFERROR(RANK(H12,$H$6:$H$3000,1)+COUNTIF($H$6:H11,H12),"")</f>
        <v>6</v>
      </c>
      <c r="H12" s="3">
        <f t="shared" si="1"/>
        <v>1</v>
      </c>
      <c r="I12" s="55">
        <v>6</v>
      </c>
      <c r="J12" s="9">
        <f>COUNTIF($K$7:$K$3000,"&lt;"&amp;K12)+1+COUNTIF($K$6:K11,K12)</f>
        <v>6</v>
      </c>
      <c r="K12" s="56" t="s">
        <v>1841</v>
      </c>
      <c r="L12" s="57" t="s">
        <v>1840</v>
      </c>
      <c r="M12" s="58" t="s">
        <v>1594</v>
      </c>
      <c r="N12" s="59" t="str">
        <f t="shared" si="2"/>
        <v>Aabdelle</v>
      </c>
      <c r="O12" s="59" t="str">
        <f t="shared" si="2"/>
        <v>El Batroun</v>
      </c>
      <c r="P12" s="59" t="str">
        <f t="shared" si="2"/>
        <v>North</v>
      </c>
      <c r="W12" s="17" t="s">
        <v>2747</v>
      </c>
      <c r="X12" s="18" t="s">
        <v>394</v>
      </c>
      <c r="Y12" s="19" t="s">
        <v>51</v>
      </c>
      <c r="AD12" s="1"/>
    </row>
    <row r="13" spans="1:30" x14ac:dyDescent="0.25">
      <c r="A13" s="53">
        <f>IF(ROWS($A$7:A13)&gt;MAX($G$7:$G$2998),"",ROWS($A$7:A13))</f>
        <v>7</v>
      </c>
      <c r="B13" s="53" t="str">
        <f t="shared" si="3"/>
        <v>Aabdine</v>
      </c>
      <c r="C13" s="53" t="str">
        <f t="shared" si="0"/>
        <v>El Meten</v>
      </c>
      <c r="D13" s="53" t="str">
        <f t="shared" si="0"/>
        <v>Mount Lebanon</v>
      </c>
      <c r="G13" s="54">
        <f>IFERROR(RANK(H13,$H$6:$H$3000,1)+COUNTIF($H$6:H12,H13),"")</f>
        <v>7</v>
      </c>
      <c r="H13" s="3">
        <f t="shared" si="1"/>
        <v>1</v>
      </c>
      <c r="I13" s="55">
        <v>7</v>
      </c>
      <c r="J13" s="9">
        <f>COUNTIF($K$7:$K$3000,"&lt;"&amp;K13)+1+COUNTIF($K$6:K12,K13)</f>
        <v>7</v>
      </c>
      <c r="K13" s="56" t="s">
        <v>1246</v>
      </c>
      <c r="L13" s="57" t="s">
        <v>1245</v>
      </c>
      <c r="M13" s="58" t="s">
        <v>466</v>
      </c>
      <c r="N13" s="59" t="str">
        <f t="shared" si="2"/>
        <v>Aabdine</v>
      </c>
      <c r="O13" s="59" t="str">
        <f t="shared" si="2"/>
        <v>El Meten</v>
      </c>
      <c r="P13" s="59" t="str">
        <f t="shared" si="2"/>
        <v>Mount Lebanon</v>
      </c>
      <c r="W13" s="14"/>
      <c r="X13" s="15" t="s">
        <v>467</v>
      </c>
      <c r="Y13" s="16" t="s">
        <v>466</v>
      </c>
      <c r="AD13" s="1"/>
    </row>
    <row r="14" spans="1:30" x14ac:dyDescent="0.25">
      <c r="A14" s="53">
        <f>IF(ROWS($A$7:A14)&gt;MAX($G$7:$G$2998),"",ROWS($A$7:A14))</f>
        <v>8</v>
      </c>
      <c r="B14" s="53" t="str">
        <f t="shared" si="3"/>
        <v>Aabdine</v>
      </c>
      <c r="C14" s="53" t="str">
        <f t="shared" si="0"/>
        <v>Bcharre</v>
      </c>
      <c r="D14" s="53" t="str">
        <f t="shared" si="0"/>
        <v>North</v>
      </c>
      <c r="G14" s="54">
        <f>IFERROR(RANK(H14,$H$6:$H$3000,1)+COUNTIF($H$6:H13,H14),"")</f>
        <v>8</v>
      </c>
      <c r="H14" s="3">
        <f t="shared" si="1"/>
        <v>1</v>
      </c>
      <c r="I14" s="55">
        <v>8</v>
      </c>
      <c r="J14" s="9">
        <f>COUNTIF($K$7:$K$3000,"&lt;"&amp;K14)+1+COUNTIF($K$6:K13,K14)</f>
        <v>8</v>
      </c>
      <c r="K14" s="56" t="s">
        <v>1246</v>
      </c>
      <c r="L14" s="57" t="s">
        <v>1955</v>
      </c>
      <c r="M14" s="58" t="s">
        <v>1594</v>
      </c>
      <c r="N14" s="59" t="str">
        <f t="shared" si="2"/>
        <v>Aabdine</v>
      </c>
      <c r="O14" s="59" t="str">
        <f t="shared" si="2"/>
        <v>Bcharre</v>
      </c>
      <c r="P14" s="59" t="str">
        <f t="shared" si="2"/>
        <v>North</v>
      </c>
      <c r="W14" s="17"/>
      <c r="X14" s="18" t="s">
        <v>580</v>
      </c>
      <c r="Y14" s="19" t="s">
        <v>466</v>
      </c>
      <c r="AD14" s="1"/>
    </row>
    <row r="15" spans="1:30" x14ac:dyDescent="0.25">
      <c r="A15" s="53">
        <f>IF(ROWS($A$7:A15)&gt;MAX($G$7:$G$2998),"",ROWS($A$7:A15))</f>
        <v>9</v>
      </c>
      <c r="B15" s="53" t="str">
        <f t="shared" si="3"/>
        <v>Aabeidat</v>
      </c>
      <c r="C15" s="53" t="str">
        <f t="shared" si="0"/>
        <v>Jbeil</v>
      </c>
      <c r="D15" s="53" t="str">
        <f t="shared" si="0"/>
        <v>Mount Lebanon</v>
      </c>
      <c r="G15" s="54">
        <f>IFERROR(RANK(H15,$H$6:$H$3000,1)+COUNTIF($H$6:H14,H15),"")</f>
        <v>9</v>
      </c>
      <c r="H15" s="3">
        <f t="shared" si="1"/>
        <v>1</v>
      </c>
      <c r="I15" s="55">
        <v>9</v>
      </c>
      <c r="J15" s="9">
        <f>COUNTIF($K$7:$K$3000,"&lt;"&amp;K15)+1+COUNTIF($K$6:K14,K15)</f>
        <v>9</v>
      </c>
      <c r="K15" s="56" t="s">
        <v>861</v>
      </c>
      <c r="L15" s="57" t="s">
        <v>860</v>
      </c>
      <c r="M15" s="58" t="s">
        <v>466</v>
      </c>
      <c r="N15" s="59" t="str">
        <f t="shared" si="2"/>
        <v>Aabeidat</v>
      </c>
      <c r="O15" s="59" t="str">
        <f t="shared" si="2"/>
        <v>Jbeil</v>
      </c>
      <c r="P15" s="59" t="str">
        <f t="shared" si="2"/>
        <v>Mount Lebanon</v>
      </c>
      <c r="W15" s="14"/>
      <c r="X15" s="15" t="s">
        <v>677</v>
      </c>
      <c r="Y15" s="16" t="s">
        <v>466</v>
      </c>
      <c r="AD15" s="1"/>
    </row>
    <row r="16" spans="1:30" x14ac:dyDescent="0.25">
      <c r="A16" s="53">
        <f>IF(ROWS($A$7:A16)&gt;MAX($G$7:$G$2998),"",ROWS($A$7:A16))</f>
        <v>10</v>
      </c>
      <c r="B16" s="53" t="str">
        <f t="shared" si="3"/>
        <v>Aabey</v>
      </c>
      <c r="C16" s="53" t="str">
        <f t="shared" si="0"/>
        <v>Aley</v>
      </c>
      <c r="D16" s="53" t="str">
        <f t="shared" si="0"/>
        <v>Mount Lebanon</v>
      </c>
      <c r="G16" s="54">
        <f>IFERROR(RANK(H16,$H$6:$H$3000,1)+COUNTIF($H$6:H15,H16),"")</f>
        <v>10</v>
      </c>
      <c r="H16" s="3">
        <f t="shared" si="1"/>
        <v>1</v>
      </c>
      <c r="I16" s="55">
        <v>10</v>
      </c>
      <c r="J16" s="9">
        <f>COUNTIF($K$7:$K$3000,"&lt;"&amp;K16)+1+COUNTIF($K$6:K15,K16)</f>
        <v>10</v>
      </c>
      <c r="K16" s="56" t="s">
        <v>468</v>
      </c>
      <c r="L16" s="57" t="s">
        <v>467</v>
      </c>
      <c r="M16" s="58" t="s">
        <v>466</v>
      </c>
      <c r="N16" s="59" t="str">
        <f t="shared" si="2"/>
        <v>Aabey</v>
      </c>
      <c r="O16" s="59" t="str">
        <f t="shared" si="2"/>
        <v>Aley</v>
      </c>
      <c r="P16" s="59" t="str">
        <f t="shared" si="2"/>
        <v>Mount Lebanon</v>
      </c>
      <c r="W16" s="17"/>
      <c r="X16" s="18" t="s">
        <v>1245</v>
      </c>
      <c r="Y16" s="19" t="s">
        <v>466</v>
      </c>
      <c r="AD16" s="1"/>
    </row>
    <row r="17" spans="1:30" x14ac:dyDescent="0.25">
      <c r="A17" s="53">
        <f>IF(ROWS($A$7:A17)&gt;MAX($G$7:$G$2998),"",ROWS($A$7:A17))</f>
        <v>11</v>
      </c>
      <c r="B17" s="53" t="str">
        <f t="shared" si="3"/>
        <v>Aaboud</v>
      </c>
      <c r="C17" s="53" t="str">
        <f t="shared" si="0"/>
        <v>Jbeil</v>
      </c>
      <c r="D17" s="53" t="str">
        <f t="shared" si="0"/>
        <v>Mount Lebanon</v>
      </c>
      <c r="G17" s="54">
        <f>IFERROR(RANK(H17,$H$6:$H$3000,1)+COUNTIF($H$6:H16,H17),"")</f>
        <v>11</v>
      </c>
      <c r="H17" s="3">
        <f t="shared" si="1"/>
        <v>1</v>
      </c>
      <c r="I17" s="55">
        <v>11</v>
      </c>
      <c r="J17" s="9">
        <f>COUNTIF($K$7:$K$3000,"&lt;"&amp;K17)+1+COUNTIF($K$6:K16,K17)</f>
        <v>11</v>
      </c>
      <c r="K17" s="56" t="s">
        <v>862</v>
      </c>
      <c r="L17" s="57" t="s">
        <v>860</v>
      </c>
      <c r="M17" s="58" t="s">
        <v>466</v>
      </c>
      <c r="N17" s="59" t="str">
        <f t="shared" si="2"/>
        <v>Aaboud</v>
      </c>
      <c r="O17" s="59" t="str">
        <f t="shared" si="2"/>
        <v>Jbeil</v>
      </c>
      <c r="P17" s="59" t="str">
        <f t="shared" si="2"/>
        <v>Mount Lebanon</v>
      </c>
      <c r="W17" s="14"/>
      <c r="X17" s="15" t="s">
        <v>860</v>
      </c>
      <c r="Y17" s="16" t="s">
        <v>466</v>
      </c>
      <c r="AD17" s="1"/>
    </row>
    <row r="18" spans="1:30" x14ac:dyDescent="0.25">
      <c r="A18" s="53">
        <f>IF(ROWS($A$7:A18)&gt;MAX($G$7:$G$2998),"",ROWS($A$7:A18))</f>
        <v>12</v>
      </c>
      <c r="B18" s="53" t="str">
        <f t="shared" si="3"/>
        <v>Aabra</v>
      </c>
      <c r="C18" s="53" t="str">
        <f t="shared" si="0"/>
        <v>Saida</v>
      </c>
      <c r="D18" s="53" t="str">
        <f t="shared" si="0"/>
        <v>South</v>
      </c>
      <c r="G18" s="54">
        <f>IFERROR(RANK(H18,$H$6:$H$3000,1)+COUNTIF($H$6:H17,H18),"")</f>
        <v>12</v>
      </c>
      <c r="H18" s="3">
        <f t="shared" si="1"/>
        <v>1</v>
      </c>
      <c r="I18" s="55">
        <v>12</v>
      </c>
      <c r="J18" s="9">
        <f>COUNTIF($K$7:$K$3000,"&lt;"&amp;K18)+1+COUNTIF($K$6:K17,K18)</f>
        <v>12</v>
      </c>
      <c r="K18" s="56" t="s">
        <v>2199</v>
      </c>
      <c r="L18" s="57" t="s">
        <v>2198</v>
      </c>
      <c r="M18" s="58" t="s">
        <v>1423</v>
      </c>
      <c r="N18" s="59" t="str">
        <f t="shared" si="2"/>
        <v>Aabra</v>
      </c>
      <c r="O18" s="59" t="str">
        <f t="shared" si="2"/>
        <v>Saida</v>
      </c>
      <c r="P18" s="59" t="str">
        <f t="shared" si="2"/>
        <v>South</v>
      </c>
      <c r="W18" s="17"/>
      <c r="X18" s="18" t="s">
        <v>1072</v>
      </c>
      <c r="Y18" s="19" t="s">
        <v>466</v>
      </c>
    </row>
    <row r="19" spans="1:30" x14ac:dyDescent="0.25">
      <c r="A19" s="53">
        <f>IF(ROWS($A$7:A19)&gt;MAX($G$7:$G$2998),"",ROWS($A$7:A19))</f>
        <v>13</v>
      </c>
      <c r="B19" s="53" t="str">
        <f t="shared" si="3"/>
        <v>Aabri</v>
      </c>
      <c r="C19" s="53" t="str">
        <f t="shared" si="0"/>
        <v>Kesrwane</v>
      </c>
      <c r="D19" s="53" t="str">
        <f t="shared" si="0"/>
        <v>Mount Lebanon</v>
      </c>
      <c r="G19" s="54">
        <f>IFERROR(RANK(H19,$H$6:$H$3000,1)+COUNTIF($H$6:H18,H19),"")</f>
        <v>13</v>
      </c>
      <c r="H19" s="3">
        <f t="shared" si="1"/>
        <v>1</v>
      </c>
      <c r="I19" s="55">
        <v>13</v>
      </c>
      <c r="J19" s="9">
        <f>COUNTIF($K$7:$K$3000,"&lt;"&amp;K19)+1+COUNTIF($K$6:K18,K19)</f>
        <v>13</v>
      </c>
      <c r="K19" s="56" t="s">
        <v>1073</v>
      </c>
      <c r="L19" s="57" t="s">
        <v>1072</v>
      </c>
      <c r="M19" s="58" t="s">
        <v>466</v>
      </c>
      <c r="N19" s="59" t="str">
        <f t="shared" si="2"/>
        <v>Aabri</v>
      </c>
      <c r="O19" s="59" t="str">
        <f t="shared" si="2"/>
        <v>Kesrwane</v>
      </c>
      <c r="P19" s="59" t="str">
        <f t="shared" si="2"/>
        <v>Mount Lebanon</v>
      </c>
      <c r="W19" s="14"/>
      <c r="X19" s="15" t="s">
        <v>1595</v>
      </c>
      <c r="Y19" s="16" t="s">
        <v>1594</v>
      </c>
    </row>
    <row r="20" spans="1:30" x14ac:dyDescent="0.25">
      <c r="A20" s="53">
        <f>IF(ROWS($A$7:A20)&gt;MAX($G$7:$G$2998),"",ROWS($A$7:A20))</f>
        <v>14</v>
      </c>
      <c r="B20" s="53" t="str">
        <f t="shared" si="3"/>
        <v>Aabri et Chouene</v>
      </c>
      <c r="C20" s="53" t="str">
        <f t="shared" si="0"/>
        <v>Kesrwane</v>
      </c>
      <c r="D20" s="53" t="str">
        <f t="shared" si="0"/>
        <v>Mount Lebanon</v>
      </c>
      <c r="G20" s="54">
        <f>IFERROR(RANK(H20,$H$6:$H$3000,1)+COUNTIF($H$6:H19,H20),"")</f>
        <v>14</v>
      </c>
      <c r="H20" s="3">
        <f t="shared" si="1"/>
        <v>1</v>
      </c>
      <c r="I20" s="55">
        <v>14</v>
      </c>
      <c r="J20" s="9">
        <f>COUNTIF($K$7:$K$3000,"&lt;"&amp;K20)+1+COUNTIF($K$6:K19,K20)</f>
        <v>14</v>
      </c>
      <c r="K20" s="56" t="s">
        <v>2734</v>
      </c>
      <c r="L20" s="57" t="s">
        <v>1072</v>
      </c>
      <c r="M20" s="58" t="s">
        <v>466</v>
      </c>
      <c r="N20" s="59" t="str">
        <f t="shared" si="2"/>
        <v>Aabri et Chouene</v>
      </c>
      <c r="O20" s="59" t="str">
        <f t="shared" si="2"/>
        <v>Kesrwane</v>
      </c>
      <c r="P20" s="59" t="str">
        <f t="shared" si="2"/>
        <v>Mount Lebanon</v>
      </c>
      <c r="W20" s="17"/>
      <c r="X20" s="18" t="s">
        <v>1955</v>
      </c>
      <c r="Y20" s="19" t="s">
        <v>1594</v>
      </c>
    </row>
    <row r="21" spans="1:30" x14ac:dyDescent="0.25">
      <c r="A21" s="53">
        <f>IF(ROWS($A$7:A21)&gt;MAX($G$7:$G$2998),"",ROWS($A$7:A21))</f>
        <v>15</v>
      </c>
      <c r="B21" s="53" t="str">
        <f t="shared" si="3"/>
        <v>Aabrine</v>
      </c>
      <c r="C21" s="53" t="str">
        <f t="shared" si="0"/>
        <v>El Batroun</v>
      </c>
      <c r="D21" s="53" t="str">
        <f t="shared" si="0"/>
        <v>North</v>
      </c>
      <c r="G21" s="54">
        <f>IFERROR(RANK(H21,$H$6:$H$3000,1)+COUNTIF($H$6:H20,H21),"")</f>
        <v>15</v>
      </c>
      <c r="H21" s="3">
        <f t="shared" si="1"/>
        <v>1</v>
      </c>
      <c r="I21" s="55">
        <v>15</v>
      </c>
      <c r="J21" s="9">
        <f>COUNTIF($K$7:$K$3000,"&lt;"&amp;K21)+1+COUNTIF($K$6:K20,K21)</f>
        <v>15</v>
      </c>
      <c r="K21" s="56" t="s">
        <v>1842</v>
      </c>
      <c r="L21" s="57" t="s">
        <v>1840</v>
      </c>
      <c r="M21" s="58" t="s">
        <v>1594</v>
      </c>
      <c r="N21" s="59" t="str">
        <f t="shared" si="2"/>
        <v>Aabrine</v>
      </c>
      <c r="O21" s="59" t="str">
        <f t="shared" si="2"/>
        <v>El Batroun</v>
      </c>
      <c r="P21" s="59" t="str">
        <f t="shared" si="2"/>
        <v>North</v>
      </c>
      <c r="W21" s="14"/>
      <c r="X21" s="15" t="s">
        <v>1840</v>
      </c>
      <c r="Y21" s="16" t="s">
        <v>1594</v>
      </c>
    </row>
    <row r="22" spans="1:30" x14ac:dyDescent="0.25">
      <c r="A22" s="53">
        <f>IF(ROWS($A$7:A22)&gt;MAX($G$7:$G$2998),"",ROWS($A$7:A22))</f>
        <v>16</v>
      </c>
      <c r="B22" s="53" t="str">
        <f t="shared" si="3"/>
        <v>Aachach</v>
      </c>
      <c r="C22" s="53" t="str">
        <f t="shared" si="0"/>
        <v>Zgharta</v>
      </c>
      <c r="D22" s="53" t="str">
        <f t="shared" si="0"/>
        <v>North</v>
      </c>
      <c r="G22" s="54">
        <f>IFERROR(RANK(H22,$H$6:$H$3000,1)+COUNTIF($H$6:H21,H22),"")</f>
        <v>16</v>
      </c>
      <c r="H22" s="3">
        <f t="shared" si="1"/>
        <v>1</v>
      </c>
      <c r="I22" s="55">
        <v>16</v>
      </c>
      <c r="J22" s="9">
        <f>COUNTIF($K$7:$K$3000,"&lt;"&amp;K22)+1+COUNTIF($K$6:K21,K22)</f>
        <v>16</v>
      </c>
      <c r="K22" s="56" t="s">
        <v>2130</v>
      </c>
      <c r="L22" s="57" t="s">
        <v>2129</v>
      </c>
      <c r="M22" s="58" t="s">
        <v>1594</v>
      </c>
      <c r="N22" s="59" t="str">
        <f t="shared" si="2"/>
        <v>Aachach</v>
      </c>
      <c r="O22" s="59" t="str">
        <f t="shared" si="2"/>
        <v>Zgharta</v>
      </c>
      <c r="P22" s="59" t="str">
        <f t="shared" si="2"/>
        <v>North</v>
      </c>
      <c r="W22" s="17"/>
      <c r="X22" s="18" t="s">
        <v>1980</v>
      </c>
      <c r="Y22" s="19" t="s">
        <v>1594</v>
      </c>
    </row>
    <row r="23" spans="1:30" x14ac:dyDescent="0.25">
      <c r="A23" s="53">
        <f>IF(ROWS($A$7:A23)&gt;MAX($G$7:$G$2998),"",ROWS($A$7:A23))</f>
        <v>17</v>
      </c>
      <c r="B23" s="53" t="str">
        <f t="shared" si="3"/>
        <v>Aachqout</v>
      </c>
      <c r="C23" s="53" t="str">
        <f t="shared" si="3"/>
        <v>Kesrwane</v>
      </c>
      <c r="D23" s="53" t="str">
        <f t="shared" si="3"/>
        <v>Mount Lebanon</v>
      </c>
      <c r="G23" s="54">
        <f>IFERROR(RANK(H23,$H$6:$H$3000,1)+COUNTIF($H$6:H22,H23),"")</f>
        <v>17</v>
      </c>
      <c r="H23" s="3">
        <f t="shared" si="1"/>
        <v>1</v>
      </c>
      <c r="I23" s="55">
        <v>17</v>
      </c>
      <c r="J23" s="9">
        <f>COUNTIF($K$7:$K$3000,"&lt;"&amp;K23)+1+COUNTIF($K$6:K22,K23)</f>
        <v>17</v>
      </c>
      <c r="K23" s="56" t="s">
        <v>1074</v>
      </c>
      <c r="L23" s="57" t="s">
        <v>1072</v>
      </c>
      <c r="M23" s="58" t="s">
        <v>466</v>
      </c>
      <c r="N23" s="59" t="str">
        <f t="shared" ref="N23:P86" si="4">VLOOKUP($I23,$J$6:$M$3000,COLUMN(B17),0)</f>
        <v>Aachqout</v>
      </c>
      <c r="O23" s="59" t="str">
        <f t="shared" si="4"/>
        <v>Kesrwane</v>
      </c>
      <c r="P23" s="59" t="str">
        <f t="shared" si="4"/>
        <v>Mount Lebanon</v>
      </c>
      <c r="W23" s="14"/>
      <c r="X23" s="15" t="s">
        <v>2031</v>
      </c>
      <c r="Y23" s="16" t="s">
        <v>1594</v>
      </c>
    </row>
    <row r="24" spans="1:30" x14ac:dyDescent="0.25">
      <c r="A24" s="53">
        <f>IF(ROWS($A$7:A24)&gt;MAX($G$7:$G$2998),"",ROWS($A$7:A24))</f>
        <v>18</v>
      </c>
      <c r="B24" s="53" t="str">
        <f t="shared" ref="B24:D39" si="5">IFERROR(VLOOKUP(IF($A24=""," ",$A24),$G23:$P2887,COLUMN(H18),0),"")</f>
        <v>Aadaisse</v>
      </c>
      <c r="C24" s="53" t="str">
        <f t="shared" si="5"/>
        <v>Marjaayoun</v>
      </c>
      <c r="D24" s="53" t="str">
        <f t="shared" si="5"/>
        <v>South</v>
      </c>
      <c r="G24" s="54">
        <f>IFERROR(RANK(H24,$H$6:$H$3000,1)+COUNTIF($H$6:H23,H24),"")</f>
        <v>18</v>
      </c>
      <c r="H24" s="3">
        <f t="shared" si="1"/>
        <v>1</v>
      </c>
      <c r="I24" s="55">
        <v>18</v>
      </c>
      <c r="J24" s="9">
        <f>COUNTIF($K$7:$K$3000,"&lt;"&amp;K24)+1+COUNTIF($K$6:K23,K24)</f>
        <v>18</v>
      </c>
      <c r="K24" s="56" t="s">
        <v>1500</v>
      </c>
      <c r="L24" s="57" t="s">
        <v>1499</v>
      </c>
      <c r="M24" s="58" t="s">
        <v>1423</v>
      </c>
      <c r="N24" s="59" t="str">
        <f t="shared" si="4"/>
        <v>Aadaisse</v>
      </c>
      <c r="O24" s="59" t="str">
        <f t="shared" si="4"/>
        <v>Marjaayoun</v>
      </c>
      <c r="P24" s="59" t="str">
        <f t="shared" si="4"/>
        <v>South</v>
      </c>
      <c r="W24" s="17"/>
      <c r="X24" s="18" t="s">
        <v>2112</v>
      </c>
      <c r="Y24" s="19" t="s">
        <v>1594</v>
      </c>
    </row>
    <row r="25" spans="1:30" x14ac:dyDescent="0.25">
      <c r="A25" s="53">
        <f>IF(ROWS($A$7:A25)&gt;MAX($G$7:$G$2998),"",ROWS($A$7:A25))</f>
        <v>19</v>
      </c>
      <c r="B25" s="53" t="str">
        <f t="shared" si="5"/>
        <v>Aadbel</v>
      </c>
      <c r="C25" s="53" t="str">
        <f t="shared" si="5"/>
        <v>Akkar</v>
      </c>
      <c r="D25" s="53" t="str">
        <f t="shared" si="5"/>
        <v>North</v>
      </c>
      <c r="G25" s="54">
        <f>IFERROR(RANK(H25,$H$6:$H$3000,1)+COUNTIF($H$6:H24,H25),"")</f>
        <v>19</v>
      </c>
      <c r="H25" s="3">
        <f t="shared" si="1"/>
        <v>1</v>
      </c>
      <c r="I25" s="55">
        <v>19</v>
      </c>
      <c r="J25" s="9">
        <f>COUNTIF($K$7:$K$3000,"&lt;"&amp;K25)+1+COUNTIF($K$6:K24,K25)</f>
        <v>19</v>
      </c>
      <c r="K25" s="56" t="s">
        <v>2506</v>
      </c>
      <c r="L25" s="57" t="s">
        <v>1595</v>
      </c>
      <c r="M25" s="58" t="s">
        <v>1594</v>
      </c>
      <c r="N25" s="59" t="str">
        <f t="shared" si="4"/>
        <v>Aadbel</v>
      </c>
      <c r="O25" s="59" t="str">
        <f t="shared" si="4"/>
        <v>Akkar</v>
      </c>
      <c r="P25" s="59" t="str">
        <f t="shared" si="4"/>
        <v>North</v>
      </c>
      <c r="W25" s="14"/>
      <c r="X25" s="15" t="s">
        <v>2129</v>
      </c>
      <c r="Y25" s="16" t="s">
        <v>1594</v>
      </c>
    </row>
    <row r="26" spans="1:30" x14ac:dyDescent="0.25">
      <c r="A26" s="53">
        <f>IF(ROWS($A$7:A26)&gt;MAX($G$7:$G$2998),"",ROWS($A$7:A26))</f>
        <v>20</v>
      </c>
      <c r="B26" s="53" t="str">
        <f t="shared" si="5"/>
        <v>Aadchit ech Chqif</v>
      </c>
      <c r="C26" s="53" t="str">
        <f t="shared" si="5"/>
        <v>El Nabatieh</v>
      </c>
      <c r="D26" s="53" t="str">
        <f t="shared" si="5"/>
        <v>South</v>
      </c>
      <c r="G26" s="54">
        <f>IFERROR(RANK(H26,$H$6:$H$3000,1)+COUNTIF($H$6:H25,H26),"")</f>
        <v>20</v>
      </c>
      <c r="H26" s="3">
        <f t="shared" si="1"/>
        <v>1</v>
      </c>
      <c r="I26" s="55">
        <v>20</v>
      </c>
      <c r="J26" s="9">
        <f>COUNTIF($K$7:$K$3000,"&lt;"&amp;K26)+1+COUNTIF($K$6:K25,K26)</f>
        <v>20</v>
      </c>
      <c r="K26" s="56" t="s">
        <v>1542</v>
      </c>
      <c r="L26" s="57" t="s">
        <v>1540</v>
      </c>
      <c r="M26" s="58" t="s">
        <v>1423</v>
      </c>
      <c r="N26" s="59" t="str">
        <f t="shared" si="4"/>
        <v>Aadchit ech Chqif</v>
      </c>
      <c r="O26" s="59" t="str">
        <f t="shared" si="4"/>
        <v>El Nabatieh</v>
      </c>
      <c r="P26" s="59" t="str">
        <f t="shared" si="4"/>
        <v>South</v>
      </c>
      <c r="W26" s="17"/>
      <c r="X26" s="18" t="s">
        <v>1424</v>
      </c>
      <c r="Y26" s="19" t="s">
        <v>1423</v>
      </c>
    </row>
    <row r="27" spans="1:30" x14ac:dyDescent="0.25">
      <c r="A27" s="53">
        <f>IF(ROWS($A$7:A27)&gt;MAX($G$7:$G$2998),"",ROWS($A$7:A27))</f>
        <v>21</v>
      </c>
      <c r="B27" s="53" t="str">
        <f t="shared" si="5"/>
        <v>Aadchit el Qsair</v>
      </c>
      <c r="C27" s="53" t="str">
        <f t="shared" si="5"/>
        <v>Marjaayoun</v>
      </c>
      <c r="D27" s="53" t="str">
        <f t="shared" si="5"/>
        <v>South</v>
      </c>
      <c r="G27" s="54">
        <f>IFERROR(RANK(H27,$H$6:$H$3000,1)+COUNTIF($H$6:H26,H27),"")</f>
        <v>21</v>
      </c>
      <c r="H27" s="3">
        <f t="shared" si="1"/>
        <v>1</v>
      </c>
      <c r="I27" s="55">
        <v>21</v>
      </c>
      <c r="J27" s="9">
        <f>COUNTIF($K$7:$K$3000,"&lt;"&amp;K27)+1+COUNTIF($K$6:K26,K27)</f>
        <v>21</v>
      </c>
      <c r="K27" s="56" t="s">
        <v>1501</v>
      </c>
      <c r="L27" s="57" t="s">
        <v>1499</v>
      </c>
      <c r="M27" s="58" t="s">
        <v>1423</v>
      </c>
      <c r="N27" s="59" t="str">
        <f t="shared" si="4"/>
        <v>Aadchit el Qsair</v>
      </c>
      <c r="O27" s="59" t="str">
        <f t="shared" si="4"/>
        <v>Marjaayoun</v>
      </c>
      <c r="P27" s="59" t="str">
        <f t="shared" si="4"/>
        <v>South</v>
      </c>
      <c r="W27" s="14"/>
      <c r="X27" s="15" t="s">
        <v>1540</v>
      </c>
      <c r="Y27" s="16" t="s">
        <v>1423</v>
      </c>
    </row>
    <row r="28" spans="1:30" x14ac:dyDescent="0.25">
      <c r="A28" s="53">
        <f>IF(ROWS($A$7:A28)&gt;MAX($G$7:$G$2998),"",ROWS($A$7:A28))</f>
        <v>22</v>
      </c>
      <c r="B28" s="53" t="str">
        <f t="shared" si="5"/>
        <v>Aaddoussiye</v>
      </c>
      <c r="C28" s="53" t="str">
        <f t="shared" si="5"/>
        <v>Saida</v>
      </c>
      <c r="D28" s="53" t="str">
        <f t="shared" si="5"/>
        <v>South</v>
      </c>
      <c r="G28" s="54">
        <f>IFERROR(RANK(H28,$H$6:$H$3000,1)+COUNTIF($H$6:H27,H28),"")</f>
        <v>22</v>
      </c>
      <c r="H28" s="3">
        <f t="shared" si="1"/>
        <v>1</v>
      </c>
      <c r="I28" s="55">
        <v>22</v>
      </c>
      <c r="J28" s="9">
        <f>COUNTIF($K$7:$K$3000,"&lt;"&amp;K28)+1+COUNTIF($K$6:K27,K28)</f>
        <v>22</v>
      </c>
      <c r="K28" s="56" t="s">
        <v>2200</v>
      </c>
      <c r="L28" s="57" t="s">
        <v>2198</v>
      </c>
      <c r="M28" s="58" t="s">
        <v>1423</v>
      </c>
      <c r="N28" s="59" t="str">
        <f t="shared" si="4"/>
        <v>Aaddoussiye</v>
      </c>
      <c r="O28" s="59" t="str">
        <f t="shared" si="4"/>
        <v>Saida</v>
      </c>
      <c r="P28" s="59" t="str">
        <f t="shared" si="4"/>
        <v>South</v>
      </c>
      <c r="W28" s="17"/>
      <c r="X28" s="18" t="s">
        <v>1467</v>
      </c>
      <c r="Y28" s="19" t="s">
        <v>1423</v>
      </c>
    </row>
    <row r="29" spans="1:30" x14ac:dyDescent="0.25">
      <c r="A29" s="53">
        <f>IF(ROWS($A$7:A29)&gt;MAX($G$7:$G$2998),"",ROWS($A$7:A29))</f>
        <v>23</v>
      </c>
      <c r="B29" s="53" t="str">
        <f t="shared" si="5"/>
        <v>Aadloun</v>
      </c>
      <c r="C29" s="53" t="str">
        <f t="shared" si="5"/>
        <v>Saida</v>
      </c>
      <c r="D29" s="53" t="str">
        <f t="shared" si="5"/>
        <v>South</v>
      </c>
      <c r="G29" s="54">
        <f>IFERROR(RANK(H29,$H$6:$H$3000,1)+COUNTIF($H$6:H28,H29),"")</f>
        <v>23</v>
      </c>
      <c r="H29" s="3">
        <f t="shared" si="1"/>
        <v>1</v>
      </c>
      <c r="I29" s="55">
        <v>23</v>
      </c>
      <c r="J29" s="9">
        <f>COUNTIF($K$7:$K$3000,"&lt;"&amp;K29)+1+COUNTIF($K$6:K28,K29)</f>
        <v>23</v>
      </c>
      <c r="K29" s="56" t="s">
        <v>2201</v>
      </c>
      <c r="L29" s="57" t="s">
        <v>2198</v>
      </c>
      <c r="M29" s="58" t="s">
        <v>1423</v>
      </c>
      <c r="N29" s="59" t="str">
        <f t="shared" si="4"/>
        <v>Aadloun</v>
      </c>
      <c r="O29" s="59" t="str">
        <f t="shared" si="4"/>
        <v>Saida</v>
      </c>
      <c r="P29" s="59" t="str">
        <f t="shared" si="4"/>
        <v>South</v>
      </c>
      <c r="W29" s="14"/>
      <c r="X29" s="15" t="s">
        <v>2298</v>
      </c>
      <c r="Y29" s="16" t="s">
        <v>1423</v>
      </c>
    </row>
    <row r="30" spans="1:30" x14ac:dyDescent="0.25">
      <c r="A30" s="53">
        <f>IF(ROWS($A$7:A30)&gt;MAX($G$7:$G$2998),"",ROWS($A$7:A30))</f>
        <v>24</v>
      </c>
      <c r="B30" s="53" t="str">
        <f t="shared" si="5"/>
        <v>Aadlyeh</v>
      </c>
      <c r="C30" s="53" t="str">
        <f t="shared" si="5"/>
        <v>Beirut</v>
      </c>
      <c r="D30" s="53" t="str">
        <f t="shared" si="5"/>
        <v>Beirut</v>
      </c>
      <c r="G30" s="54">
        <f>IFERROR(RANK(H30,$H$6:$H$3000,1)+COUNTIF($H$6:H29,H30),"")</f>
        <v>24</v>
      </c>
      <c r="H30" s="3">
        <f t="shared" si="1"/>
        <v>1</v>
      </c>
      <c r="I30" s="55">
        <v>24</v>
      </c>
      <c r="J30" s="9">
        <f>COUNTIF($K$7:$K$3000,"&lt;"&amp;K30)+1+COUNTIF($K$6:K29,K30)</f>
        <v>24</v>
      </c>
      <c r="K30" s="56" t="s">
        <v>2</v>
      </c>
      <c r="L30" s="57" t="s">
        <v>1</v>
      </c>
      <c r="M30" s="58" t="s">
        <v>1</v>
      </c>
      <c r="N30" s="59" t="str">
        <f t="shared" si="4"/>
        <v>Aadlyeh</v>
      </c>
      <c r="O30" s="59" t="str">
        <f t="shared" si="4"/>
        <v>Beirut</v>
      </c>
      <c r="P30" s="59" t="str">
        <f t="shared" si="4"/>
        <v>Beirut</v>
      </c>
      <c r="W30" s="17"/>
      <c r="X30" s="18" t="s">
        <v>1499</v>
      </c>
      <c r="Y30" s="19" t="s">
        <v>1423</v>
      </c>
    </row>
    <row r="31" spans="1:30" x14ac:dyDescent="0.25">
      <c r="A31" s="53">
        <f>IF(ROWS($A$7:A31)&gt;MAX($G$7:$G$2998),"",ROWS($A$7:A31))</f>
        <v>25</v>
      </c>
      <c r="B31" s="53" t="str">
        <f t="shared" si="5"/>
        <v>Aadoui</v>
      </c>
      <c r="C31" s="53" t="str">
        <f t="shared" si="5"/>
        <v>El Minieh-Dennie</v>
      </c>
      <c r="D31" s="53" t="str">
        <f t="shared" si="5"/>
        <v>North</v>
      </c>
      <c r="G31" s="54">
        <f>IFERROR(RANK(H31,$H$6:$H$3000,1)+COUNTIF($H$6:H30,H31),"")</f>
        <v>25</v>
      </c>
      <c r="H31" s="3">
        <f t="shared" si="1"/>
        <v>1</v>
      </c>
      <c r="I31" s="55">
        <v>25</v>
      </c>
      <c r="J31" s="9">
        <f>COUNTIF($K$7:$K$3000,"&lt;"&amp;K31)+1+COUNTIF($K$6:K30,K31)</f>
        <v>25</v>
      </c>
      <c r="K31" s="56" t="s">
        <v>2032</v>
      </c>
      <c r="L31" s="57" t="s">
        <v>2031</v>
      </c>
      <c r="M31" s="58" t="s">
        <v>1594</v>
      </c>
      <c r="N31" s="59" t="str">
        <f t="shared" si="4"/>
        <v>Aadoui</v>
      </c>
      <c r="O31" s="59" t="str">
        <f t="shared" si="4"/>
        <v>El Minieh-Dennie</v>
      </c>
      <c r="P31" s="59" t="str">
        <f t="shared" si="4"/>
        <v>North</v>
      </c>
      <c r="W31" s="14"/>
      <c r="X31" s="15" t="s">
        <v>2198</v>
      </c>
      <c r="Y31" s="16" t="s">
        <v>1423</v>
      </c>
    </row>
    <row r="32" spans="1:30" x14ac:dyDescent="0.25">
      <c r="A32" s="53">
        <f>IF(ROWS($A$7:A32)&gt;MAX($G$7:$G$2998),"",ROWS($A$7:A32))</f>
        <v>26</v>
      </c>
      <c r="B32" s="53" t="str">
        <f t="shared" si="5"/>
        <v>Aadouiye</v>
      </c>
      <c r="C32" s="53" t="str">
        <f t="shared" si="5"/>
        <v>Akkar</v>
      </c>
      <c r="D32" s="53" t="str">
        <f t="shared" si="5"/>
        <v>North</v>
      </c>
      <c r="G32" s="54">
        <f>IFERROR(RANK(H32,$H$6:$H$3000,1)+COUNTIF($H$6:H31,H32),"")</f>
        <v>26</v>
      </c>
      <c r="H32" s="3">
        <f t="shared" si="1"/>
        <v>1</v>
      </c>
      <c r="I32" s="55">
        <v>26</v>
      </c>
      <c r="J32" s="9">
        <f>COUNTIF($K$7:$K$3000,"&lt;"&amp;K32)+1+COUNTIF($K$6:K31,K32)</f>
        <v>26</v>
      </c>
      <c r="K32" s="56" t="s">
        <v>1596</v>
      </c>
      <c r="L32" s="57" t="s">
        <v>1595</v>
      </c>
      <c r="M32" s="58" t="s">
        <v>1594</v>
      </c>
      <c r="N32" s="59" t="str">
        <f t="shared" si="4"/>
        <v>Aadouiye</v>
      </c>
      <c r="O32" s="59" t="str">
        <f t="shared" si="4"/>
        <v>Akkar</v>
      </c>
      <c r="P32" s="59" t="str">
        <f t="shared" si="4"/>
        <v>North</v>
      </c>
      <c r="W32" s="17"/>
      <c r="X32" s="18" t="s">
        <v>2401</v>
      </c>
      <c r="Y32" s="19" t="s">
        <v>1423</v>
      </c>
    </row>
    <row r="33" spans="1:16" x14ac:dyDescent="0.25">
      <c r="A33" s="53">
        <f>IF(ROWS($A$7:A33)&gt;MAX($G$7:$G$2998),"",ROWS($A$7:A33))</f>
        <v>27</v>
      </c>
      <c r="B33" s="53" t="str">
        <f t="shared" si="5"/>
        <v>Aadous</v>
      </c>
      <c r="C33" s="53" t="str">
        <f t="shared" si="5"/>
        <v>Baalbek</v>
      </c>
      <c r="D33" s="53" t="str">
        <f t="shared" si="5"/>
        <v>Bekaa</v>
      </c>
      <c r="G33" s="54">
        <f>IFERROR(RANK(H33,$H$6:$H$3000,1)+COUNTIF($H$6:H32,H33),"")</f>
        <v>27</v>
      </c>
      <c r="H33" s="3">
        <f t="shared" si="1"/>
        <v>1</v>
      </c>
      <c r="I33" s="55">
        <v>27</v>
      </c>
      <c r="J33" s="9">
        <f>COUNTIF($K$7:$K$3000,"&lt;"&amp;K33)+1+COUNTIF($K$6:K32,K33)</f>
        <v>27</v>
      </c>
      <c r="K33" s="56" t="s">
        <v>2507</v>
      </c>
      <c r="L33" s="57" t="s">
        <v>52</v>
      </c>
      <c r="M33" s="58" t="s">
        <v>51</v>
      </c>
      <c r="N33" s="59" t="str">
        <f t="shared" si="4"/>
        <v>Aadous</v>
      </c>
      <c r="O33" s="59" t="str">
        <f t="shared" si="4"/>
        <v>Baalbek</v>
      </c>
      <c r="P33" s="59" t="str">
        <f t="shared" si="4"/>
        <v>Bekaa</v>
      </c>
    </row>
    <row r="34" spans="1:16" x14ac:dyDescent="0.25">
      <c r="A34" s="53">
        <f>IF(ROWS($A$7:A34)&gt;MAX($G$7:$G$2998),"",ROWS($A$7:A34))</f>
        <v>28</v>
      </c>
      <c r="B34" s="53" t="str">
        <f t="shared" si="5"/>
        <v>Aafs</v>
      </c>
      <c r="C34" s="53" t="str">
        <f t="shared" si="5"/>
        <v>El Meten</v>
      </c>
      <c r="D34" s="53" t="str">
        <f t="shared" si="5"/>
        <v>Mount Lebanon</v>
      </c>
      <c r="G34" s="54">
        <f>IFERROR(RANK(H34,$H$6:$H$3000,1)+COUNTIF($H$6:H33,H34),"")</f>
        <v>28</v>
      </c>
      <c r="H34" s="3">
        <f t="shared" si="1"/>
        <v>1</v>
      </c>
      <c r="I34" s="55">
        <v>28</v>
      </c>
      <c r="J34" s="9">
        <f>COUNTIF($K$7:$K$3000,"&lt;"&amp;K34)+1+COUNTIF($K$6:K33,K34)</f>
        <v>28</v>
      </c>
      <c r="K34" s="56" t="s">
        <v>1075</v>
      </c>
      <c r="L34" s="57" t="s">
        <v>1245</v>
      </c>
      <c r="M34" s="58" t="s">
        <v>466</v>
      </c>
      <c r="N34" s="59" t="str">
        <f t="shared" si="4"/>
        <v>Aafs</v>
      </c>
      <c r="O34" s="59" t="str">
        <f t="shared" si="4"/>
        <v>El Meten</v>
      </c>
      <c r="P34" s="59" t="str">
        <f t="shared" si="4"/>
        <v>Mount Lebanon</v>
      </c>
    </row>
    <row r="35" spans="1:16" x14ac:dyDescent="0.25">
      <c r="A35" s="53">
        <f>IF(ROWS($A$7:A35)&gt;MAX($G$7:$G$2998),"",ROWS($A$7:A35))</f>
        <v>29</v>
      </c>
      <c r="B35" s="53" t="str">
        <f t="shared" si="5"/>
        <v>Aafs</v>
      </c>
      <c r="C35" s="53" t="str">
        <f t="shared" si="5"/>
        <v>Kesrwane</v>
      </c>
      <c r="D35" s="53" t="str">
        <f t="shared" si="5"/>
        <v>Mount Lebanon</v>
      </c>
      <c r="G35" s="54">
        <f>IFERROR(RANK(H35,$H$6:$H$3000,1)+COUNTIF($H$6:H34,H35),"")</f>
        <v>29</v>
      </c>
      <c r="H35" s="3">
        <f t="shared" si="1"/>
        <v>1</v>
      </c>
      <c r="I35" s="55">
        <v>29</v>
      </c>
      <c r="J35" s="9">
        <f>COUNTIF($K$7:$K$3000,"&lt;"&amp;K35)+1+COUNTIF($K$6:K34,K35)</f>
        <v>29</v>
      </c>
      <c r="K35" s="56" t="s">
        <v>1075</v>
      </c>
      <c r="L35" s="57" t="s">
        <v>1072</v>
      </c>
      <c r="M35" s="58" t="s">
        <v>466</v>
      </c>
      <c r="N35" s="59" t="str">
        <f t="shared" si="4"/>
        <v>Aafs</v>
      </c>
      <c r="O35" s="59" t="str">
        <f t="shared" si="4"/>
        <v>Kesrwane</v>
      </c>
      <c r="P35" s="59" t="str">
        <f t="shared" si="4"/>
        <v>Mount Lebanon</v>
      </c>
    </row>
    <row r="36" spans="1:16" x14ac:dyDescent="0.25">
      <c r="A36" s="53">
        <f>IF(ROWS($A$7:A36)&gt;MAX($G$7:$G$2998),"",ROWS($A$7:A36))</f>
        <v>30</v>
      </c>
      <c r="B36" s="53" t="str">
        <f t="shared" si="5"/>
        <v>Aafsdiq</v>
      </c>
      <c r="C36" s="53" t="str">
        <f t="shared" si="5"/>
        <v>El Koura</v>
      </c>
      <c r="D36" s="53" t="str">
        <f t="shared" si="5"/>
        <v>North</v>
      </c>
      <c r="G36" s="54">
        <f>IFERROR(RANK(H36,$H$6:$H$3000,1)+COUNTIF($H$6:H35,H36),"")</f>
        <v>30</v>
      </c>
      <c r="H36" s="3">
        <f t="shared" si="1"/>
        <v>1</v>
      </c>
      <c r="I36" s="55">
        <v>30</v>
      </c>
      <c r="J36" s="9">
        <f>COUNTIF($K$7:$K$3000,"&lt;"&amp;K36)+1+COUNTIF($K$6:K35,K36)</f>
        <v>30</v>
      </c>
      <c r="K36" s="56" t="s">
        <v>1982</v>
      </c>
      <c r="L36" s="57" t="s">
        <v>1980</v>
      </c>
      <c r="M36" s="58" t="s">
        <v>1594</v>
      </c>
      <c r="N36" s="59" t="str">
        <f t="shared" si="4"/>
        <v>Aafsdiq</v>
      </c>
      <c r="O36" s="59" t="str">
        <f t="shared" si="4"/>
        <v>El Koura</v>
      </c>
      <c r="P36" s="59" t="str">
        <f t="shared" si="4"/>
        <v>North</v>
      </c>
    </row>
    <row r="37" spans="1:16" x14ac:dyDescent="0.25">
      <c r="A37" s="53">
        <f>IF(ROWS($A$7:A37)&gt;MAX($G$7:$G$2998),"",ROWS($A$7:A37))</f>
        <v>31</v>
      </c>
      <c r="B37" s="53" t="str">
        <f t="shared" si="5"/>
        <v>Aaichiye</v>
      </c>
      <c r="C37" s="53" t="str">
        <f t="shared" si="5"/>
        <v>Jezzine</v>
      </c>
      <c r="D37" s="53" t="str">
        <f t="shared" si="5"/>
        <v>South</v>
      </c>
      <c r="G37" s="54">
        <f>IFERROR(RANK(H37,$H$6:$H$3000,1)+COUNTIF($H$6:H36,H37),"")</f>
        <v>31</v>
      </c>
      <c r="H37" s="3">
        <f t="shared" si="1"/>
        <v>1</v>
      </c>
      <c r="I37" s="55">
        <v>31</v>
      </c>
      <c r="J37" s="9">
        <f>COUNTIF($K$7:$K$3000,"&lt;"&amp;K37)+1+COUNTIF($K$6:K36,K37)</f>
        <v>31</v>
      </c>
      <c r="K37" s="56" t="s">
        <v>2299</v>
      </c>
      <c r="L37" s="57" t="s">
        <v>2298</v>
      </c>
      <c r="M37" s="58" t="s">
        <v>1423</v>
      </c>
      <c r="N37" s="59" t="str">
        <f t="shared" si="4"/>
        <v>Aaichiye</v>
      </c>
      <c r="O37" s="59" t="str">
        <f t="shared" si="4"/>
        <v>Jezzine</v>
      </c>
      <c r="P37" s="59" t="str">
        <f t="shared" si="4"/>
        <v>South</v>
      </c>
    </row>
    <row r="38" spans="1:16" x14ac:dyDescent="0.25">
      <c r="A38" s="53">
        <f>IF(ROWS($A$7:A38)&gt;MAX($G$7:$G$2998),"",ROWS($A$7:A38))</f>
        <v>32</v>
      </c>
      <c r="B38" s="53" t="str">
        <f t="shared" si="5"/>
        <v>Aaidamoun</v>
      </c>
      <c r="C38" s="53" t="str">
        <f t="shared" si="5"/>
        <v>Akkar</v>
      </c>
      <c r="D38" s="53" t="str">
        <f t="shared" si="5"/>
        <v>North</v>
      </c>
      <c r="G38" s="54">
        <f>IFERROR(RANK(H38,$H$6:$H$3000,1)+COUNTIF($H$6:H37,H38),"")</f>
        <v>32</v>
      </c>
      <c r="H38" s="3">
        <f t="shared" si="1"/>
        <v>1</v>
      </c>
      <c r="I38" s="55">
        <v>32</v>
      </c>
      <c r="J38" s="9">
        <f>COUNTIF($K$7:$K$3000,"&lt;"&amp;K38)+1+COUNTIF($K$6:K37,K38)</f>
        <v>32</v>
      </c>
      <c r="K38" s="56" t="s">
        <v>1597</v>
      </c>
      <c r="L38" s="57" t="s">
        <v>1595</v>
      </c>
      <c r="M38" s="58" t="s">
        <v>1594</v>
      </c>
      <c r="N38" s="59" t="str">
        <f t="shared" si="4"/>
        <v>Aaidamoun</v>
      </c>
      <c r="O38" s="59" t="str">
        <f t="shared" si="4"/>
        <v>Akkar</v>
      </c>
      <c r="P38" s="59" t="str">
        <f t="shared" si="4"/>
        <v>North</v>
      </c>
    </row>
    <row r="39" spans="1:16" x14ac:dyDescent="0.25">
      <c r="A39" s="53">
        <f>IF(ROWS($A$7:A39)&gt;MAX($G$7:$G$2998),"",ROWS($A$7:A39))</f>
        <v>33</v>
      </c>
      <c r="B39" s="53" t="str">
        <f t="shared" si="5"/>
        <v>Aaiha</v>
      </c>
      <c r="C39" s="53" t="str">
        <f t="shared" si="5"/>
        <v>Rachaya</v>
      </c>
      <c r="D39" s="53" t="str">
        <f t="shared" si="5"/>
        <v>Bekaa</v>
      </c>
      <c r="G39" s="54">
        <f>IFERROR(RANK(H39,$H$6:$H$3000,1)+COUNTIF($H$6:H38,H39),"")</f>
        <v>33</v>
      </c>
      <c r="H39" s="3">
        <f t="shared" si="1"/>
        <v>1</v>
      </c>
      <c r="I39" s="55">
        <v>33</v>
      </c>
      <c r="J39" s="9">
        <f>COUNTIF($K$7:$K$3000,"&lt;"&amp;K39)+1+COUNTIF($K$6:K38,K39)</f>
        <v>33</v>
      </c>
      <c r="K39" s="56" t="s">
        <v>309</v>
      </c>
      <c r="L39" s="57" t="s">
        <v>308</v>
      </c>
      <c r="M39" s="58" t="s">
        <v>51</v>
      </c>
      <c r="N39" s="59" t="str">
        <f t="shared" si="4"/>
        <v>Aaiha</v>
      </c>
      <c r="O39" s="59" t="str">
        <f t="shared" si="4"/>
        <v>Rachaya</v>
      </c>
      <c r="P39" s="59" t="str">
        <f t="shared" si="4"/>
        <v>Bekaa</v>
      </c>
    </row>
    <row r="40" spans="1:16" x14ac:dyDescent="0.25">
      <c r="A40" s="53">
        <f>IF(ROWS($A$7:A40)&gt;MAX($G$7:$G$2998),"",ROWS($A$7:A40))</f>
        <v>34</v>
      </c>
      <c r="B40" s="53" t="str">
        <f t="shared" ref="B40:D55" si="6">IFERROR(VLOOKUP(IF($A40=""," ",$A40),$G39:$P2903,COLUMN(H34),0),"")</f>
        <v>Aainat</v>
      </c>
      <c r="C40" s="53" t="str">
        <f t="shared" si="6"/>
        <v>Jbeil</v>
      </c>
      <c r="D40" s="53" t="str">
        <f t="shared" si="6"/>
        <v>Mount Lebanon</v>
      </c>
      <c r="G40" s="54">
        <f>IFERROR(RANK(H40,$H$6:$H$3000,1)+COUNTIF($H$6:H39,H40),"")</f>
        <v>34</v>
      </c>
      <c r="H40" s="3">
        <f t="shared" si="1"/>
        <v>1</v>
      </c>
      <c r="I40" s="55">
        <v>34</v>
      </c>
      <c r="J40" s="9">
        <f>COUNTIF($K$7:$K$3000,"&lt;"&amp;K40)+1+COUNTIF($K$6:K39,K40)</f>
        <v>34</v>
      </c>
      <c r="K40" s="56" t="s">
        <v>864</v>
      </c>
      <c r="L40" s="57" t="s">
        <v>860</v>
      </c>
      <c r="M40" s="58" t="s">
        <v>466</v>
      </c>
      <c r="N40" s="59" t="str">
        <f t="shared" si="4"/>
        <v>Aainat</v>
      </c>
      <c r="O40" s="59" t="str">
        <f t="shared" si="4"/>
        <v>Jbeil</v>
      </c>
      <c r="P40" s="59" t="str">
        <f t="shared" si="4"/>
        <v>Mount Lebanon</v>
      </c>
    </row>
    <row r="41" spans="1:16" x14ac:dyDescent="0.25">
      <c r="A41" s="53">
        <f>IF(ROWS($A$7:A41)&gt;MAX($G$7:$G$2998),"",ROWS($A$7:A41))</f>
        <v>35</v>
      </c>
      <c r="B41" s="53" t="str">
        <f t="shared" si="6"/>
        <v>Aainata</v>
      </c>
      <c r="C41" s="53" t="str">
        <f t="shared" si="6"/>
        <v>Bent Jbeil</v>
      </c>
      <c r="D41" s="53" t="str">
        <f t="shared" si="6"/>
        <v>South</v>
      </c>
      <c r="G41" s="54">
        <f>IFERROR(RANK(H41,$H$6:$H$3000,1)+COUNTIF($H$6:H40,H41),"")</f>
        <v>35</v>
      </c>
      <c r="H41" s="3">
        <f t="shared" si="1"/>
        <v>1</v>
      </c>
      <c r="I41" s="55">
        <v>35</v>
      </c>
      <c r="J41" s="9">
        <f>COUNTIF($K$7:$K$3000,"&lt;"&amp;K41)+1+COUNTIF($K$6:K40,K41)</f>
        <v>35</v>
      </c>
      <c r="K41" s="56" t="s">
        <v>1425</v>
      </c>
      <c r="L41" s="57" t="s">
        <v>1424</v>
      </c>
      <c r="M41" s="58" t="s">
        <v>1423</v>
      </c>
      <c r="N41" s="59" t="str">
        <f t="shared" si="4"/>
        <v>Aainata</v>
      </c>
      <c r="O41" s="59" t="str">
        <f t="shared" si="4"/>
        <v>Bent Jbeil</v>
      </c>
      <c r="P41" s="59" t="str">
        <f t="shared" si="4"/>
        <v>South</v>
      </c>
    </row>
    <row r="42" spans="1:16" x14ac:dyDescent="0.25">
      <c r="A42" s="53">
        <f>IF(ROWS($A$7:A42)&gt;MAX($G$7:$G$2998),"",ROWS($A$7:A42))</f>
        <v>36</v>
      </c>
      <c r="B42" s="53" t="str">
        <f t="shared" si="6"/>
        <v>Aairoun</v>
      </c>
      <c r="C42" s="53" t="str">
        <f t="shared" si="6"/>
        <v>El Meten</v>
      </c>
      <c r="D42" s="53" t="str">
        <f t="shared" si="6"/>
        <v>Mount Lebanon</v>
      </c>
      <c r="G42" s="54">
        <f>IFERROR(RANK(H42,$H$6:$H$3000,1)+COUNTIF($H$6:H41,H42),"")</f>
        <v>36</v>
      </c>
      <c r="H42" s="3">
        <f t="shared" si="1"/>
        <v>1</v>
      </c>
      <c r="I42" s="55">
        <v>36</v>
      </c>
      <c r="J42" s="9">
        <f>COUNTIF($K$7:$K$3000,"&lt;"&amp;K42)+1+COUNTIF($K$6:K41,K42)</f>
        <v>36</v>
      </c>
      <c r="K42" s="56" t="s">
        <v>1247</v>
      </c>
      <c r="L42" s="57" t="s">
        <v>1245</v>
      </c>
      <c r="M42" s="58" t="s">
        <v>466</v>
      </c>
      <c r="N42" s="59" t="str">
        <f t="shared" si="4"/>
        <v>Aairoun</v>
      </c>
      <c r="O42" s="59" t="str">
        <f t="shared" si="4"/>
        <v>El Meten</v>
      </c>
      <c r="P42" s="59" t="str">
        <f t="shared" si="4"/>
        <v>Mount Lebanon</v>
      </c>
    </row>
    <row r="43" spans="1:16" x14ac:dyDescent="0.25">
      <c r="A43" s="53">
        <f>IF(ROWS($A$7:A43)&gt;MAX($G$7:$G$2998),"",ROWS($A$7:A43))</f>
        <v>37</v>
      </c>
      <c r="B43" s="53" t="str">
        <f t="shared" si="6"/>
        <v>Aaita ez Zott</v>
      </c>
      <c r="C43" s="53" t="str">
        <f t="shared" si="6"/>
        <v>Bent Jbeil</v>
      </c>
      <c r="D43" s="53" t="str">
        <f t="shared" si="6"/>
        <v>South</v>
      </c>
      <c r="G43" s="54">
        <f>IFERROR(RANK(H43,$H$6:$H$3000,1)+COUNTIF($H$6:H42,H43),"")</f>
        <v>37</v>
      </c>
      <c r="H43" s="3">
        <f t="shared" si="1"/>
        <v>1</v>
      </c>
      <c r="I43" s="55">
        <v>37</v>
      </c>
      <c r="J43" s="9">
        <f>COUNTIF($K$7:$K$3000,"&lt;"&amp;K43)+1+COUNTIF($K$6:K42,K43)</f>
        <v>37</v>
      </c>
      <c r="K43" s="56" t="s">
        <v>1426</v>
      </c>
      <c r="L43" s="57" t="s">
        <v>1424</v>
      </c>
      <c r="M43" s="58" t="s">
        <v>1423</v>
      </c>
      <c r="N43" s="59" t="str">
        <f t="shared" si="4"/>
        <v>Aaita ez Zott</v>
      </c>
      <c r="O43" s="59" t="str">
        <f t="shared" si="4"/>
        <v>Bent Jbeil</v>
      </c>
      <c r="P43" s="59" t="str">
        <f t="shared" si="4"/>
        <v>South</v>
      </c>
    </row>
    <row r="44" spans="1:16" x14ac:dyDescent="0.25">
      <c r="A44" s="53">
        <f>IF(ROWS($A$7:A44)&gt;MAX($G$7:$G$2998),"",ROWS($A$7:A44))</f>
        <v>38</v>
      </c>
      <c r="B44" s="53" t="str">
        <f t="shared" si="6"/>
        <v>Aaitaroun</v>
      </c>
      <c r="C44" s="53" t="str">
        <f t="shared" si="6"/>
        <v>Bent Jbeil</v>
      </c>
      <c r="D44" s="53" t="str">
        <f t="shared" si="6"/>
        <v>South</v>
      </c>
      <c r="G44" s="54">
        <f>IFERROR(RANK(H44,$H$6:$H$3000,1)+COUNTIF($H$6:H43,H44),"")</f>
        <v>38</v>
      </c>
      <c r="H44" s="3">
        <f t="shared" si="1"/>
        <v>1</v>
      </c>
      <c r="I44" s="55">
        <v>38</v>
      </c>
      <c r="J44" s="9">
        <f>COUNTIF($K$7:$K$3000,"&lt;"&amp;K44)+1+COUNTIF($K$6:K43,K44)</f>
        <v>38</v>
      </c>
      <c r="K44" s="56" t="s">
        <v>1427</v>
      </c>
      <c r="L44" s="57" t="s">
        <v>1424</v>
      </c>
      <c r="M44" s="58" t="s">
        <v>1423</v>
      </c>
      <c r="N44" s="59" t="str">
        <f t="shared" si="4"/>
        <v>Aaitaroun</v>
      </c>
      <c r="O44" s="59" t="str">
        <f t="shared" si="4"/>
        <v>Bent Jbeil</v>
      </c>
      <c r="P44" s="59" t="str">
        <f t="shared" si="4"/>
        <v>South</v>
      </c>
    </row>
    <row r="45" spans="1:16" x14ac:dyDescent="0.25">
      <c r="A45" s="53">
        <f>IF(ROWS($A$7:A45)&gt;MAX($G$7:$G$2998),"",ROWS($A$7:A45))</f>
        <v>39</v>
      </c>
      <c r="B45" s="53" t="str">
        <f t="shared" si="6"/>
        <v>Aaitit</v>
      </c>
      <c r="C45" s="53" t="str">
        <f t="shared" si="6"/>
        <v>Sour</v>
      </c>
      <c r="D45" s="53" t="str">
        <f t="shared" si="6"/>
        <v>South</v>
      </c>
      <c r="G45" s="54">
        <f>IFERROR(RANK(H45,$H$6:$H$3000,1)+COUNTIF($H$6:H44,H45),"")</f>
        <v>39</v>
      </c>
      <c r="H45" s="3">
        <f t="shared" si="1"/>
        <v>1</v>
      </c>
      <c r="I45" s="55">
        <v>39</v>
      </c>
      <c r="J45" s="9">
        <f>COUNTIF($K$7:$K$3000,"&lt;"&amp;K45)+1+COUNTIF($K$6:K44,K45)</f>
        <v>39</v>
      </c>
      <c r="K45" s="56" t="s">
        <v>2403</v>
      </c>
      <c r="L45" s="57" t="s">
        <v>2401</v>
      </c>
      <c r="M45" s="58" t="s">
        <v>1423</v>
      </c>
      <c r="N45" s="59" t="str">
        <f t="shared" si="4"/>
        <v>Aaitit</v>
      </c>
      <c r="O45" s="59" t="str">
        <f t="shared" si="4"/>
        <v>Sour</v>
      </c>
      <c r="P45" s="59" t="str">
        <f t="shared" si="4"/>
        <v>South</v>
      </c>
    </row>
    <row r="46" spans="1:16" x14ac:dyDescent="0.25">
      <c r="A46" s="53">
        <f>IF(ROWS($A$7:A46)&gt;MAX($G$7:$G$2998),"",ROWS($A$7:A46))</f>
        <v>40</v>
      </c>
      <c r="B46" s="53" t="str">
        <f t="shared" si="6"/>
        <v>Aaiyat</v>
      </c>
      <c r="C46" s="53" t="str">
        <f t="shared" si="6"/>
        <v>Akkar</v>
      </c>
      <c r="D46" s="53" t="str">
        <f t="shared" si="6"/>
        <v>North</v>
      </c>
      <c r="G46" s="54">
        <f>IFERROR(RANK(H46,$H$6:$H$3000,1)+COUNTIF($H$6:H45,H46),"")</f>
        <v>40</v>
      </c>
      <c r="H46" s="3">
        <f t="shared" si="1"/>
        <v>1</v>
      </c>
      <c r="I46" s="55">
        <v>40</v>
      </c>
      <c r="J46" s="9">
        <f>COUNTIF($K$7:$K$3000,"&lt;"&amp;K46)+1+COUNTIF($K$6:K45,K46)</f>
        <v>40</v>
      </c>
      <c r="K46" s="56" t="s">
        <v>1598</v>
      </c>
      <c r="L46" s="57" t="s">
        <v>1595</v>
      </c>
      <c r="M46" s="58" t="s">
        <v>1594</v>
      </c>
      <c r="N46" s="59" t="str">
        <f t="shared" si="4"/>
        <v>Aaiyat</v>
      </c>
      <c r="O46" s="59" t="str">
        <f t="shared" si="4"/>
        <v>Akkar</v>
      </c>
      <c r="P46" s="59" t="str">
        <f t="shared" si="4"/>
        <v>North</v>
      </c>
    </row>
    <row r="47" spans="1:16" x14ac:dyDescent="0.25">
      <c r="A47" s="53">
        <f>IF(ROWS($A$7:A47)&gt;MAX($G$7:$G$2998),"",ROWS($A$7:A47))</f>
        <v>41</v>
      </c>
      <c r="B47" s="53" t="str">
        <f t="shared" si="6"/>
        <v>Aajaltoun</v>
      </c>
      <c r="C47" s="53" t="str">
        <f t="shared" si="6"/>
        <v>Kesrwane</v>
      </c>
      <c r="D47" s="53" t="str">
        <f t="shared" si="6"/>
        <v>Mount Lebanon</v>
      </c>
      <c r="G47" s="54">
        <f>IFERROR(RANK(H47,$H$6:$H$3000,1)+COUNTIF($H$6:H46,H47),"")</f>
        <v>41</v>
      </c>
      <c r="H47" s="3">
        <f t="shared" si="1"/>
        <v>1</v>
      </c>
      <c r="I47" s="55">
        <v>41</v>
      </c>
      <c r="J47" s="9">
        <f>COUNTIF($K$7:$K$3000,"&lt;"&amp;K47)+1+COUNTIF($K$6:K46,K47)</f>
        <v>41</v>
      </c>
      <c r="K47" s="56" t="s">
        <v>1076</v>
      </c>
      <c r="L47" s="57" t="s">
        <v>1072</v>
      </c>
      <c r="M47" s="58" t="s">
        <v>466</v>
      </c>
      <c r="N47" s="59" t="str">
        <f t="shared" si="4"/>
        <v>Aajaltoun</v>
      </c>
      <c r="O47" s="59" t="str">
        <f t="shared" si="4"/>
        <v>Kesrwane</v>
      </c>
      <c r="P47" s="59" t="str">
        <f t="shared" si="4"/>
        <v>Mount Lebanon</v>
      </c>
    </row>
    <row r="48" spans="1:16" x14ac:dyDescent="0.25">
      <c r="A48" s="53">
        <f>IF(ROWS($A$7:A48)&gt;MAX($G$7:$G$2998),"",ROWS($A$7:A48))</f>
        <v>42</v>
      </c>
      <c r="B48" s="53" t="str">
        <f t="shared" si="6"/>
        <v>Aaklar El Attiqa</v>
      </c>
      <c r="C48" s="53" t="str">
        <f t="shared" si="6"/>
        <v>Akkar</v>
      </c>
      <c r="D48" s="53" t="str">
        <f t="shared" si="6"/>
        <v>North</v>
      </c>
      <c r="G48" s="54">
        <f>IFERROR(RANK(H48,$H$6:$H$3000,1)+COUNTIF($H$6:H47,H48),"")</f>
        <v>42</v>
      </c>
      <c r="H48" s="3">
        <f t="shared" si="1"/>
        <v>1</v>
      </c>
      <c r="I48" s="55">
        <v>42</v>
      </c>
      <c r="J48" s="9">
        <f>COUNTIF($K$7:$K$3000,"&lt;"&amp;K48)+1+COUNTIF($K$6:K47,K48)</f>
        <v>42</v>
      </c>
      <c r="K48" s="56" t="s">
        <v>1599</v>
      </c>
      <c r="L48" s="57" t="s">
        <v>1595</v>
      </c>
      <c r="M48" s="58" t="s">
        <v>1594</v>
      </c>
      <c r="N48" s="59" t="str">
        <f t="shared" si="4"/>
        <v>Aaklar El Attiqa</v>
      </c>
      <c r="O48" s="59" t="str">
        <f t="shared" si="4"/>
        <v>Akkar</v>
      </c>
      <c r="P48" s="59" t="str">
        <f t="shared" si="4"/>
        <v>North</v>
      </c>
    </row>
    <row r="49" spans="1:16" x14ac:dyDescent="0.25">
      <c r="A49" s="53">
        <f>IF(ROWS($A$7:A49)&gt;MAX($G$7:$G$2998),"",ROWS($A$7:A49))</f>
        <v>43</v>
      </c>
      <c r="B49" s="53" t="str">
        <f t="shared" si="6"/>
        <v>Aalaiqa</v>
      </c>
      <c r="C49" s="53" t="str">
        <f t="shared" si="6"/>
        <v>Akkar</v>
      </c>
      <c r="D49" s="53" t="str">
        <f t="shared" si="6"/>
        <v>North</v>
      </c>
      <c r="G49" s="54">
        <f>IFERROR(RANK(H49,$H$6:$H$3000,1)+COUNTIF($H$6:H48,H49),"")</f>
        <v>43</v>
      </c>
      <c r="H49" s="3">
        <f t="shared" si="1"/>
        <v>1</v>
      </c>
      <c r="I49" s="55">
        <v>43</v>
      </c>
      <c r="J49" s="9">
        <f>COUNTIF($K$7:$K$3000,"&lt;"&amp;K49)+1+COUNTIF($K$6:K48,K49)</f>
        <v>43</v>
      </c>
      <c r="K49" s="56" t="s">
        <v>1600</v>
      </c>
      <c r="L49" s="57" t="s">
        <v>1595</v>
      </c>
      <c r="M49" s="58" t="s">
        <v>1594</v>
      </c>
      <c r="N49" s="59" t="str">
        <f t="shared" si="4"/>
        <v>Aalaiqa</v>
      </c>
      <c r="O49" s="59" t="str">
        <f t="shared" si="4"/>
        <v>Akkar</v>
      </c>
      <c r="P49" s="59" t="str">
        <f t="shared" si="4"/>
        <v>North</v>
      </c>
    </row>
    <row r="50" spans="1:16" x14ac:dyDescent="0.25">
      <c r="A50" s="53">
        <f>IF(ROWS($A$7:A50)&gt;MAX($G$7:$G$2998),"",ROWS($A$7:A50))</f>
        <v>44</v>
      </c>
      <c r="B50" s="53" t="str">
        <f t="shared" si="6"/>
        <v>Aalali</v>
      </c>
      <c r="C50" s="53" t="str">
        <f t="shared" si="6"/>
        <v>El Batroun</v>
      </c>
      <c r="D50" s="53" t="str">
        <f t="shared" si="6"/>
        <v>North</v>
      </c>
      <c r="G50" s="54">
        <f>IFERROR(RANK(H50,$H$6:$H$3000,1)+COUNTIF($H$6:H49,H50),"")</f>
        <v>44</v>
      </c>
      <c r="H50" s="3">
        <f t="shared" si="1"/>
        <v>1</v>
      </c>
      <c r="I50" s="55">
        <v>44</v>
      </c>
      <c r="J50" s="9">
        <f>COUNTIF($K$7:$K$3000,"&lt;"&amp;K50)+1+COUNTIF($K$6:K49,K50)</f>
        <v>44</v>
      </c>
      <c r="K50" s="56" t="s">
        <v>1843</v>
      </c>
      <c r="L50" s="57" t="s">
        <v>1840</v>
      </c>
      <c r="M50" s="58" t="s">
        <v>1594</v>
      </c>
      <c r="N50" s="59" t="str">
        <f t="shared" si="4"/>
        <v>Aalali</v>
      </c>
      <c r="O50" s="59" t="str">
        <f t="shared" si="4"/>
        <v>El Batroun</v>
      </c>
      <c r="P50" s="59" t="str">
        <f t="shared" si="4"/>
        <v>North</v>
      </c>
    </row>
    <row r="51" spans="1:16" x14ac:dyDescent="0.25">
      <c r="A51" s="53">
        <f>IF(ROWS($A$7:A51)&gt;MAX($G$7:$G$2998),"",ROWS($A$7:A51))</f>
        <v>45</v>
      </c>
      <c r="B51" s="53" t="str">
        <f t="shared" si="6"/>
        <v>Aaley ej Jdide</v>
      </c>
      <c r="C51" s="53" t="str">
        <f t="shared" si="6"/>
        <v>Aley</v>
      </c>
      <c r="D51" s="53" t="str">
        <f t="shared" si="6"/>
        <v>Mount Lebanon</v>
      </c>
      <c r="G51" s="54">
        <f>IFERROR(RANK(H51,$H$6:$H$3000,1)+COUNTIF($H$6:H50,H51),"")</f>
        <v>45</v>
      </c>
      <c r="H51" s="3">
        <f t="shared" si="1"/>
        <v>1</v>
      </c>
      <c r="I51" s="55">
        <v>45</v>
      </c>
      <c r="J51" s="9">
        <f>COUNTIF($K$7:$K$3000,"&lt;"&amp;K51)+1+COUNTIF($K$6:K50,K51)</f>
        <v>45</v>
      </c>
      <c r="K51" s="56" t="s">
        <v>469</v>
      </c>
      <c r="L51" s="57" t="s">
        <v>467</v>
      </c>
      <c r="M51" s="58" t="s">
        <v>466</v>
      </c>
      <c r="N51" s="59" t="str">
        <f t="shared" si="4"/>
        <v>Aaley ej Jdide</v>
      </c>
      <c r="O51" s="59" t="str">
        <f t="shared" si="4"/>
        <v>Aley</v>
      </c>
      <c r="P51" s="59" t="str">
        <f t="shared" si="4"/>
        <v>Mount Lebanon</v>
      </c>
    </row>
    <row r="52" spans="1:16" x14ac:dyDescent="0.25">
      <c r="A52" s="53">
        <f>IF(ROWS($A$7:A52)&gt;MAX($G$7:$G$2998),"",ROWS($A$7:A52))</f>
        <v>46</v>
      </c>
      <c r="B52" s="53" t="str">
        <f t="shared" si="6"/>
        <v>Aali en Nahri</v>
      </c>
      <c r="C52" s="53" t="str">
        <f t="shared" si="6"/>
        <v>Zahle</v>
      </c>
      <c r="D52" s="53" t="str">
        <f t="shared" si="6"/>
        <v>Bekaa</v>
      </c>
      <c r="G52" s="54">
        <f>IFERROR(RANK(H52,$H$6:$H$3000,1)+COUNTIF($H$6:H51,H52),"")</f>
        <v>46</v>
      </c>
      <c r="H52" s="3">
        <f t="shared" si="1"/>
        <v>1</v>
      </c>
      <c r="I52" s="55">
        <v>46</v>
      </c>
      <c r="J52" s="9">
        <f>COUNTIF($K$7:$K$3000,"&lt;"&amp;K52)+1+COUNTIF($K$6:K51,K52)</f>
        <v>46</v>
      </c>
      <c r="K52" s="56" t="s">
        <v>395</v>
      </c>
      <c r="L52" s="57" t="s">
        <v>394</v>
      </c>
      <c r="M52" s="58" t="s">
        <v>51</v>
      </c>
      <c r="N52" s="59" t="str">
        <f t="shared" si="4"/>
        <v>Aali en Nahri</v>
      </c>
      <c r="O52" s="59" t="str">
        <f t="shared" si="4"/>
        <v>Zahle</v>
      </c>
      <c r="P52" s="59" t="str">
        <f t="shared" si="4"/>
        <v>Bekaa</v>
      </c>
    </row>
    <row r="53" spans="1:16" x14ac:dyDescent="0.25">
      <c r="A53" s="53">
        <f>IF(ROWS($A$7:A53)&gt;MAX($G$7:$G$2998),"",ROWS($A$7:A53))</f>
        <v>47</v>
      </c>
      <c r="B53" s="53" t="str">
        <f t="shared" si="6"/>
        <v>Aali et Taher</v>
      </c>
      <c r="C53" s="53" t="str">
        <f t="shared" si="6"/>
        <v>El Nabatieh</v>
      </c>
      <c r="D53" s="53" t="str">
        <f t="shared" si="6"/>
        <v>South</v>
      </c>
      <c r="G53" s="54">
        <f>IFERROR(RANK(H53,$H$6:$H$3000,1)+COUNTIF($H$6:H52,H53),"")</f>
        <v>47</v>
      </c>
      <c r="H53" s="3">
        <f t="shared" si="1"/>
        <v>1</v>
      </c>
      <c r="I53" s="55">
        <v>47</v>
      </c>
      <c r="J53" s="9">
        <f>COUNTIF($K$7:$K$3000,"&lt;"&amp;K53)+1+COUNTIF($K$6:K52,K53)</f>
        <v>47</v>
      </c>
      <c r="K53" s="56" t="s">
        <v>1543</v>
      </c>
      <c r="L53" s="57" t="s">
        <v>1540</v>
      </c>
      <c r="M53" s="58" t="s">
        <v>1423</v>
      </c>
      <c r="N53" s="59" t="str">
        <f t="shared" si="4"/>
        <v>Aali et Taher</v>
      </c>
      <c r="O53" s="59" t="str">
        <f t="shared" si="4"/>
        <v>El Nabatieh</v>
      </c>
      <c r="P53" s="59" t="str">
        <f t="shared" si="4"/>
        <v>South</v>
      </c>
    </row>
    <row r="54" spans="1:16" x14ac:dyDescent="0.25">
      <c r="A54" s="53">
        <f>IF(ROWS($A$7:A54)&gt;MAX($G$7:$G$2998),"",ROWS($A$7:A54))</f>
        <v>48</v>
      </c>
      <c r="B54" s="53" t="str">
        <f t="shared" si="6"/>
        <v>Aalita</v>
      </c>
      <c r="C54" s="53" t="str">
        <f t="shared" si="6"/>
        <v>Jbeil</v>
      </c>
      <c r="D54" s="53" t="str">
        <f t="shared" si="6"/>
        <v>Mount Lebanon</v>
      </c>
      <c r="G54" s="54">
        <f>IFERROR(RANK(H54,$H$6:$H$3000,1)+COUNTIF($H$6:H53,H54),"")</f>
        <v>48</v>
      </c>
      <c r="H54" s="3">
        <f t="shared" si="1"/>
        <v>1</v>
      </c>
      <c r="I54" s="55">
        <v>48</v>
      </c>
      <c r="J54" s="9">
        <f>COUNTIF($K$7:$K$3000,"&lt;"&amp;K54)+1+COUNTIF($K$6:K53,K54)</f>
        <v>48</v>
      </c>
      <c r="K54" s="56" t="s">
        <v>865</v>
      </c>
      <c r="L54" s="57" t="s">
        <v>860</v>
      </c>
      <c r="M54" s="58" t="s">
        <v>466</v>
      </c>
      <c r="N54" s="59" t="str">
        <f t="shared" si="4"/>
        <v>Aalita</v>
      </c>
      <c r="O54" s="59" t="str">
        <f t="shared" si="4"/>
        <v>Jbeil</v>
      </c>
      <c r="P54" s="59" t="str">
        <f t="shared" si="4"/>
        <v>Mount Lebanon</v>
      </c>
    </row>
    <row r="55" spans="1:16" x14ac:dyDescent="0.25">
      <c r="A55" s="53">
        <f>IF(ROWS($A$7:A55)&gt;MAX($G$7:$G$2998),"",ROWS($A$7:A55))</f>
        <v>49</v>
      </c>
      <c r="B55" s="53" t="str">
        <f t="shared" si="6"/>
        <v>Aallaq</v>
      </c>
      <c r="C55" s="53" t="str">
        <f t="shared" si="6"/>
        <v>Baalbek</v>
      </c>
      <c r="D55" s="53" t="str">
        <f t="shared" si="6"/>
        <v>Bekaa</v>
      </c>
      <c r="G55" s="54">
        <f>IFERROR(RANK(H55,$H$6:$H$3000,1)+COUNTIF($H$6:H54,H55),"")</f>
        <v>49</v>
      </c>
      <c r="H55" s="3">
        <f t="shared" si="1"/>
        <v>1</v>
      </c>
      <c r="I55" s="55">
        <v>49</v>
      </c>
      <c r="J55" s="9">
        <f>COUNTIF($K$7:$K$3000,"&lt;"&amp;K55)+1+COUNTIF($K$6:K54,K55)</f>
        <v>49</v>
      </c>
      <c r="K55" s="56" t="s">
        <v>53</v>
      </c>
      <c r="L55" s="57" t="s">
        <v>52</v>
      </c>
      <c r="M55" s="58" t="s">
        <v>51</v>
      </c>
      <c r="N55" s="59" t="str">
        <f t="shared" si="4"/>
        <v>Aallaq</v>
      </c>
      <c r="O55" s="59" t="str">
        <f t="shared" si="4"/>
        <v>Baalbek</v>
      </c>
      <c r="P55" s="59" t="str">
        <f t="shared" si="4"/>
        <v>Bekaa</v>
      </c>
    </row>
    <row r="56" spans="1:16" x14ac:dyDescent="0.25">
      <c r="A56" s="53">
        <f>IF(ROWS($A$7:A56)&gt;MAX($G$7:$G$2998),"",ROWS($A$7:A56))</f>
        <v>50</v>
      </c>
      <c r="B56" s="53" t="str">
        <f t="shared" ref="B56:D71" si="7">IFERROR(VLOOKUP(IF($A56=""," ",$A56),$G55:$P2919,COLUMN(H50),0),"")</f>
        <v>Aalma</v>
      </c>
      <c r="C56" s="53" t="str">
        <f t="shared" si="7"/>
        <v>Zgharta</v>
      </c>
      <c r="D56" s="53" t="str">
        <f t="shared" si="7"/>
        <v>North</v>
      </c>
      <c r="G56" s="54">
        <f>IFERROR(RANK(H56,$H$6:$H$3000,1)+COUNTIF($H$6:H55,H56),"")</f>
        <v>50</v>
      </c>
      <c r="H56" s="3">
        <f t="shared" si="1"/>
        <v>1</v>
      </c>
      <c r="I56" s="55">
        <v>50</v>
      </c>
      <c r="J56" s="9">
        <f>COUNTIF($K$7:$K$3000,"&lt;"&amp;K56)+1+COUNTIF($K$6:K55,K56)</f>
        <v>50</v>
      </c>
      <c r="K56" s="56" t="s">
        <v>2131</v>
      </c>
      <c r="L56" s="57" t="s">
        <v>2129</v>
      </c>
      <c r="M56" s="58" t="s">
        <v>1594</v>
      </c>
      <c r="N56" s="59" t="str">
        <f t="shared" si="4"/>
        <v>Aalma</v>
      </c>
      <c r="O56" s="59" t="str">
        <f t="shared" si="4"/>
        <v>Zgharta</v>
      </c>
      <c r="P56" s="59" t="str">
        <f t="shared" si="4"/>
        <v>North</v>
      </c>
    </row>
    <row r="57" spans="1:16" x14ac:dyDescent="0.25">
      <c r="A57" s="53">
        <f>IF(ROWS($A$7:A57)&gt;MAX($G$7:$G$2998),"",ROWS($A$7:A57))</f>
        <v>51</v>
      </c>
      <c r="B57" s="53" t="str">
        <f t="shared" si="7"/>
        <v>Aalma ech Chaab</v>
      </c>
      <c r="C57" s="53" t="str">
        <f t="shared" si="7"/>
        <v>Sour</v>
      </c>
      <c r="D57" s="53" t="str">
        <f t="shared" si="7"/>
        <v>South</v>
      </c>
      <c r="G57" s="54">
        <f>IFERROR(RANK(H57,$H$6:$H$3000,1)+COUNTIF($H$6:H56,H57),"")</f>
        <v>51</v>
      </c>
      <c r="H57" s="3">
        <f t="shared" si="1"/>
        <v>1</v>
      </c>
      <c r="I57" s="55">
        <v>51</v>
      </c>
      <c r="J57" s="9">
        <f>COUNTIF($K$7:$K$3000,"&lt;"&amp;K57)+1+COUNTIF($K$6:K56,K57)</f>
        <v>51</v>
      </c>
      <c r="K57" s="56" t="s">
        <v>2404</v>
      </c>
      <c r="L57" s="57" t="s">
        <v>2401</v>
      </c>
      <c r="M57" s="58" t="s">
        <v>1423</v>
      </c>
      <c r="N57" s="59" t="str">
        <f t="shared" si="4"/>
        <v>Aalma ech Chaab</v>
      </c>
      <c r="O57" s="59" t="str">
        <f t="shared" si="4"/>
        <v>Sour</v>
      </c>
      <c r="P57" s="59" t="str">
        <f t="shared" si="4"/>
        <v>South</v>
      </c>
    </row>
    <row r="58" spans="1:16" x14ac:dyDescent="0.25">
      <c r="A58" s="53">
        <f>IF(ROWS($A$7:A58)&gt;MAX($G$7:$G$2998),"",ROWS($A$7:A58))</f>
        <v>52</v>
      </c>
      <c r="B58" s="53" t="str">
        <f t="shared" si="7"/>
        <v>Aalmane</v>
      </c>
      <c r="C58" s="53" t="str">
        <f t="shared" si="7"/>
        <v>Marjaayoun</v>
      </c>
      <c r="D58" s="53" t="str">
        <f t="shared" si="7"/>
        <v>South</v>
      </c>
      <c r="G58" s="54">
        <f>IFERROR(RANK(H58,$H$6:$H$3000,1)+COUNTIF($H$6:H57,H58),"")</f>
        <v>52</v>
      </c>
      <c r="H58" s="3">
        <f t="shared" si="1"/>
        <v>1</v>
      </c>
      <c r="I58" s="55">
        <v>52</v>
      </c>
      <c r="J58" s="9">
        <f>COUNTIF($K$7:$K$3000,"&lt;"&amp;K58)+1+COUNTIF($K$6:K57,K58)</f>
        <v>52</v>
      </c>
      <c r="K58" s="56" t="s">
        <v>1502</v>
      </c>
      <c r="L58" s="57" t="s">
        <v>1499</v>
      </c>
      <c r="M58" s="58" t="s">
        <v>1423</v>
      </c>
      <c r="N58" s="59" t="str">
        <f t="shared" si="4"/>
        <v>Aalmane</v>
      </c>
      <c r="O58" s="59" t="str">
        <f t="shared" si="4"/>
        <v>Marjaayoun</v>
      </c>
      <c r="P58" s="59" t="str">
        <f t="shared" si="4"/>
        <v>South</v>
      </c>
    </row>
    <row r="59" spans="1:16" x14ac:dyDescent="0.25">
      <c r="A59" s="53">
        <f>IF(ROWS($A$7:A59)&gt;MAX($G$7:$G$2998),"",ROWS($A$7:A59))</f>
        <v>53</v>
      </c>
      <c r="B59" s="53" t="str">
        <f t="shared" si="7"/>
        <v>Aalmane Ech Chouf</v>
      </c>
      <c r="C59" s="53" t="str">
        <f t="shared" si="7"/>
        <v>Chouf</v>
      </c>
      <c r="D59" s="53" t="str">
        <f t="shared" si="7"/>
        <v>Mount Lebanon</v>
      </c>
      <c r="G59" s="54">
        <f>IFERROR(RANK(H59,$H$6:$H$3000,1)+COUNTIF($H$6:H58,H59),"")</f>
        <v>53</v>
      </c>
      <c r="H59" s="3">
        <f t="shared" si="1"/>
        <v>1</v>
      </c>
      <c r="I59" s="55">
        <v>53</v>
      </c>
      <c r="J59" s="9">
        <f>COUNTIF($K$7:$K$3000,"&lt;"&amp;K59)+1+COUNTIF($K$6:K58,K59)</f>
        <v>53</v>
      </c>
      <c r="K59" s="56" t="s">
        <v>678</v>
      </c>
      <c r="L59" s="57" t="s">
        <v>677</v>
      </c>
      <c r="M59" s="58" t="s">
        <v>466</v>
      </c>
      <c r="N59" s="59" t="str">
        <f t="shared" si="4"/>
        <v>Aalmane Ech Chouf</v>
      </c>
      <c r="O59" s="59" t="str">
        <f t="shared" si="4"/>
        <v>Chouf</v>
      </c>
      <c r="P59" s="59" t="str">
        <f t="shared" si="4"/>
        <v>Mount Lebanon</v>
      </c>
    </row>
    <row r="60" spans="1:16" x14ac:dyDescent="0.25">
      <c r="A60" s="53">
        <f>IF(ROWS($A$7:A60)&gt;MAX($G$7:$G$2998),"",ROWS($A$7:A60))</f>
        <v>54</v>
      </c>
      <c r="B60" s="53" t="str">
        <f t="shared" si="7"/>
        <v>Aamara</v>
      </c>
      <c r="C60" s="53" t="str">
        <f t="shared" si="7"/>
        <v>Akkar</v>
      </c>
      <c r="D60" s="53" t="str">
        <f t="shared" si="7"/>
        <v>North</v>
      </c>
      <c r="G60" s="54">
        <f>IFERROR(RANK(H60,$H$6:$H$3000,1)+COUNTIF($H$6:H59,H60),"")</f>
        <v>54</v>
      </c>
      <c r="H60" s="3">
        <f t="shared" si="1"/>
        <v>1</v>
      </c>
      <c r="I60" s="55">
        <v>54</v>
      </c>
      <c r="J60" s="9">
        <f>COUNTIF($K$7:$K$3000,"&lt;"&amp;K60)+1+COUNTIF($K$6:K59,K60)</f>
        <v>54</v>
      </c>
      <c r="K60" s="56" t="s">
        <v>2508</v>
      </c>
      <c r="L60" s="57" t="s">
        <v>1595</v>
      </c>
      <c r="M60" s="58" t="s">
        <v>1594</v>
      </c>
      <c r="N60" s="59" t="str">
        <f t="shared" si="4"/>
        <v>Aamara</v>
      </c>
      <c r="O60" s="59" t="str">
        <f t="shared" si="4"/>
        <v>Akkar</v>
      </c>
      <c r="P60" s="59" t="str">
        <f t="shared" si="4"/>
        <v>North</v>
      </c>
    </row>
    <row r="61" spans="1:16" x14ac:dyDescent="0.25">
      <c r="A61" s="53">
        <f>IF(ROWS($A$7:A61)&gt;MAX($G$7:$G$2998),"",ROWS($A$7:A61))</f>
        <v>55</v>
      </c>
      <c r="B61" s="53" t="str">
        <f t="shared" si="7"/>
        <v>Aamchit</v>
      </c>
      <c r="C61" s="53" t="str">
        <f t="shared" si="7"/>
        <v>Jbeil</v>
      </c>
      <c r="D61" s="53" t="str">
        <f t="shared" si="7"/>
        <v>Mount Lebanon</v>
      </c>
      <c r="G61" s="54">
        <f>IFERROR(RANK(H61,$H$6:$H$3000,1)+COUNTIF($H$6:H60,H61),"")</f>
        <v>55</v>
      </c>
      <c r="H61" s="3">
        <f t="shared" si="1"/>
        <v>1</v>
      </c>
      <c r="I61" s="55">
        <v>55</v>
      </c>
      <c r="J61" s="9">
        <f>COUNTIF($K$7:$K$3000,"&lt;"&amp;K61)+1+COUNTIF($K$6:K60,K61)</f>
        <v>55</v>
      </c>
      <c r="K61" s="56" t="s">
        <v>866</v>
      </c>
      <c r="L61" s="57" t="s">
        <v>860</v>
      </c>
      <c r="M61" s="58" t="s">
        <v>466</v>
      </c>
      <c r="N61" s="59" t="str">
        <f t="shared" si="4"/>
        <v>Aamchit</v>
      </c>
      <c r="O61" s="59" t="str">
        <f t="shared" si="4"/>
        <v>Jbeil</v>
      </c>
      <c r="P61" s="59" t="str">
        <f t="shared" si="4"/>
        <v>Mount Lebanon</v>
      </c>
    </row>
    <row r="62" spans="1:16" x14ac:dyDescent="0.25">
      <c r="A62" s="53">
        <f>IF(ROWS($A$7:A62)&gt;MAX($G$7:$G$2998),"",ROWS($A$7:A62))</f>
        <v>56</v>
      </c>
      <c r="B62" s="53" t="str">
        <f t="shared" si="7"/>
        <v>Aamchki</v>
      </c>
      <c r="C62" s="53" t="str">
        <f t="shared" si="7"/>
        <v>Baalbek</v>
      </c>
      <c r="D62" s="53" t="str">
        <f t="shared" si="7"/>
        <v>Bekaa</v>
      </c>
      <c r="G62" s="54">
        <f>IFERROR(RANK(H62,$H$6:$H$3000,1)+COUNTIF($H$6:H61,H62),"")</f>
        <v>56</v>
      </c>
      <c r="H62" s="3">
        <f t="shared" si="1"/>
        <v>1</v>
      </c>
      <c r="I62" s="55">
        <v>56</v>
      </c>
      <c r="J62" s="9">
        <f>COUNTIF($K$7:$K$3000,"&lt;"&amp;K62)+1+COUNTIF($K$6:K61,K62)</f>
        <v>56</v>
      </c>
      <c r="K62" s="56" t="s">
        <v>60</v>
      </c>
      <c r="L62" s="57" t="s">
        <v>52</v>
      </c>
      <c r="M62" s="58" t="s">
        <v>51</v>
      </c>
      <c r="N62" s="59" t="str">
        <f t="shared" si="4"/>
        <v>Aamchki</v>
      </c>
      <c r="O62" s="59" t="str">
        <f t="shared" si="4"/>
        <v>Baalbek</v>
      </c>
      <c r="P62" s="59" t="str">
        <f t="shared" si="4"/>
        <v>Bekaa</v>
      </c>
    </row>
    <row r="63" spans="1:16" x14ac:dyDescent="0.25">
      <c r="A63" s="53">
        <f>IF(ROWS($A$7:A63)&gt;MAX($G$7:$G$2998),"",ROWS($A$7:A63))</f>
        <v>57</v>
      </c>
      <c r="B63" s="53" t="str">
        <f t="shared" si="7"/>
        <v>Aammariye</v>
      </c>
      <c r="C63" s="53" t="str">
        <f t="shared" si="7"/>
        <v>El Meten</v>
      </c>
      <c r="D63" s="53" t="str">
        <f t="shared" si="7"/>
        <v>Mount Lebanon</v>
      </c>
      <c r="G63" s="54">
        <f>IFERROR(RANK(H63,$H$6:$H$3000,1)+COUNTIF($H$6:H62,H63),"")</f>
        <v>57</v>
      </c>
      <c r="H63" s="3">
        <f t="shared" si="1"/>
        <v>1</v>
      </c>
      <c r="I63" s="55">
        <v>57</v>
      </c>
      <c r="J63" s="9">
        <f>COUNTIF($K$7:$K$3000,"&lt;"&amp;K63)+1+COUNTIF($K$6:K62,K63)</f>
        <v>57</v>
      </c>
      <c r="K63" s="56" t="s">
        <v>1248</v>
      </c>
      <c r="L63" s="57" t="s">
        <v>1245</v>
      </c>
      <c r="M63" s="58" t="s">
        <v>466</v>
      </c>
      <c r="N63" s="59" t="str">
        <f t="shared" si="4"/>
        <v>Aammariye</v>
      </c>
      <c r="O63" s="59" t="str">
        <f t="shared" si="4"/>
        <v>El Meten</v>
      </c>
      <c r="P63" s="59" t="str">
        <f t="shared" si="4"/>
        <v>Mount Lebanon</v>
      </c>
    </row>
    <row r="64" spans="1:16" x14ac:dyDescent="0.25">
      <c r="A64" s="53">
        <f>IF(ROWS($A$7:A64)&gt;MAX($G$7:$G$2998),"",ROWS($A$7:A64))</f>
        <v>58</v>
      </c>
      <c r="B64" s="53" t="str">
        <f t="shared" si="7"/>
        <v>Aammatour</v>
      </c>
      <c r="C64" s="53" t="str">
        <f t="shared" si="7"/>
        <v>Chouf</v>
      </c>
      <c r="D64" s="53" t="str">
        <f t="shared" si="7"/>
        <v>Mount Lebanon</v>
      </c>
      <c r="G64" s="54">
        <f>IFERROR(RANK(H64,$H$6:$H$3000,1)+COUNTIF($H$6:H63,H64),"")</f>
        <v>58</v>
      </c>
      <c r="H64" s="3">
        <f t="shared" si="1"/>
        <v>1</v>
      </c>
      <c r="I64" s="55">
        <v>58</v>
      </c>
      <c r="J64" s="9">
        <f>COUNTIF($K$7:$K$3000,"&lt;"&amp;K64)+1+COUNTIF($K$6:K63,K64)</f>
        <v>58</v>
      </c>
      <c r="K64" s="56" t="s">
        <v>679</v>
      </c>
      <c r="L64" s="57" t="s">
        <v>677</v>
      </c>
      <c r="M64" s="58" t="s">
        <v>466</v>
      </c>
      <c r="N64" s="59" t="str">
        <f t="shared" si="4"/>
        <v>Aammatour</v>
      </c>
      <c r="O64" s="59" t="str">
        <f t="shared" si="4"/>
        <v>Chouf</v>
      </c>
      <c r="P64" s="59" t="str">
        <f t="shared" si="4"/>
        <v>Mount Lebanon</v>
      </c>
    </row>
    <row r="65" spans="1:16" x14ac:dyDescent="0.25">
      <c r="A65" s="53">
        <f>IF(ROWS($A$7:A65)&gt;MAX($G$7:$G$2998),"",ROWS($A$7:A65))</f>
        <v>59</v>
      </c>
      <c r="B65" s="53" t="str">
        <f t="shared" si="7"/>
        <v>Aammiq</v>
      </c>
      <c r="C65" s="53" t="str">
        <f t="shared" si="7"/>
        <v>West Bekaa</v>
      </c>
      <c r="D65" s="53" t="str">
        <f t="shared" si="7"/>
        <v>Bekaa</v>
      </c>
      <c r="G65" s="54">
        <f>IFERROR(RANK(H65,$H$6:$H$3000,1)+COUNTIF($H$6:H64,H65),"")</f>
        <v>59</v>
      </c>
      <c r="H65" s="3">
        <f t="shared" si="1"/>
        <v>1</v>
      </c>
      <c r="I65" s="55">
        <v>59</v>
      </c>
      <c r="J65" s="9">
        <f>COUNTIF($K$7:$K$3000,"&lt;"&amp;K65)+1+COUNTIF($K$6:K64,K65)</f>
        <v>59</v>
      </c>
      <c r="K65" s="56" t="s">
        <v>351</v>
      </c>
      <c r="L65" s="57" t="s">
        <v>350</v>
      </c>
      <c r="M65" s="58" t="s">
        <v>51</v>
      </c>
      <c r="N65" s="59" t="str">
        <f t="shared" si="4"/>
        <v>Aammiq</v>
      </c>
      <c r="O65" s="59" t="str">
        <f t="shared" si="4"/>
        <v>West Bekaa</v>
      </c>
      <c r="P65" s="59" t="str">
        <f t="shared" si="4"/>
        <v>Bekaa</v>
      </c>
    </row>
    <row r="66" spans="1:16" x14ac:dyDescent="0.25">
      <c r="A66" s="53">
        <f>IF(ROWS($A$7:A66)&gt;MAX($G$7:$G$2998),"",ROWS($A$7:A66))</f>
        <v>60</v>
      </c>
      <c r="B66" s="53" t="str">
        <f t="shared" si="7"/>
        <v>Aammiq</v>
      </c>
      <c r="C66" s="53" t="str">
        <f t="shared" si="7"/>
        <v>Chouf</v>
      </c>
      <c r="D66" s="53" t="str">
        <f t="shared" si="7"/>
        <v>Mount Lebanon</v>
      </c>
      <c r="G66" s="54">
        <f>IFERROR(RANK(H66,$H$6:$H$3000,1)+COUNTIF($H$6:H65,H66),"")</f>
        <v>60</v>
      </c>
      <c r="H66" s="3">
        <f t="shared" si="1"/>
        <v>1</v>
      </c>
      <c r="I66" s="55">
        <v>60</v>
      </c>
      <c r="J66" s="9">
        <f>COUNTIF($K$7:$K$3000,"&lt;"&amp;K66)+1+COUNTIF($K$6:K65,K66)</f>
        <v>60</v>
      </c>
      <c r="K66" s="56" t="s">
        <v>351</v>
      </c>
      <c r="L66" s="57" t="s">
        <v>677</v>
      </c>
      <c r="M66" s="58" t="s">
        <v>466</v>
      </c>
      <c r="N66" s="59" t="str">
        <f t="shared" si="4"/>
        <v>Aammiq</v>
      </c>
      <c r="O66" s="59" t="str">
        <f t="shared" si="4"/>
        <v>Chouf</v>
      </c>
      <c r="P66" s="59" t="str">
        <f t="shared" si="4"/>
        <v>Mount Lebanon</v>
      </c>
    </row>
    <row r="67" spans="1:16" x14ac:dyDescent="0.25">
      <c r="A67" s="53">
        <f>IF(ROWS($A$7:A67)&gt;MAX($G$7:$G$2998),"",ROWS($A$7:A67))</f>
        <v>61</v>
      </c>
      <c r="B67" s="53" t="str">
        <f t="shared" si="7"/>
        <v>Aamra</v>
      </c>
      <c r="C67" s="53" t="str">
        <f t="shared" si="7"/>
        <v>Marjaayoun</v>
      </c>
      <c r="D67" s="53" t="str">
        <f t="shared" si="7"/>
        <v>South</v>
      </c>
      <c r="G67" s="54">
        <f>IFERROR(RANK(H67,$H$6:$H$3000,1)+COUNTIF($H$6:H66,H67),"")</f>
        <v>61</v>
      </c>
      <c r="H67" s="3">
        <f t="shared" si="1"/>
        <v>1</v>
      </c>
      <c r="I67" s="55">
        <v>61</v>
      </c>
      <c r="J67" s="9">
        <f>COUNTIF($K$7:$K$3000,"&lt;"&amp;K67)+1+COUNTIF($K$6:K66,K67)</f>
        <v>61</v>
      </c>
      <c r="K67" s="56" t="s">
        <v>1504</v>
      </c>
      <c r="L67" s="57" t="s">
        <v>1499</v>
      </c>
      <c r="M67" s="58" t="s">
        <v>1423</v>
      </c>
      <c r="N67" s="59" t="str">
        <f t="shared" si="4"/>
        <v>Aamra</v>
      </c>
      <c r="O67" s="59" t="str">
        <f t="shared" si="4"/>
        <v>Marjaayoun</v>
      </c>
      <c r="P67" s="59" t="str">
        <f t="shared" si="4"/>
        <v>South</v>
      </c>
    </row>
    <row r="68" spans="1:16" x14ac:dyDescent="0.25">
      <c r="A68" s="53">
        <f>IF(ROWS($A$7:A68)&gt;MAX($G$7:$G$2998),"",ROWS($A$7:A68))</f>
        <v>62</v>
      </c>
      <c r="B68" s="53" t="str">
        <f t="shared" si="7"/>
        <v>Aamrane</v>
      </c>
      <c r="C68" s="53" t="str">
        <f t="shared" si="7"/>
        <v>Sour</v>
      </c>
      <c r="D68" s="53" t="str">
        <f t="shared" si="7"/>
        <v>South</v>
      </c>
      <c r="G68" s="54">
        <f>IFERROR(RANK(H68,$H$6:$H$3000,1)+COUNTIF($H$6:H67,H68),"")</f>
        <v>62</v>
      </c>
      <c r="H68" s="3">
        <f t="shared" si="1"/>
        <v>1</v>
      </c>
      <c r="I68" s="55">
        <v>62</v>
      </c>
      <c r="J68" s="9">
        <f>COUNTIF($K$7:$K$3000,"&lt;"&amp;K68)+1+COUNTIF($K$6:K67,K68)</f>
        <v>62</v>
      </c>
      <c r="K68" s="56" t="s">
        <v>2405</v>
      </c>
      <c r="L68" s="57" t="s">
        <v>2401</v>
      </c>
      <c r="M68" s="58" t="s">
        <v>1423</v>
      </c>
      <c r="N68" s="59" t="str">
        <f t="shared" si="4"/>
        <v>Aamrane</v>
      </c>
      <c r="O68" s="59" t="str">
        <f t="shared" si="4"/>
        <v>Sour</v>
      </c>
      <c r="P68" s="59" t="str">
        <f t="shared" si="4"/>
        <v>South</v>
      </c>
    </row>
    <row r="69" spans="1:16" x14ac:dyDescent="0.25">
      <c r="A69" s="53">
        <f>IF(ROWS($A$7:A69)&gt;MAX($G$7:$G$2998),"",ROWS($A$7:A69))</f>
        <v>63</v>
      </c>
      <c r="B69" s="53" t="str">
        <f t="shared" si="7"/>
        <v>Aamroussieh Choueifat</v>
      </c>
      <c r="C69" s="53" t="str">
        <f t="shared" si="7"/>
        <v>Aley</v>
      </c>
      <c r="D69" s="53" t="str">
        <f t="shared" si="7"/>
        <v>Mount Lebanon</v>
      </c>
      <c r="G69" s="54">
        <f>IFERROR(RANK(H69,$H$6:$H$3000,1)+COUNTIF($H$6:H68,H69),"")</f>
        <v>63</v>
      </c>
      <c r="H69" s="3">
        <f t="shared" si="1"/>
        <v>1</v>
      </c>
      <c r="I69" s="55">
        <v>63</v>
      </c>
      <c r="J69" s="9">
        <f>COUNTIF($K$7:$K$3000,"&lt;"&amp;K69)+1+COUNTIF($K$6:K68,K69)</f>
        <v>63</v>
      </c>
      <c r="K69" s="56" t="s">
        <v>470</v>
      </c>
      <c r="L69" s="57" t="s">
        <v>467</v>
      </c>
      <c r="M69" s="58" t="s">
        <v>466</v>
      </c>
      <c r="N69" s="59" t="str">
        <f t="shared" si="4"/>
        <v>Aamroussieh Choueifat</v>
      </c>
      <c r="O69" s="59" t="str">
        <f t="shared" si="4"/>
        <v>Aley</v>
      </c>
      <c r="P69" s="59" t="str">
        <f t="shared" si="4"/>
        <v>Mount Lebanon</v>
      </c>
    </row>
    <row r="70" spans="1:16" x14ac:dyDescent="0.25">
      <c r="A70" s="53">
        <f>IF(ROWS($A$7:A70)&gt;MAX($G$7:$G$2998),"",ROWS($A$7:A70))</f>
        <v>64</v>
      </c>
      <c r="B70" s="53" t="str">
        <f t="shared" si="7"/>
        <v>Aamroussiye</v>
      </c>
      <c r="C70" s="53" t="str">
        <f t="shared" si="7"/>
        <v>Aley</v>
      </c>
      <c r="D70" s="53" t="str">
        <f t="shared" si="7"/>
        <v>Mount Lebanon</v>
      </c>
      <c r="G70" s="54">
        <f>IFERROR(RANK(H70,$H$6:$H$3000,1)+COUNTIF($H$6:H69,H70),"")</f>
        <v>64</v>
      </c>
      <c r="H70" s="3">
        <f t="shared" si="1"/>
        <v>1</v>
      </c>
      <c r="I70" s="55">
        <v>64</v>
      </c>
      <c r="J70" s="9">
        <f>COUNTIF($K$7:$K$3000,"&lt;"&amp;K70)+1+COUNTIF($K$6:K69,K70)</f>
        <v>64</v>
      </c>
      <c r="K70" s="56" t="s">
        <v>471</v>
      </c>
      <c r="L70" s="57" t="s">
        <v>467</v>
      </c>
      <c r="M70" s="58" t="s">
        <v>466</v>
      </c>
      <c r="N70" s="59" t="str">
        <f t="shared" si="4"/>
        <v>Aamroussiye</v>
      </c>
      <c r="O70" s="59" t="str">
        <f t="shared" si="4"/>
        <v>Aley</v>
      </c>
      <c r="P70" s="59" t="str">
        <f t="shared" si="4"/>
        <v>Mount Lebanon</v>
      </c>
    </row>
    <row r="71" spans="1:16" x14ac:dyDescent="0.25">
      <c r="A71" s="53">
        <f>IF(ROWS($A$7:A71)&gt;MAX($G$7:$G$2998),"",ROWS($A$7:A71))</f>
        <v>65</v>
      </c>
      <c r="B71" s="53" t="str">
        <f t="shared" si="7"/>
        <v>Aana</v>
      </c>
      <c r="C71" s="53" t="str">
        <f t="shared" si="7"/>
        <v>West Bekaa</v>
      </c>
      <c r="D71" s="53" t="str">
        <f t="shared" si="7"/>
        <v>Bekaa</v>
      </c>
      <c r="G71" s="54">
        <f>IFERROR(RANK(H71,$H$6:$H$3000,1)+COUNTIF($H$6:H70,H71),"")</f>
        <v>65</v>
      </c>
      <c r="H71" s="3">
        <f t="shared" ref="H71:H134" si="8">IFERROR(SEARCH(SearchText,$N71,1),"")</f>
        <v>1</v>
      </c>
      <c r="I71" s="55">
        <v>65</v>
      </c>
      <c r="J71" s="9">
        <f>COUNTIF($K$7:$K$3000,"&lt;"&amp;K71)+1+COUNTIF($K$6:K70,K71)</f>
        <v>65</v>
      </c>
      <c r="K71" s="56" t="s">
        <v>352</v>
      </c>
      <c r="L71" s="57" t="s">
        <v>350</v>
      </c>
      <c r="M71" s="58" t="s">
        <v>51</v>
      </c>
      <c r="N71" s="59" t="str">
        <f t="shared" si="4"/>
        <v>Aana</v>
      </c>
      <c r="O71" s="59" t="str">
        <f t="shared" si="4"/>
        <v>West Bekaa</v>
      </c>
      <c r="P71" s="59" t="str">
        <f t="shared" si="4"/>
        <v>Bekaa</v>
      </c>
    </row>
    <row r="72" spans="1:16" x14ac:dyDescent="0.25">
      <c r="A72" s="53">
        <f>IF(ROWS($A$7:A72)&gt;MAX($G$7:$G$2998),"",ROWS($A$7:A72))</f>
        <v>66</v>
      </c>
      <c r="B72" s="53" t="str">
        <f t="shared" ref="B72:D87" si="9">IFERROR(VLOOKUP(IF($A72=""," ",$A72),$G71:$P2935,COLUMN(H66),0),"")</f>
        <v>Aannaya</v>
      </c>
      <c r="C72" s="53" t="str">
        <f t="shared" si="9"/>
        <v>Jbeil</v>
      </c>
      <c r="D72" s="53" t="str">
        <f t="shared" si="9"/>
        <v>Mount Lebanon</v>
      </c>
      <c r="G72" s="54">
        <f>IFERROR(RANK(H72,$H$6:$H$3000,1)+COUNTIF($H$6:H71,H72),"")</f>
        <v>66</v>
      </c>
      <c r="H72" s="3">
        <f t="shared" si="8"/>
        <v>1</v>
      </c>
      <c r="I72" s="55">
        <v>66</v>
      </c>
      <c r="J72" s="9">
        <f>COUNTIF($K$7:$K$3000,"&lt;"&amp;K72)+1+COUNTIF($K$6:K71,K72)</f>
        <v>66</v>
      </c>
      <c r="K72" s="56" t="s">
        <v>867</v>
      </c>
      <c r="L72" s="57" t="s">
        <v>860</v>
      </c>
      <c r="M72" s="58" t="s">
        <v>466</v>
      </c>
      <c r="N72" s="59" t="str">
        <f t="shared" si="4"/>
        <v>Aannaya</v>
      </c>
      <c r="O72" s="59" t="str">
        <f t="shared" si="4"/>
        <v>Jbeil</v>
      </c>
      <c r="P72" s="59" t="str">
        <f t="shared" si="4"/>
        <v>Mount Lebanon</v>
      </c>
    </row>
    <row r="73" spans="1:16" x14ac:dyDescent="0.25">
      <c r="A73" s="53">
        <f>IF(ROWS($A$7:A73)&gt;MAX($G$7:$G$2998),"",ROWS($A$7:A73))</f>
        <v>67</v>
      </c>
      <c r="B73" s="53" t="str">
        <f t="shared" si="9"/>
        <v>Aanout</v>
      </c>
      <c r="C73" s="53" t="str">
        <f t="shared" si="9"/>
        <v>Chouf</v>
      </c>
      <c r="D73" s="53" t="str">
        <f t="shared" si="9"/>
        <v>Mount Lebanon</v>
      </c>
      <c r="G73" s="54">
        <f>IFERROR(RANK(H73,$H$6:$H$3000,1)+COUNTIF($H$6:H72,H73),"")</f>
        <v>67</v>
      </c>
      <c r="H73" s="3">
        <f t="shared" si="8"/>
        <v>1</v>
      </c>
      <c r="I73" s="55">
        <v>67</v>
      </c>
      <c r="J73" s="9">
        <f>COUNTIF($K$7:$K$3000,"&lt;"&amp;K73)+1+COUNTIF($K$6:K72,K73)</f>
        <v>67</v>
      </c>
      <c r="K73" s="56" t="s">
        <v>680</v>
      </c>
      <c r="L73" s="57" t="s">
        <v>677</v>
      </c>
      <c r="M73" s="58" t="s">
        <v>466</v>
      </c>
      <c r="N73" s="59" t="str">
        <f t="shared" si="4"/>
        <v>Aanout</v>
      </c>
      <c r="O73" s="59" t="str">
        <f t="shared" si="4"/>
        <v>Chouf</v>
      </c>
      <c r="P73" s="59" t="str">
        <f t="shared" si="4"/>
        <v>Mount Lebanon</v>
      </c>
    </row>
    <row r="74" spans="1:16" x14ac:dyDescent="0.25">
      <c r="A74" s="53">
        <f>IF(ROWS($A$7:A74)&gt;MAX($G$7:$G$2998),"",ROWS($A$7:A74))</f>
        <v>68</v>
      </c>
      <c r="B74" s="53" t="str">
        <f t="shared" si="9"/>
        <v>Aanqoun</v>
      </c>
      <c r="C74" s="53" t="str">
        <f t="shared" si="9"/>
        <v>Saida</v>
      </c>
      <c r="D74" s="53" t="str">
        <f t="shared" si="9"/>
        <v>South</v>
      </c>
      <c r="G74" s="54">
        <f>IFERROR(RANK(H74,$H$6:$H$3000,1)+COUNTIF($H$6:H73,H74),"")</f>
        <v>68</v>
      </c>
      <c r="H74" s="3">
        <f t="shared" si="8"/>
        <v>1</v>
      </c>
      <c r="I74" s="55">
        <v>68</v>
      </c>
      <c r="J74" s="9">
        <f>COUNTIF($K$7:$K$3000,"&lt;"&amp;K74)+1+COUNTIF($K$6:K73,K74)</f>
        <v>68</v>
      </c>
      <c r="K74" s="56" t="s">
        <v>2202</v>
      </c>
      <c r="L74" s="57" t="s">
        <v>2198</v>
      </c>
      <c r="M74" s="58" t="s">
        <v>1423</v>
      </c>
      <c r="N74" s="59" t="str">
        <f t="shared" si="4"/>
        <v>Aanqoun</v>
      </c>
      <c r="O74" s="59" t="str">
        <f t="shared" si="4"/>
        <v>Saida</v>
      </c>
      <c r="P74" s="59" t="str">
        <f t="shared" si="4"/>
        <v>South</v>
      </c>
    </row>
    <row r="75" spans="1:16" x14ac:dyDescent="0.25">
      <c r="A75" s="53">
        <f>IF(ROWS($A$7:A75)&gt;MAX($G$7:$G$2998),"",ROWS($A$7:A75))</f>
        <v>69</v>
      </c>
      <c r="B75" s="53" t="str">
        <f t="shared" si="9"/>
        <v>Aaouaini</v>
      </c>
      <c r="C75" s="53" t="str">
        <f t="shared" si="9"/>
        <v>Jbeil</v>
      </c>
      <c r="D75" s="53" t="str">
        <f t="shared" si="9"/>
        <v>Mount Lebanon</v>
      </c>
      <c r="G75" s="54">
        <f>IFERROR(RANK(H75,$H$6:$H$3000,1)+COUNTIF($H$6:H74,H75),"")</f>
        <v>69</v>
      </c>
      <c r="H75" s="3">
        <f t="shared" si="8"/>
        <v>1</v>
      </c>
      <c r="I75" s="55">
        <v>69</v>
      </c>
      <c r="J75" s="9">
        <f>COUNTIF($K$7:$K$3000,"&lt;"&amp;K75)+1+COUNTIF($K$6:K74,K75)</f>
        <v>69</v>
      </c>
      <c r="K75" s="56" t="s">
        <v>868</v>
      </c>
      <c r="L75" s="57" t="s">
        <v>860</v>
      </c>
      <c r="M75" s="58" t="s">
        <v>466</v>
      </c>
      <c r="N75" s="59" t="str">
        <f t="shared" si="4"/>
        <v>Aaouaini</v>
      </c>
      <c r="O75" s="59" t="str">
        <f t="shared" si="4"/>
        <v>Jbeil</v>
      </c>
      <c r="P75" s="59" t="str">
        <f t="shared" si="4"/>
        <v>Mount Lebanon</v>
      </c>
    </row>
    <row r="76" spans="1:16" x14ac:dyDescent="0.25">
      <c r="A76" s="53">
        <f>IF(ROWS($A$7:A76)&gt;MAX($G$7:$G$2998),"",ROWS($A$7:A76))</f>
        <v>70</v>
      </c>
      <c r="B76" s="53" t="str">
        <f t="shared" si="9"/>
        <v>Aaouinat</v>
      </c>
      <c r="C76" s="53" t="str">
        <f t="shared" si="9"/>
        <v>Akkar</v>
      </c>
      <c r="D76" s="53" t="str">
        <f t="shared" si="9"/>
        <v>North</v>
      </c>
      <c r="G76" s="54">
        <f>IFERROR(RANK(H76,$H$6:$H$3000,1)+COUNTIF($H$6:H75,H76),"")</f>
        <v>70</v>
      </c>
      <c r="H76" s="3">
        <f t="shared" si="8"/>
        <v>1</v>
      </c>
      <c r="I76" s="55">
        <v>70</v>
      </c>
      <c r="J76" s="9">
        <f>COUNTIF($K$7:$K$3000,"&lt;"&amp;K76)+1+COUNTIF($K$6:K75,K76)</f>
        <v>70</v>
      </c>
      <c r="K76" s="56" t="s">
        <v>1604</v>
      </c>
      <c r="L76" s="57" t="s">
        <v>1595</v>
      </c>
      <c r="M76" s="58" t="s">
        <v>1594</v>
      </c>
      <c r="N76" s="59" t="str">
        <f t="shared" si="4"/>
        <v>Aaouinat</v>
      </c>
      <c r="O76" s="59" t="str">
        <f t="shared" si="4"/>
        <v>Akkar</v>
      </c>
      <c r="P76" s="59" t="str">
        <f t="shared" si="4"/>
        <v>North</v>
      </c>
    </row>
    <row r="77" spans="1:16" x14ac:dyDescent="0.25">
      <c r="A77" s="53">
        <f>IF(ROWS($A$7:A77)&gt;MAX($G$7:$G$2998),"",ROWS($A$7:A77))</f>
        <v>71</v>
      </c>
      <c r="B77" s="53" t="str">
        <f t="shared" si="9"/>
        <v>Aaoura</v>
      </c>
      <c r="C77" s="53" t="str">
        <f t="shared" si="9"/>
        <v>El Batroun</v>
      </c>
      <c r="D77" s="53" t="str">
        <f t="shared" si="9"/>
        <v>North</v>
      </c>
      <c r="G77" s="54">
        <f>IFERROR(RANK(H77,$H$6:$H$3000,1)+COUNTIF($H$6:H76,H77),"")</f>
        <v>71</v>
      </c>
      <c r="H77" s="3">
        <f t="shared" si="8"/>
        <v>1</v>
      </c>
      <c r="I77" s="55">
        <v>71</v>
      </c>
      <c r="J77" s="9">
        <f>COUNTIF($K$7:$K$3000,"&lt;"&amp;K77)+1+COUNTIF($K$6:K76,K77)</f>
        <v>71</v>
      </c>
      <c r="K77" s="56" t="s">
        <v>1844</v>
      </c>
      <c r="L77" s="57" t="s">
        <v>1840</v>
      </c>
      <c r="M77" s="58" t="s">
        <v>1594</v>
      </c>
      <c r="N77" s="59" t="str">
        <f t="shared" si="4"/>
        <v>Aaoura</v>
      </c>
      <c r="O77" s="59" t="str">
        <f t="shared" si="4"/>
        <v>El Batroun</v>
      </c>
      <c r="P77" s="59" t="str">
        <f t="shared" si="4"/>
        <v>North</v>
      </c>
    </row>
    <row r="78" spans="1:16" x14ac:dyDescent="0.25">
      <c r="A78" s="53">
        <f>IF(ROWS($A$7:A78)&gt;MAX($G$7:$G$2998),"",ROWS($A$7:A78))</f>
        <v>72</v>
      </c>
      <c r="B78" s="53" t="str">
        <f t="shared" si="9"/>
        <v>Aaqabe</v>
      </c>
      <c r="C78" s="53" t="str">
        <f t="shared" si="9"/>
        <v>El Hermel</v>
      </c>
      <c r="D78" s="53" t="str">
        <f t="shared" si="9"/>
        <v>Bekaa</v>
      </c>
      <c r="G78" s="54">
        <f>IFERROR(RANK(H78,$H$6:$H$3000,1)+COUNTIF($H$6:H77,H78),"")</f>
        <v>72</v>
      </c>
      <c r="H78" s="3">
        <f t="shared" si="8"/>
        <v>1</v>
      </c>
      <c r="I78" s="55">
        <v>72</v>
      </c>
      <c r="J78" s="9">
        <f>COUNTIF($K$7:$K$3000,"&lt;"&amp;K78)+1+COUNTIF($K$6:K77,K78)</f>
        <v>72</v>
      </c>
      <c r="K78" s="56" t="s">
        <v>221</v>
      </c>
      <c r="L78" s="57" t="s">
        <v>220</v>
      </c>
      <c r="M78" s="58" t="s">
        <v>51</v>
      </c>
      <c r="N78" s="59" t="str">
        <f t="shared" si="4"/>
        <v>Aaqabe</v>
      </c>
      <c r="O78" s="59" t="str">
        <f t="shared" si="4"/>
        <v>El Hermel</v>
      </c>
      <c r="P78" s="59" t="str">
        <f t="shared" si="4"/>
        <v>Bekaa</v>
      </c>
    </row>
    <row r="79" spans="1:16" x14ac:dyDescent="0.25">
      <c r="A79" s="53">
        <f>IF(ROWS($A$7:A79)&gt;MAX($G$7:$G$2998),"",ROWS($A$7:A79))</f>
        <v>73</v>
      </c>
      <c r="B79" s="53" t="str">
        <f t="shared" si="9"/>
        <v>Aaqbe</v>
      </c>
      <c r="C79" s="53" t="str">
        <f t="shared" si="9"/>
        <v>Rachaya</v>
      </c>
      <c r="D79" s="53" t="str">
        <f t="shared" si="9"/>
        <v>Bekaa</v>
      </c>
      <c r="G79" s="54">
        <f>IFERROR(RANK(H79,$H$6:$H$3000,1)+COUNTIF($H$6:H78,H79),"")</f>
        <v>73</v>
      </c>
      <c r="H79" s="3">
        <f t="shared" si="8"/>
        <v>1</v>
      </c>
      <c r="I79" s="55">
        <v>73</v>
      </c>
      <c r="J79" s="9">
        <f>COUNTIF($K$7:$K$3000,"&lt;"&amp;K79)+1+COUNTIF($K$6:K78,K79)</f>
        <v>73</v>
      </c>
      <c r="K79" s="56" t="s">
        <v>310</v>
      </c>
      <c r="L79" s="57" t="s">
        <v>308</v>
      </c>
      <c r="M79" s="58" t="s">
        <v>51</v>
      </c>
      <c r="N79" s="59" t="str">
        <f t="shared" si="4"/>
        <v>Aaqbe</v>
      </c>
      <c r="O79" s="59" t="str">
        <f t="shared" si="4"/>
        <v>Rachaya</v>
      </c>
      <c r="P79" s="59" t="str">
        <f t="shared" si="4"/>
        <v>Bekaa</v>
      </c>
    </row>
    <row r="80" spans="1:16" x14ac:dyDescent="0.25">
      <c r="A80" s="53">
        <f>IF(ROWS($A$7:A80)&gt;MAX($G$7:$G$2998),"",ROWS($A$7:A80))</f>
        <v>74</v>
      </c>
      <c r="B80" s="53" t="str">
        <f t="shared" si="9"/>
        <v>Aaqbe</v>
      </c>
      <c r="C80" s="53" t="str">
        <f t="shared" si="9"/>
        <v>El Meten</v>
      </c>
      <c r="D80" s="53" t="str">
        <f t="shared" si="9"/>
        <v>Mount Lebanon</v>
      </c>
      <c r="G80" s="54">
        <f>IFERROR(RANK(H80,$H$6:$H$3000,1)+COUNTIF($H$6:H79,H80),"")</f>
        <v>74</v>
      </c>
      <c r="H80" s="3">
        <f t="shared" si="8"/>
        <v>1</v>
      </c>
      <c r="I80" s="55">
        <v>74</v>
      </c>
      <c r="J80" s="9">
        <f>COUNTIF($K$7:$K$3000,"&lt;"&amp;K80)+1+COUNTIF($K$6:K79,K80)</f>
        <v>74</v>
      </c>
      <c r="K80" s="56" t="s">
        <v>310</v>
      </c>
      <c r="L80" s="57" t="s">
        <v>1245</v>
      </c>
      <c r="M80" s="58" t="s">
        <v>466</v>
      </c>
      <c r="N80" s="59" t="str">
        <f t="shared" si="4"/>
        <v>Aaqbe</v>
      </c>
      <c r="O80" s="59" t="str">
        <f t="shared" si="4"/>
        <v>El Meten</v>
      </c>
      <c r="P80" s="59" t="str">
        <f t="shared" si="4"/>
        <v>Mount Lebanon</v>
      </c>
    </row>
    <row r="81" spans="1:16" x14ac:dyDescent="0.25">
      <c r="A81" s="53">
        <f>IF(ROWS($A$7:A81)&gt;MAX($G$7:$G$2998),"",ROWS($A$7:A81))</f>
        <v>75</v>
      </c>
      <c r="B81" s="53" t="str">
        <f t="shared" si="9"/>
        <v>Aaqbet Sibaal</v>
      </c>
      <c r="C81" s="53" t="str">
        <f t="shared" si="9"/>
        <v>Zgharta</v>
      </c>
      <c r="D81" s="53" t="str">
        <f t="shared" si="9"/>
        <v>North</v>
      </c>
      <c r="G81" s="54">
        <f>IFERROR(RANK(H81,$H$6:$H$3000,1)+COUNTIF($H$6:H80,H81),"")</f>
        <v>75</v>
      </c>
      <c r="H81" s="3">
        <f t="shared" si="8"/>
        <v>1</v>
      </c>
      <c r="I81" s="55">
        <v>75</v>
      </c>
      <c r="J81" s="9">
        <f>COUNTIF($K$7:$K$3000,"&lt;"&amp;K81)+1+COUNTIF($K$6:K80,K81)</f>
        <v>75</v>
      </c>
      <c r="K81" s="56" t="s">
        <v>2132</v>
      </c>
      <c r="L81" s="57" t="s">
        <v>2129</v>
      </c>
      <c r="M81" s="58" t="s">
        <v>1594</v>
      </c>
      <c r="N81" s="59" t="str">
        <f t="shared" si="4"/>
        <v>Aaqbet Sibaal</v>
      </c>
      <c r="O81" s="59" t="str">
        <f t="shared" si="4"/>
        <v>Zgharta</v>
      </c>
      <c r="P81" s="59" t="str">
        <f t="shared" si="4"/>
        <v>North</v>
      </c>
    </row>
    <row r="82" spans="1:16" x14ac:dyDescent="0.25">
      <c r="A82" s="53">
        <f>IF(ROWS($A$7:A82)&gt;MAX($G$7:$G$2998),"",ROWS($A$7:A82))</f>
        <v>76</v>
      </c>
      <c r="B82" s="53" t="str">
        <f t="shared" si="9"/>
        <v>Aaqbiye</v>
      </c>
      <c r="C82" s="53" t="str">
        <f t="shared" si="9"/>
        <v>Saida</v>
      </c>
      <c r="D82" s="53" t="str">
        <f t="shared" si="9"/>
        <v>South</v>
      </c>
      <c r="G82" s="54">
        <f>IFERROR(RANK(H82,$H$6:$H$3000,1)+COUNTIF($H$6:H81,H82),"")</f>
        <v>76</v>
      </c>
      <c r="H82" s="3">
        <f t="shared" si="8"/>
        <v>1</v>
      </c>
      <c r="I82" s="55">
        <v>76</v>
      </c>
      <c r="J82" s="9">
        <f>COUNTIF($K$7:$K$3000,"&lt;"&amp;K82)+1+COUNTIF($K$6:K81,K82)</f>
        <v>76</v>
      </c>
      <c r="K82" s="56" t="s">
        <v>2203</v>
      </c>
      <c r="L82" s="57" t="s">
        <v>2198</v>
      </c>
      <c r="M82" s="58" t="s">
        <v>1423</v>
      </c>
      <c r="N82" s="59" t="str">
        <f t="shared" si="4"/>
        <v>Aaqbiye</v>
      </c>
      <c r="O82" s="59" t="str">
        <f t="shared" si="4"/>
        <v>Saida</v>
      </c>
      <c r="P82" s="59" t="str">
        <f t="shared" si="4"/>
        <v>South</v>
      </c>
    </row>
    <row r="83" spans="1:16" x14ac:dyDescent="0.25">
      <c r="A83" s="53">
        <f>IF(ROWS($A$7:A83)&gt;MAX($G$7:$G$2998),"",ROWS($A$7:A83))</f>
        <v>77</v>
      </c>
      <c r="B83" s="53" t="str">
        <f t="shared" si="9"/>
        <v>Aaqeibe</v>
      </c>
      <c r="C83" s="53" t="str">
        <f t="shared" si="9"/>
        <v>Kesrwane</v>
      </c>
      <c r="D83" s="53" t="str">
        <f t="shared" si="9"/>
        <v>Mount Lebanon</v>
      </c>
      <c r="G83" s="54">
        <f>IFERROR(RANK(H83,$H$6:$H$3000,1)+COUNTIF($H$6:H82,H83),"")</f>
        <v>77</v>
      </c>
      <c r="H83" s="3">
        <f t="shared" si="8"/>
        <v>1</v>
      </c>
      <c r="I83" s="55">
        <v>77</v>
      </c>
      <c r="J83" s="9">
        <f>COUNTIF($K$7:$K$3000,"&lt;"&amp;K83)+1+COUNTIF($K$6:K82,K83)</f>
        <v>77</v>
      </c>
      <c r="K83" s="56" t="s">
        <v>2735</v>
      </c>
      <c r="L83" s="57" t="s">
        <v>1072</v>
      </c>
      <c r="M83" s="58" t="s">
        <v>466</v>
      </c>
      <c r="N83" s="59" t="str">
        <f t="shared" si="4"/>
        <v>Aaqeibe</v>
      </c>
      <c r="O83" s="59" t="str">
        <f t="shared" si="4"/>
        <v>Kesrwane</v>
      </c>
      <c r="P83" s="59" t="str">
        <f t="shared" si="4"/>
        <v>Mount Lebanon</v>
      </c>
    </row>
    <row r="84" spans="1:16" x14ac:dyDescent="0.25">
      <c r="A84" s="53">
        <f>IF(ROWS($A$7:A84)&gt;MAX($G$7:$G$2998),"",ROWS($A$7:A84))</f>
        <v>78</v>
      </c>
      <c r="B84" s="53" t="str">
        <f t="shared" si="9"/>
        <v>Aaqline</v>
      </c>
      <c r="C84" s="53" t="str">
        <f t="shared" si="9"/>
        <v>Chouf</v>
      </c>
      <c r="D84" s="53" t="str">
        <f t="shared" si="9"/>
        <v>Mount Lebanon</v>
      </c>
      <c r="G84" s="54">
        <f>IFERROR(RANK(H84,$H$6:$H$3000,1)+COUNTIF($H$6:H83,H84),"")</f>
        <v>78</v>
      </c>
      <c r="H84" s="3">
        <f t="shared" si="8"/>
        <v>1</v>
      </c>
      <c r="I84" s="55">
        <v>78</v>
      </c>
      <c r="J84" s="9">
        <f>COUNTIF($K$7:$K$3000,"&lt;"&amp;K84)+1+COUNTIF($K$6:K83,K84)</f>
        <v>78</v>
      </c>
      <c r="K84" s="56" t="s">
        <v>681</v>
      </c>
      <c r="L84" s="57" t="s">
        <v>677</v>
      </c>
      <c r="M84" s="58" t="s">
        <v>466</v>
      </c>
      <c r="N84" s="59" t="str">
        <f t="shared" si="4"/>
        <v>Aaqline</v>
      </c>
      <c r="O84" s="59" t="str">
        <f t="shared" si="4"/>
        <v>Chouf</v>
      </c>
      <c r="P84" s="59" t="str">
        <f t="shared" si="4"/>
        <v>Mount Lebanon</v>
      </c>
    </row>
    <row r="85" spans="1:16" x14ac:dyDescent="0.25">
      <c r="A85" s="53">
        <f>IF(ROWS($A$7:A85)&gt;MAX($G$7:$G$2998),"",ROWS($A$7:A85))</f>
        <v>79</v>
      </c>
      <c r="B85" s="53" t="str">
        <f t="shared" si="9"/>
        <v>Aaqmata</v>
      </c>
      <c r="C85" s="53" t="str">
        <f t="shared" si="9"/>
        <v>Jezzine</v>
      </c>
      <c r="D85" s="53" t="str">
        <f t="shared" si="9"/>
        <v>South</v>
      </c>
      <c r="G85" s="54">
        <f>IFERROR(RANK(H85,$H$6:$H$3000,1)+COUNTIF($H$6:H84,H85),"")</f>
        <v>79</v>
      </c>
      <c r="H85" s="3">
        <f t="shared" si="8"/>
        <v>1</v>
      </c>
      <c r="I85" s="55">
        <v>79</v>
      </c>
      <c r="J85" s="9">
        <f>COUNTIF($K$7:$K$3000,"&lt;"&amp;K85)+1+COUNTIF($K$6:K84,K85)</f>
        <v>79</v>
      </c>
      <c r="K85" s="56" t="s">
        <v>2646</v>
      </c>
      <c r="L85" s="57" t="s">
        <v>2298</v>
      </c>
      <c r="M85" s="58" t="s">
        <v>1423</v>
      </c>
      <c r="N85" s="59" t="str">
        <f t="shared" si="4"/>
        <v>Aaqmata</v>
      </c>
      <c r="O85" s="59" t="str">
        <f t="shared" si="4"/>
        <v>Jezzine</v>
      </c>
      <c r="P85" s="59" t="str">
        <f t="shared" si="4"/>
        <v>South</v>
      </c>
    </row>
    <row r="86" spans="1:16" x14ac:dyDescent="0.25">
      <c r="A86" s="53">
        <f>IF(ROWS($A$7:A86)&gt;MAX($G$7:$G$2998),"",ROWS($A$7:A86))</f>
        <v>80</v>
      </c>
      <c r="B86" s="53" t="str">
        <f t="shared" si="9"/>
        <v>Aaqoura</v>
      </c>
      <c r="C86" s="53" t="str">
        <f t="shared" si="9"/>
        <v>Jbeil</v>
      </c>
      <c r="D86" s="53" t="str">
        <f t="shared" si="9"/>
        <v>Mount Lebanon</v>
      </c>
      <c r="G86" s="54">
        <f>IFERROR(RANK(H86,$H$6:$H$3000,1)+COUNTIF($H$6:H85,H86),"")</f>
        <v>80</v>
      </c>
      <c r="H86" s="3">
        <f t="shared" si="8"/>
        <v>1</v>
      </c>
      <c r="I86" s="55">
        <v>80</v>
      </c>
      <c r="J86" s="9">
        <f>COUNTIF($K$7:$K$3000,"&lt;"&amp;K86)+1+COUNTIF($K$6:K85,K86)</f>
        <v>80</v>
      </c>
      <c r="K86" s="56" t="s">
        <v>869</v>
      </c>
      <c r="L86" s="57" t="s">
        <v>860</v>
      </c>
      <c r="M86" s="58" t="s">
        <v>466</v>
      </c>
      <c r="N86" s="59" t="str">
        <f t="shared" si="4"/>
        <v>Aaqoura</v>
      </c>
      <c r="O86" s="59" t="str">
        <f t="shared" si="4"/>
        <v>Jbeil</v>
      </c>
      <c r="P86" s="59" t="str">
        <f t="shared" si="4"/>
        <v>Mount Lebanon</v>
      </c>
    </row>
    <row r="87" spans="1:16" x14ac:dyDescent="0.25">
      <c r="A87" s="53">
        <f>IF(ROWS($A$7:A87)&gt;MAX($G$7:$G$2998),"",ROWS($A$7:A87))</f>
        <v>81</v>
      </c>
      <c r="B87" s="53" t="str">
        <f t="shared" si="9"/>
        <v>Aaqtanit</v>
      </c>
      <c r="C87" s="53" t="str">
        <f t="shared" si="9"/>
        <v>Saida</v>
      </c>
      <c r="D87" s="53" t="str">
        <f t="shared" si="9"/>
        <v>South</v>
      </c>
      <c r="G87" s="54">
        <f>IFERROR(RANK(H87,$H$6:$H$3000,1)+COUNTIF($H$6:H86,H87),"")</f>
        <v>81</v>
      </c>
      <c r="H87" s="3">
        <f t="shared" si="8"/>
        <v>1</v>
      </c>
      <c r="I87" s="55">
        <v>81</v>
      </c>
      <c r="J87" s="9">
        <f>COUNTIF($K$7:$K$3000,"&lt;"&amp;K87)+1+COUNTIF($K$6:K86,K87)</f>
        <v>81</v>
      </c>
      <c r="K87" s="56" t="s">
        <v>2204</v>
      </c>
      <c r="L87" s="57" t="s">
        <v>2198</v>
      </c>
      <c r="M87" s="58" t="s">
        <v>1423</v>
      </c>
      <c r="N87" s="59" t="str">
        <f t="shared" ref="N87:P150" si="10">VLOOKUP($I87,$J$6:$M$3000,COLUMN(B81),0)</f>
        <v>Aaqtanit</v>
      </c>
      <c r="O87" s="59" t="str">
        <f t="shared" si="10"/>
        <v>Saida</v>
      </c>
      <c r="P87" s="59" t="str">
        <f t="shared" si="10"/>
        <v>South</v>
      </c>
    </row>
    <row r="88" spans="1:16" x14ac:dyDescent="0.25">
      <c r="A88" s="53">
        <f>IF(ROWS($A$7:A88)&gt;MAX($G$7:$G$2998),"",ROWS($A$7:A88))</f>
        <v>82</v>
      </c>
      <c r="B88" s="53" t="str">
        <f t="shared" ref="B88:D103" si="11">IFERROR(VLOOKUP(IF($A88=""," ",$A88),$G87:$P2951,COLUMN(H82),0),"")</f>
        <v>Aaraar</v>
      </c>
      <c r="C88" s="53" t="str">
        <f t="shared" si="11"/>
        <v>El Meten</v>
      </c>
      <c r="D88" s="53" t="str">
        <f t="shared" si="11"/>
        <v>Mount Lebanon</v>
      </c>
      <c r="G88" s="54">
        <f>IFERROR(RANK(H88,$H$6:$H$3000,1)+COUNTIF($H$6:H87,H88),"")</f>
        <v>82</v>
      </c>
      <c r="H88" s="3">
        <f t="shared" si="8"/>
        <v>1</v>
      </c>
      <c r="I88" s="55">
        <v>82</v>
      </c>
      <c r="J88" s="9">
        <f>COUNTIF($K$7:$K$3000,"&lt;"&amp;K88)+1+COUNTIF($K$6:K87,K88)</f>
        <v>82</v>
      </c>
      <c r="K88" s="56" t="s">
        <v>1249</v>
      </c>
      <c r="L88" s="57" t="s">
        <v>1245</v>
      </c>
      <c r="M88" s="58" t="s">
        <v>466</v>
      </c>
      <c r="N88" s="59" t="str">
        <f t="shared" si="10"/>
        <v>Aaraar</v>
      </c>
      <c r="O88" s="59" t="str">
        <f t="shared" si="10"/>
        <v>El Meten</v>
      </c>
      <c r="P88" s="59" t="str">
        <f t="shared" si="10"/>
        <v>Mount Lebanon</v>
      </c>
    </row>
    <row r="89" spans="1:16" x14ac:dyDescent="0.25">
      <c r="A89" s="53">
        <f>IF(ROWS($A$7:A89)&gt;MAX($G$7:$G$2998),"",ROWS($A$7:A89))</f>
        <v>83</v>
      </c>
      <c r="B89" s="53" t="str">
        <f t="shared" si="11"/>
        <v>Aarab el Louaize</v>
      </c>
      <c r="C89" s="53" t="str">
        <f t="shared" si="11"/>
        <v>Marjaayoun</v>
      </c>
      <c r="D89" s="53" t="str">
        <f t="shared" si="11"/>
        <v>South</v>
      </c>
      <c r="G89" s="54">
        <f>IFERROR(RANK(H89,$H$6:$H$3000,1)+COUNTIF($H$6:H88,H89),"")</f>
        <v>83</v>
      </c>
      <c r="H89" s="3">
        <f t="shared" si="8"/>
        <v>1</v>
      </c>
      <c r="I89" s="55">
        <v>83</v>
      </c>
      <c r="J89" s="9">
        <f>COUNTIF($K$7:$K$3000,"&lt;"&amp;K89)+1+COUNTIF($K$6:K88,K89)</f>
        <v>83</v>
      </c>
      <c r="K89" s="56" t="s">
        <v>1503</v>
      </c>
      <c r="L89" s="57" t="s">
        <v>1499</v>
      </c>
      <c r="M89" s="58" t="s">
        <v>1423</v>
      </c>
      <c r="N89" s="59" t="str">
        <f t="shared" si="10"/>
        <v>Aarab el Louaize</v>
      </c>
      <c r="O89" s="59" t="str">
        <f t="shared" si="10"/>
        <v>Marjaayoun</v>
      </c>
      <c r="P89" s="59" t="str">
        <f t="shared" si="10"/>
        <v>South</v>
      </c>
    </row>
    <row r="90" spans="1:16" x14ac:dyDescent="0.25">
      <c r="A90" s="53">
        <f>IF(ROWS($A$7:A90)&gt;MAX($G$7:$G$2998),"",ROWS($A$7:A90))</f>
        <v>84</v>
      </c>
      <c r="B90" s="53" t="str">
        <f t="shared" si="11"/>
        <v>Aarab Jourmnaya</v>
      </c>
      <c r="C90" s="53" t="str">
        <f t="shared" si="11"/>
        <v>Akkar</v>
      </c>
      <c r="D90" s="53" t="str">
        <f t="shared" si="11"/>
        <v>North</v>
      </c>
      <c r="G90" s="54">
        <f>IFERROR(RANK(H90,$H$6:$H$3000,1)+COUNTIF($H$6:H89,H90),"")</f>
        <v>84</v>
      </c>
      <c r="H90" s="3">
        <f t="shared" si="8"/>
        <v>1</v>
      </c>
      <c r="I90" s="55">
        <v>84</v>
      </c>
      <c r="J90" s="9">
        <f>COUNTIF($K$7:$K$3000,"&lt;"&amp;K90)+1+COUNTIF($K$6:K89,K90)</f>
        <v>84</v>
      </c>
      <c r="K90" s="56" t="s">
        <v>1605</v>
      </c>
      <c r="L90" s="57" t="s">
        <v>1595</v>
      </c>
      <c r="M90" s="58" t="s">
        <v>1594</v>
      </c>
      <c r="N90" s="59" t="str">
        <f t="shared" si="10"/>
        <v>Aarab Jourmnaya</v>
      </c>
      <c r="O90" s="59" t="str">
        <f t="shared" si="10"/>
        <v>Akkar</v>
      </c>
      <c r="P90" s="59" t="str">
        <f t="shared" si="10"/>
        <v>North</v>
      </c>
    </row>
    <row r="91" spans="1:16" x14ac:dyDescent="0.25">
      <c r="A91" s="53">
        <f>IF(ROWS($A$7:A91)&gt;MAX($G$7:$G$2998),"",ROWS($A$7:A91))</f>
        <v>85</v>
      </c>
      <c r="B91" s="53" t="str">
        <f t="shared" si="11"/>
        <v>Aarabe Ghosta</v>
      </c>
      <c r="C91" s="53" t="str">
        <f t="shared" si="11"/>
        <v>Kesrwane</v>
      </c>
      <c r="D91" s="53" t="str">
        <f t="shared" si="11"/>
        <v>Mount Lebanon</v>
      </c>
      <c r="G91" s="54">
        <f>IFERROR(RANK(H91,$H$6:$H$3000,1)+COUNTIF($H$6:H90,H91),"")</f>
        <v>85</v>
      </c>
      <c r="H91" s="3">
        <f t="shared" si="8"/>
        <v>1</v>
      </c>
      <c r="I91" s="55">
        <v>85</v>
      </c>
      <c r="J91" s="9">
        <f>COUNTIF($K$7:$K$3000,"&lt;"&amp;K91)+1+COUNTIF($K$6:K90,K91)</f>
        <v>85</v>
      </c>
      <c r="K91" s="56" t="s">
        <v>1077</v>
      </c>
      <c r="L91" s="57" t="s">
        <v>1072</v>
      </c>
      <c r="M91" s="58" t="s">
        <v>466</v>
      </c>
      <c r="N91" s="59" t="str">
        <f t="shared" si="10"/>
        <v>Aarabe Ghosta</v>
      </c>
      <c r="O91" s="59" t="str">
        <f t="shared" si="10"/>
        <v>Kesrwane</v>
      </c>
      <c r="P91" s="59" t="str">
        <f t="shared" si="10"/>
        <v>Mount Lebanon</v>
      </c>
    </row>
    <row r="92" spans="1:16" x14ac:dyDescent="0.25">
      <c r="A92" s="53">
        <f>IF(ROWS($A$7:A92)&gt;MAX($G$7:$G$2998),"",ROWS($A$7:A92))</f>
        <v>86</v>
      </c>
      <c r="B92" s="53" t="str">
        <f t="shared" si="11"/>
        <v>Aaramoun</v>
      </c>
      <c r="C92" s="53" t="str">
        <f t="shared" si="11"/>
        <v>Aley</v>
      </c>
      <c r="D92" s="53" t="str">
        <f t="shared" si="11"/>
        <v>Mount Lebanon</v>
      </c>
      <c r="G92" s="54">
        <f>IFERROR(RANK(H92,$H$6:$H$3000,1)+COUNTIF($H$6:H91,H92),"")</f>
        <v>86</v>
      </c>
      <c r="H92" s="3">
        <f t="shared" si="8"/>
        <v>1</v>
      </c>
      <c r="I92" s="55">
        <v>86</v>
      </c>
      <c r="J92" s="9">
        <f>COUNTIF($K$7:$K$3000,"&lt;"&amp;K92)+1+COUNTIF($K$6:K91,K92)</f>
        <v>86</v>
      </c>
      <c r="K92" s="56" t="s">
        <v>472</v>
      </c>
      <c r="L92" s="57" t="s">
        <v>467</v>
      </c>
      <c r="M92" s="58" t="s">
        <v>466</v>
      </c>
      <c r="N92" s="59" t="str">
        <f t="shared" si="10"/>
        <v>Aaramoun</v>
      </c>
      <c r="O92" s="59" t="str">
        <f t="shared" si="10"/>
        <v>Aley</v>
      </c>
      <c r="P92" s="59" t="str">
        <f t="shared" si="10"/>
        <v>Mount Lebanon</v>
      </c>
    </row>
    <row r="93" spans="1:16" x14ac:dyDescent="0.25">
      <c r="A93" s="53">
        <f>IF(ROWS($A$7:A93)&gt;MAX($G$7:$G$2998),"",ROWS($A$7:A93))</f>
        <v>87</v>
      </c>
      <c r="B93" s="53" t="str">
        <f t="shared" si="11"/>
        <v>Aaramoun</v>
      </c>
      <c r="C93" s="53" t="str">
        <f t="shared" si="11"/>
        <v>Kesrwane</v>
      </c>
      <c r="D93" s="53" t="str">
        <f t="shared" si="11"/>
        <v>Mount Lebanon</v>
      </c>
      <c r="G93" s="54">
        <f>IFERROR(RANK(H93,$H$6:$H$3000,1)+COUNTIF($H$6:H92,H93),"")</f>
        <v>87</v>
      </c>
      <c r="H93" s="3">
        <f t="shared" si="8"/>
        <v>1</v>
      </c>
      <c r="I93" s="55">
        <v>87</v>
      </c>
      <c r="J93" s="9">
        <f>COUNTIF($K$7:$K$3000,"&lt;"&amp;K93)+1+COUNTIF($K$6:K92,K93)</f>
        <v>87</v>
      </c>
      <c r="K93" s="56" t="s">
        <v>472</v>
      </c>
      <c r="L93" s="57" t="s">
        <v>1072</v>
      </c>
      <c r="M93" s="58" t="s">
        <v>466</v>
      </c>
      <c r="N93" s="59" t="str">
        <f t="shared" si="10"/>
        <v>Aaramoun</v>
      </c>
      <c r="O93" s="59" t="str">
        <f t="shared" si="10"/>
        <v>Kesrwane</v>
      </c>
      <c r="P93" s="59" t="str">
        <f t="shared" si="10"/>
        <v>Mount Lebanon</v>
      </c>
    </row>
    <row r="94" spans="1:16" x14ac:dyDescent="0.25">
      <c r="A94" s="53">
        <f>IF(ROWS($A$7:A94)&gt;MAX($G$7:$G$2998),"",ROWS($A$7:A94))</f>
        <v>88</v>
      </c>
      <c r="B94" s="53" t="str">
        <f t="shared" si="11"/>
        <v>Aaramta</v>
      </c>
      <c r="C94" s="53" t="str">
        <f t="shared" si="11"/>
        <v>Jezzine</v>
      </c>
      <c r="D94" s="53" t="str">
        <f t="shared" si="11"/>
        <v>South</v>
      </c>
      <c r="G94" s="54">
        <f>IFERROR(RANK(H94,$H$6:$H$3000,1)+COUNTIF($H$6:H93,H94),"")</f>
        <v>88</v>
      </c>
      <c r="H94" s="3">
        <f t="shared" si="8"/>
        <v>1</v>
      </c>
      <c r="I94" s="55">
        <v>88</v>
      </c>
      <c r="J94" s="9">
        <f>COUNTIF($K$7:$K$3000,"&lt;"&amp;K94)+1+COUNTIF($K$6:K93,K94)</f>
        <v>88</v>
      </c>
      <c r="K94" s="56" t="s">
        <v>2300</v>
      </c>
      <c r="L94" s="57" t="s">
        <v>2298</v>
      </c>
      <c r="M94" s="58" t="s">
        <v>1423</v>
      </c>
      <c r="N94" s="59" t="str">
        <f t="shared" si="10"/>
        <v>Aaramta</v>
      </c>
      <c r="O94" s="59" t="str">
        <f t="shared" si="10"/>
        <v>Jezzine</v>
      </c>
      <c r="P94" s="59" t="str">
        <f t="shared" si="10"/>
        <v>South</v>
      </c>
    </row>
    <row r="95" spans="1:16" x14ac:dyDescent="0.25">
      <c r="A95" s="53">
        <f>IF(ROWS($A$7:A95)&gt;MAX($G$7:$G$2998),"",ROWS($A$7:A95))</f>
        <v>89</v>
      </c>
      <c r="B95" s="53" t="str">
        <f t="shared" si="11"/>
        <v>Aarasta</v>
      </c>
      <c r="C95" s="53" t="str">
        <f t="shared" si="11"/>
        <v>Jbeil</v>
      </c>
      <c r="D95" s="53" t="str">
        <f t="shared" si="11"/>
        <v>Mount Lebanon</v>
      </c>
      <c r="G95" s="54">
        <f>IFERROR(RANK(H95,$H$6:$H$3000,1)+COUNTIF($H$6:H94,H95),"")</f>
        <v>89</v>
      </c>
      <c r="H95" s="3">
        <f t="shared" si="8"/>
        <v>1</v>
      </c>
      <c r="I95" s="55">
        <v>89</v>
      </c>
      <c r="J95" s="9">
        <f>COUNTIF($K$7:$K$3000,"&lt;"&amp;K95)+1+COUNTIF($K$6:K94,K95)</f>
        <v>89</v>
      </c>
      <c r="K95" s="56" t="s">
        <v>870</v>
      </c>
      <c r="L95" s="57" t="s">
        <v>860</v>
      </c>
      <c r="M95" s="58" t="s">
        <v>466</v>
      </c>
      <c r="N95" s="59" t="str">
        <f t="shared" si="10"/>
        <v>Aarasta</v>
      </c>
      <c r="O95" s="59" t="str">
        <f t="shared" si="10"/>
        <v>Jbeil</v>
      </c>
      <c r="P95" s="59" t="str">
        <f t="shared" si="10"/>
        <v>Mount Lebanon</v>
      </c>
    </row>
    <row r="96" spans="1:16" x14ac:dyDescent="0.25">
      <c r="A96" s="53">
        <f>IF(ROWS($A$7:A96)&gt;MAX($G$7:$G$2998),"",ROWS($A$7:A96))</f>
        <v>90</v>
      </c>
      <c r="B96" s="53" t="str">
        <f t="shared" si="11"/>
        <v>Aarbaniye</v>
      </c>
      <c r="C96" s="53" t="str">
        <f t="shared" si="11"/>
        <v>Baabda</v>
      </c>
      <c r="D96" s="53" t="str">
        <f t="shared" si="11"/>
        <v>Mount Lebanon</v>
      </c>
      <c r="G96" s="54">
        <f>IFERROR(RANK(H96,$H$6:$H$3000,1)+COUNTIF($H$6:H95,H96),"")</f>
        <v>90</v>
      </c>
      <c r="H96" s="3">
        <f t="shared" si="8"/>
        <v>1</v>
      </c>
      <c r="I96" s="55">
        <v>90</v>
      </c>
      <c r="J96" s="9">
        <f>COUNTIF($K$7:$K$3000,"&lt;"&amp;K96)+1+COUNTIF($K$6:K95,K96)</f>
        <v>90</v>
      </c>
      <c r="K96" s="56" t="s">
        <v>582</v>
      </c>
      <c r="L96" s="57" t="s">
        <v>580</v>
      </c>
      <c r="M96" s="58" t="s">
        <v>466</v>
      </c>
      <c r="N96" s="59" t="str">
        <f t="shared" si="10"/>
        <v>Aarbaniye</v>
      </c>
      <c r="O96" s="59" t="str">
        <f t="shared" si="10"/>
        <v>Baabda</v>
      </c>
      <c r="P96" s="59" t="str">
        <f t="shared" si="10"/>
        <v>Mount Lebanon</v>
      </c>
    </row>
    <row r="97" spans="1:16" x14ac:dyDescent="0.25">
      <c r="A97" s="53">
        <f>IF(ROWS($A$7:A97)&gt;MAX($G$7:$G$2998),"",ROWS($A$7:A97))</f>
        <v>91</v>
      </c>
      <c r="B97" s="53" t="str">
        <f t="shared" si="11"/>
        <v>Aarbet Qozhaiya</v>
      </c>
      <c r="C97" s="53" t="str">
        <f t="shared" si="11"/>
        <v>Zgharta</v>
      </c>
      <c r="D97" s="53" t="str">
        <f t="shared" si="11"/>
        <v>North</v>
      </c>
      <c r="G97" s="54">
        <f>IFERROR(RANK(H97,$H$6:$H$3000,1)+COUNTIF($H$6:H96,H97),"")</f>
        <v>91</v>
      </c>
      <c r="H97" s="3">
        <f t="shared" si="8"/>
        <v>1</v>
      </c>
      <c r="I97" s="55">
        <v>91</v>
      </c>
      <c r="J97" s="9">
        <f>COUNTIF($K$7:$K$3000,"&lt;"&amp;K97)+1+COUNTIF($K$6:K96,K97)</f>
        <v>91</v>
      </c>
      <c r="K97" s="56" t="s">
        <v>2133</v>
      </c>
      <c r="L97" s="57" t="s">
        <v>2129</v>
      </c>
      <c r="M97" s="58" t="s">
        <v>1594</v>
      </c>
      <c r="N97" s="59" t="str">
        <f t="shared" si="10"/>
        <v>Aarbet Qozhaiya</v>
      </c>
      <c r="O97" s="59" t="str">
        <f t="shared" si="10"/>
        <v>Zgharta</v>
      </c>
      <c r="P97" s="59" t="str">
        <f t="shared" si="10"/>
        <v>North</v>
      </c>
    </row>
    <row r="98" spans="1:16" x14ac:dyDescent="0.25">
      <c r="A98" s="53">
        <f>IF(ROWS($A$7:A98)&gt;MAX($G$7:$G$2998),"",ROWS($A$7:A98))</f>
        <v>92</v>
      </c>
      <c r="B98" s="53" t="str">
        <f t="shared" si="11"/>
        <v>Aardat</v>
      </c>
      <c r="C98" s="53" t="str">
        <f t="shared" si="11"/>
        <v>Zgharta</v>
      </c>
      <c r="D98" s="53" t="str">
        <f t="shared" si="11"/>
        <v>North</v>
      </c>
      <c r="G98" s="54">
        <f>IFERROR(RANK(H98,$H$6:$H$3000,1)+COUNTIF($H$6:H97,H98),"")</f>
        <v>92</v>
      </c>
      <c r="H98" s="3">
        <f t="shared" si="8"/>
        <v>1</v>
      </c>
      <c r="I98" s="55">
        <v>92</v>
      </c>
      <c r="J98" s="9">
        <f>COUNTIF($K$7:$K$3000,"&lt;"&amp;K98)+1+COUNTIF($K$6:K97,K98)</f>
        <v>92</v>
      </c>
      <c r="K98" s="56" t="s">
        <v>2134</v>
      </c>
      <c r="L98" s="57" t="s">
        <v>2129</v>
      </c>
      <c r="M98" s="58" t="s">
        <v>1594</v>
      </c>
      <c r="N98" s="59" t="str">
        <f t="shared" si="10"/>
        <v>Aardat</v>
      </c>
      <c r="O98" s="59" t="str">
        <f t="shared" si="10"/>
        <v>Zgharta</v>
      </c>
      <c r="P98" s="59" t="str">
        <f t="shared" si="10"/>
        <v>North</v>
      </c>
    </row>
    <row r="99" spans="1:16" x14ac:dyDescent="0.25">
      <c r="A99" s="53">
        <f>IF(ROWS($A$7:A99)&gt;MAX($G$7:$G$2998),"",ROWS($A$7:A99))</f>
        <v>93</v>
      </c>
      <c r="B99" s="53" t="str">
        <f t="shared" si="11"/>
        <v>Aarida</v>
      </c>
      <c r="C99" s="53" t="str">
        <f t="shared" si="11"/>
        <v>Akkar</v>
      </c>
      <c r="D99" s="53" t="str">
        <f t="shared" si="11"/>
        <v>North</v>
      </c>
      <c r="G99" s="54">
        <f>IFERROR(RANK(H99,$H$6:$H$3000,1)+COUNTIF($H$6:H98,H99),"")</f>
        <v>93</v>
      </c>
      <c r="H99" s="3">
        <f t="shared" si="8"/>
        <v>1</v>
      </c>
      <c r="I99" s="55">
        <v>93</v>
      </c>
      <c r="J99" s="9">
        <f>COUNTIF($K$7:$K$3000,"&lt;"&amp;K99)+1+COUNTIF($K$6:K98,K99)</f>
        <v>93</v>
      </c>
      <c r="K99" s="56" t="s">
        <v>1606</v>
      </c>
      <c r="L99" s="57" t="s">
        <v>1595</v>
      </c>
      <c r="M99" s="58" t="s">
        <v>1594</v>
      </c>
      <c r="N99" s="59" t="str">
        <f t="shared" si="10"/>
        <v>Aarida</v>
      </c>
      <c r="O99" s="59" t="str">
        <f t="shared" si="10"/>
        <v>Akkar</v>
      </c>
      <c r="P99" s="59" t="str">
        <f t="shared" si="10"/>
        <v>North</v>
      </c>
    </row>
    <row r="100" spans="1:16" x14ac:dyDescent="0.25">
      <c r="A100" s="53">
        <f>IF(ROWS($A$7:A100)&gt;MAX($G$7:$G$2998),"",ROWS($A$7:A100))</f>
        <v>94</v>
      </c>
      <c r="B100" s="53" t="str">
        <f t="shared" si="11"/>
        <v>Aariye</v>
      </c>
      <c r="C100" s="53" t="str">
        <f t="shared" si="11"/>
        <v>Jezzine</v>
      </c>
      <c r="D100" s="53" t="str">
        <f t="shared" si="11"/>
        <v>South</v>
      </c>
      <c r="G100" s="54">
        <f>IFERROR(RANK(H100,$H$6:$H$3000,1)+COUNTIF($H$6:H99,H100),"")</f>
        <v>94</v>
      </c>
      <c r="H100" s="3">
        <f t="shared" si="8"/>
        <v>1</v>
      </c>
      <c r="I100" s="55">
        <v>94</v>
      </c>
      <c r="J100" s="9">
        <f>COUNTIF($K$7:$K$3000,"&lt;"&amp;K100)+1+COUNTIF($K$6:K99,K100)</f>
        <v>94</v>
      </c>
      <c r="K100" s="56" t="s">
        <v>2301</v>
      </c>
      <c r="L100" s="57" t="s">
        <v>2298</v>
      </c>
      <c r="M100" s="58" t="s">
        <v>1423</v>
      </c>
      <c r="N100" s="59" t="str">
        <f t="shared" si="10"/>
        <v>Aariye</v>
      </c>
      <c r="O100" s="59" t="str">
        <f t="shared" si="10"/>
        <v>Jezzine</v>
      </c>
      <c r="P100" s="59" t="str">
        <f t="shared" si="10"/>
        <v>South</v>
      </c>
    </row>
    <row r="101" spans="1:16" x14ac:dyDescent="0.25">
      <c r="A101" s="53">
        <f>IF(ROWS($A$7:A101)&gt;MAX($G$7:$G$2998),"",ROWS($A$7:A101))</f>
        <v>95</v>
      </c>
      <c r="B101" s="53" t="str">
        <f t="shared" si="11"/>
        <v>Aarjess</v>
      </c>
      <c r="C101" s="53" t="str">
        <f t="shared" si="11"/>
        <v>Zgharta</v>
      </c>
      <c r="D101" s="53" t="str">
        <f t="shared" si="11"/>
        <v>North</v>
      </c>
      <c r="G101" s="54">
        <f>IFERROR(RANK(H101,$H$6:$H$3000,1)+COUNTIF($H$6:H100,H101),"")</f>
        <v>95</v>
      </c>
      <c r="H101" s="3">
        <f t="shared" si="8"/>
        <v>1</v>
      </c>
      <c r="I101" s="55">
        <v>95</v>
      </c>
      <c r="J101" s="9">
        <f>COUNTIF($K$7:$K$3000,"&lt;"&amp;K101)+1+COUNTIF($K$6:K100,K101)</f>
        <v>95</v>
      </c>
      <c r="K101" s="56" t="s">
        <v>2135</v>
      </c>
      <c r="L101" s="57" t="s">
        <v>2129</v>
      </c>
      <c r="M101" s="58" t="s">
        <v>1594</v>
      </c>
      <c r="N101" s="59" t="str">
        <f t="shared" si="10"/>
        <v>Aarjess</v>
      </c>
      <c r="O101" s="59" t="str">
        <f t="shared" si="10"/>
        <v>Zgharta</v>
      </c>
      <c r="P101" s="59" t="str">
        <f t="shared" si="10"/>
        <v>North</v>
      </c>
    </row>
    <row r="102" spans="1:16" x14ac:dyDescent="0.25">
      <c r="A102" s="53">
        <f>IF(ROWS($A$7:A102)&gt;MAX($G$7:$G$2998),"",ROWS($A$7:A102))</f>
        <v>96</v>
      </c>
      <c r="B102" s="53" t="str">
        <f t="shared" si="11"/>
        <v>Aarme</v>
      </c>
      <c r="C102" s="53" t="str">
        <f t="shared" si="11"/>
        <v>Akkar</v>
      </c>
      <c r="D102" s="53" t="str">
        <f t="shared" si="11"/>
        <v>North</v>
      </c>
      <c r="G102" s="54">
        <f>IFERROR(RANK(H102,$H$6:$H$3000,1)+COUNTIF($H$6:H101,H102),"")</f>
        <v>96</v>
      </c>
      <c r="H102" s="3">
        <f t="shared" si="8"/>
        <v>1</v>
      </c>
      <c r="I102" s="55">
        <v>96</v>
      </c>
      <c r="J102" s="9">
        <f>COUNTIF($K$7:$K$3000,"&lt;"&amp;K102)+1+COUNTIF($K$6:K101,K102)</f>
        <v>96</v>
      </c>
      <c r="K102" s="56" t="s">
        <v>2555</v>
      </c>
      <c r="L102" s="57" t="s">
        <v>1595</v>
      </c>
      <c r="M102" s="58" t="s">
        <v>1594</v>
      </c>
      <c r="N102" s="59" t="str">
        <f t="shared" si="10"/>
        <v>Aarme</v>
      </c>
      <c r="O102" s="59" t="str">
        <f t="shared" si="10"/>
        <v>Akkar</v>
      </c>
      <c r="P102" s="59" t="str">
        <f t="shared" si="10"/>
        <v>North</v>
      </c>
    </row>
    <row r="103" spans="1:16" x14ac:dyDescent="0.25">
      <c r="A103" s="53">
        <f>IF(ROWS($A$7:A103)&gt;MAX($G$7:$G$2998),"",ROWS($A$7:A103))</f>
        <v>97</v>
      </c>
      <c r="B103" s="53" t="str">
        <f t="shared" si="11"/>
        <v>Aarnaba</v>
      </c>
      <c r="C103" s="53" t="str">
        <f t="shared" si="11"/>
        <v>Saida</v>
      </c>
      <c r="D103" s="53" t="str">
        <f t="shared" si="11"/>
        <v>South</v>
      </c>
      <c r="G103" s="54">
        <f>IFERROR(RANK(H103,$H$6:$H$3000,1)+COUNTIF($H$6:H102,H103),"")</f>
        <v>97</v>
      </c>
      <c r="H103" s="3">
        <f t="shared" si="8"/>
        <v>1</v>
      </c>
      <c r="I103" s="55">
        <v>97</v>
      </c>
      <c r="J103" s="9">
        <f>COUNTIF($K$7:$K$3000,"&lt;"&amp;K103)+1+COUNTIF($K$6:K102,K103)</f>
        <v>97</v>
      </c>
      <c r="K103" s="56" t="s">
        <v>2205</v>
      </c>
      <c r="L103" s="57" t="s">
        <v>2198</v>
      </c>
      <c r="M103" s="58" t="s">
        <v>1423</v>
      </c>
      <c r="N103" s="59" t="str">
        <f t="shared" si="10"/>
        <v>Aarnaba</v>
      </c>
      <c r="O103" s="59" t="str">
        <f t="shared" si="10"/>
        <v>Saida</v>
      </c>
      <c r="P103" s="59" t="str">
        <f t="shared" si="10"/>
        <v>South</v>
      </c>
    </row>
    <row r="104" spans="1:16" x14ac:dyDescent="0.25">
      <c r="A104" s="53">
        <f>IF(ROWS($A$7:A104)&gt;MAX($G$7:$G$2998),"",ROWS($A$7:A104))</f>
        <v>98</v>
      </c>
      <c r="B104" s="53" t="str">
        <f t="shared" ref="B104:D106" si="12">IFERROR(VLOOKUP(IF($A104=""," ",$A104),$G103:$P2967,COLUMN(H98),0),"")</f>
        <v>Aarnoun</v>
      </c>
      <c r="C104" s="53" t="str">
        <f t="shared" si="12"/>
        <v>El Nabatieh</v>
      </c>
      <c r="D104" s="53" t="str">
        <f t="shared" si="12"/>
        <v>South</v>
      </c>
      <c r="G104" s="54">
        <f>IFERROR(RANK(H104,$H$6:$H$3000,1)+COUNTIF($H$6:H103,H104),"")</f>
        <v>98</v>
      </c>
      <c r="H104" s="3">
        <f t="shared" si="8"/>
        <v>1</v>
      </c>
      <c r="I104" s="55">
        <v>98</v>
      </c>
      <c r="J104" s="9">
        <f>COUNTIF($K$7:$K$3000,"&lt;"&amp;K104)+1+COUNTIF($K$6:K103,K104)</f>
        <v>98</v>
      </c>
      <c r="K104" s="56" t="s">
        <v>1547</v>
      </c>
      <c r="L104" s="57" t="s">
        <v>1540</v>
      </c>
      <c r="M104" s="58" t="s">
        <v>1423</v>
      </c>
      <c r="N104" s="59" t="str">
        <f t="shared" si="10"/>
        <v>Aarnoun</v>
      </c>
      <c r="O104" s="59" t="str">
        <f t="shared" si="10"/>
        <v>El Nabatieh</v>
      </c>
      <c r="P104" s="59" t="str">
        <f t="shared" si="10"/>
        <v>South</v>
      </c>
    </row>
    <row r="105" spans="1:16" x14ac:dyDescent="0.25">
      <c r="A105" s="53">
        <f>IF(ROWS($A$7:A105)&gt;MAX($G$7:$G$2998),"",ROWS($A$7:A105))</f>
        <v>99</v>
      </c>
      <c r="B105" s="53" t="str">
        <f t="shared" si="12"/>
        <v>Aarqa</v>
      </c>
      <c r="C105" s="53" t="str">
        <f t="shared" si="12"/>
        <v>Akkar</v>
      </c>
      <c r="D105" s="53" t="str">
        <f t="shared" si="12"/>
        <v>North</v>
      </c>
      <c r="G105" s="54">
        <f>IFERROR(RANK(H105,$H$6:$H$3000,1)+COUNTIF($H$6:H104,H105),"")</f>
        <v>99</v>
      </c>
      <c r="H105" s="3">
        <f t="shared" si="8"/>
        <v>1</v>
      </c>
      <c r="I105" s="55">
        <v>99</v>
      </c>
      <c r="J105" s="9">
        <f>COUNTIF($K$7:$K$3000,"&lt;"&amp;K105)+1+COUNTIF($K$6:K104,K105)</f>
        <v>99</v>
      </c>
      <c r="K105" s="56" t="s">
        <v>1607</v>
      </c>
      <c r="L105" s="57" t="s">
        <v>1595</v>
      </c>
      <c r="M105" s="58" t="s">
        <v>1594</v>
      </c>
      <c r="N105" s="59" t="str">
        <f t="shared" si="10"/>
        <v>Aarqa</v>
      </c>
      <c r="O105" s="59" t="str">
        <f t="shared" si="10"/>
        <v>Akkar</v>
      </c>
      <c r="P105" s="59" t="str">
        <f t="shared" si="10"/>
        <v>North</v>
      </c>
    </row>
    <row r="106" spans="1:16" x14ac:dyDescent="0.25">
      <c r="A106" s="53">
        <f>IF(ROWS($A$7:A106)&gt;MAX($G$7:$G$2998),"",ROWS($A$7:A106))</f>
        <v>100</v>
      </c>
      <c r="B106" s="53" t="str">
        <f t="shared" si="12"/>
        <v>Aarqoub</v>
      </c>
      <c r="C106" s="53" t="str">
        <f t="shared" si="12"/>
        <v>Jezzine</v>
      </c>
      <c r="D106" s="53" t="str">
        <f t="shared" si="12"/>
        <v>South</v>
      </c>
      <c r="G106" s="54">
        <f>IFERROR(RANK(H106,$H$6:$H$3000,1)+COUNTIF($H$6:H105,H106),"")</f>
        <v>100</v>
      </c>
      <c r="H106" s="3">
        <f t="shared" si="8"/>
        <v>1</v>
      </c>
      <c r="I106" s="55">
        <v>100</v>
      </c>
      <c r="J106" s="9">
        <f>COUNTIF($K$7:$K$3000,"&lt;"&amp;K106)+1+COUNTIF($K$6:K105,K106)</f>
        <v>100</v>
      </c>
      <c r="K106" s="56" t="s">
        <v>2643</v>
      </c>
      <c r="L106" s="57" t="s">
        <v>2298</v>
      </c>
      <c r="M106" s="58" t="s">
        <v>1423</v>
      </c>
      <c r="N106" s="59" t="str">
        <f t="shared" si="10"/>
        <v>Aarqoub</v>
      </c>
      <c r="O106" s="59" t="str">
        <f t="shared" si="10"/>
        <v>Jezzine</v>
      </c>
      <c r="P106" s="59" t="str">
        <f t="shared" si="10"/>
        <v>South</v>
      </c>
    </row>
    <row r="107" spans="1:16" x14ac:dyDescent="0.25">
      <c r="G107" s="54">
        <f>IFERROR(RANK(H107,$H$6:$H$3000,1)+COUNTIF($H$6:H106,H107),"")</f>
        <v>101</v>
      </c>
      <c r="H107" s="3">
        <f t="shared" si="8"/>
        <v>1</v>
      </c>
      <c r="I107" s="55">
        <v>101</v>
      </c>
      <c r="J107" s="9">
        <f>COUNTIF($K$7:$K$3000,"&lt;"&amp;K107)+1+COUNTIF($K$6:K106,K107)</f>
        <v>101</v>
      </c>
      <c r="K107" s="56" t="s">
        <v>54</v>
      </c>
      <c r="L107" s="57" t="s">
        <v>52</v>
      </c>
      <c r="M107" s="58" t="s">
        <v>51</v>
      </c>
      <c r="N107" s="59" t="str">
        <f t="shared" si="10"/>
        <v>Aarsal</v>
      </c>
      <c r="O107" s="59" t="str">
        <f t="shared" si="10"/>
        <v>Baalbek</v>
      </c>
      <c r="P107" s="59" t="str">
        <f t="shared" si="10"/>
        <v>Bekaa</v>
      </c>
    </row>
    <row r="108" spans="1:16" x14ac:dyDescent="0.25">
      <c r="G108" s="54">
        <f>IFERROR(RANK(H108,$H$6:$H$3000,1)+COUNTIF($H$6:H107,H108),"")</f>
        <v>102</v>
      </c>
      <c r="H108" s="3">
        <f t="shared" si="8"/>
        <v>1</v>
      </c>
      <c r="I108" s="55">
        <v>102</v>
      </c>
      <c r="J108" s="9">
        <f>COUNTIF($K$7:$K$3000,"&lt;"&amp;K108)+1+COUNTIF($K$6:K107,K108)</f>
        <v>102</v>
      </c>
      <c r="K108" s="56" t="s">
        <v>1845</v>
      </c>
      <c r="L108" s="57" t="s">
        <v>1840</v>
      </c>
      <c r="M108" s="58" t="s">
        <v>1594</v>
      </c>
      <c r="N108" s="59" t="str">
        <f t="shared" si="10"/>
        <v>Aartez</v>
      </c>
      <c r="O108" s="59" t="str">
        <f t="shared" si="10"/>
        <v>El Batroun</v>
      </c>
      <c r="P108" s="59" t="str">
        <f t="shared" si="10"/>
        <v>North</v>
      </c>
    </row>
    <row r="109" spans="1:16" x14ac:dyDescent="0.25">
      <c r="G109" s="54">
        <f>IFERROR(RANK(H109,$H$6:$H$3000,1)+COUNTIF($H$6:H108,H109),"")</f>
        <v>103</v>
      </c>
      <c r="H109" s="3">
        <f t="shared" si="8"/>
        <v>1</v>
      </c>
      <c r="I109" s="55">
        <v>103</v>
      </c>
      <c r="J109" s="9">
        <f>COUNTIF($K$7:$K$3000,"&lt;"&amp;K109)+1+COUNTIF($K$6:K108,K109)</f>
        <v>103</v>
      </c>
      <c r="K109" s="56" t="s">
        <v>2034</v>
      </c>
      <c r="L109" s="57" t="s">
        <v>2031</v>
      </c>
      <c r="M109" s="58" t="s">
        <v>1594</v>
      </c>
      <c r="N109" s="59" t="str">
        <f t="shared" si="10"/>
        <v>Aartoussi</v>
      </c>
      <c r="O109" s="59" t="str">
        <f t="shared" si="10"/>
        <v>El Minieh-Dennie</v>
      </c>
      <c r="P109" s="59" t="str">
        <f t="shared" si="10"/>
        <v>North</v>
      </c>
    </row>
    <row r="110" spans="1:16" x14ac:dyDescent="0.25">
      <c r="G110" s="54">
        <f>IFERROR(RANK(H110,$H$6:$H$3000,1)+COUNTIF($H$6:H109,H110),"")</f>
        <v>104</v>
      </c>
      <c r="H110" s="3">
        <f t="shared" si="8"/>
        <v>1</v>
      </c>
      <c r="I110" s="55">
        <v>104</v>
      </c>
      <c r="J110" s="9">
        <f>COUNTIF($K$7:$K$3000,"&lt;"&amp;K110)+1+COUNTIF($K$6:K109,K110)</f>
        <v>104</v>
      </c>
      <c r="K110" s="56" t="s">
        <v>2035</v>
      </c>
      <c r="L110" s="57" t="s">
        <v>2031</v>
      </c>
      <c r="M110" s="58" t="s">
        <v>1594</v>
      </c>
      <c r="N110" s="59" t="str">
        <f t="shared" si="10"/>
        <v>Aassaimout</v>
      </c>
      <c r="O110" s="59" t="str">
        <f t="shared" si="10"/>
        <v>El Minieh-Dennie</v>
      </c>
      <c r="P110" s="59" t="str">
        <f t="shared" si="10"/>
        <v>North</v>
      </c>
    </row>
    <row r="111" spans="1:16" x14ac:dyDescent="0.25">
      <c r="G111" s="54">
        <f>IFERROR(RANK(H111,$H$6:$H$3000,1)+COUNTIF($H$6:H110,H111),"")</f>
        <v>105</v>
      </c>
      <c r="H111" s="3">
        <f t="shared" si="8"/>
        <v>1</v>
      </c>
      <c r="I111" s="55">
        <v>105</v>
      </c>
      <c r="J111" s="9">
        <f>COUNTIF($K$7:$K$3000,"&lt;"&amp;K111)+1+COUNTIF($K$6:K110,K111)</f>
        <v>105</v>
      </c>
      <c r="K111" s="56" t="s">
        <v>2036</v>
      </c>
      <c r="L111" s="57" t="s">
        <v>2031</v>
      </c>
      <c r="M111" s="58" t="s">
        <v>1594</v>
      </c>
      <c r="N111" s="59" t="str">
        <f t="shared" si="10"/>
        <v>Aassoun</v>
      </c>
      <c r="O111" s="59" t="str">
        <f t="shared" si="10"/>
        <v>El Minieh-Dennie</v>
      </c>
      <c r="P111" s="59" t="str">
        <f t="shared" si="10"/>
        <v>North</v>
      </c>
    </row>
    <row r="112" spans="1:16" x14ac:dyDescent="0.25">
      <c r="G112" s="54">
        <f>IFERROR(RANK(H112,$H$6:$H$3000,1)+COUNTIF($H$6:H111,H112),"")</f>
        <v>106</v>
      </c>
      <c r="H112" s="3">
        <f t="shared" si="8"/>
        <v>1</v>
      </c>
      <c r="I112" s="55">
        <v>106</v>
      </c>
      <c r="J112" s="9">
        <f>COUNTIF($K$7:$K$3000,"&lt;"&amp;K112)+1+COUNTIF($K$6:K111,K112)</f>
        <v>106</v>
      </c>
      <c r="K112" s="56" t="s">
        <v>1250</v>
      </c>
      <c r="L112" s="57" t="s">
        <v>1245</v>
      </c>
      <c r="M112" s="58" t="s">
        <v>466</v>
      </c>
      <c r="N112" s="59" t="str">
        <f t="shared" si="10"/>
        <v>Aatchane</v>
      </c>
      <c r="O112" s="59" t="str">
        <f t="shared" si="10"/>
        <v>El Meten</v>
      </c>
      <c r="P112" s="59" t="str">
        <f t="shared" si="10"/>
        <v>Mount Lebanon</v>
      </c>
    </row>
    <row r="113" spans="7:16" x14ac:dyDescent="0.25">
      <c r="G113" s="54">
        <f>IFERROR(RANK(H113,$H$6:$H$3000,1)+COUNTIF($H$6:H112,H113),"")</f>
        <v>107</v>
      </c>
      <c r="H113" s="3">
        <f t="shared" si="8"/>
        <v>1</v>
      </c>
      <c r="I113" s="55">
        <v>107</v>
      </c>
      <c r="J113" s="9">
        <f>COUNTIF($K$7:$K$3000,"&lt;"&amp;K113)+1+COUNTIF($K$6:K112,K113)</f>
        <v>107</v>
      </c>
      <c r="K113" s="56" t="s">
        <v>682</v>
      </c>
      <c r="L113" s="57" t="s">
        <v>677</v>
      </c>
      <c r="M113" s="58" t="s">
        <v>466</v>
      </c>
      <c r="N113" s="59" t="str">
        <f t="shared" si="10"/>
        <v>Aatrine</v>
      </c>
      <c r="O113" s="59" t="str">
        <f t="shared" si="10"/>
        <v>Chouf</v>
      </c>
      <c r="P113" s="59" t="str">
        <f t="shared" si="10"/>
        <v>Mount Lebanon</v>
      </c>
    </row>
    <row r="114" spans="7:16" x14ac:dyDescent="0.25">
      <c r="G114" s="54">
        <f>IFERROR(RANK(H114,$H$6:$H$3000,1)+COUNTIF($H$6:H113,H114),"")</f>
        <v>108</v>
      </c>
      <c r="H114" s="3">
        <f t="shared" si="8"/>
        <v>1</v>
      </c>
      <c r="I114" s="55">
        <v>108</v>
      </c>
      <c r="J114" s="9">
        <f>COUNTIF($K$7:$K$3000,"&lt;"&amp;K114)+1+COUNTIF($K$6:K113,K114)</f>
        <v>108</v>
      </c>
      <c r="K114" s="56" t="s">
        <v>2509</v>
      </c>
      <c r="L114" s="57" t="s">
        <v>1595</v>
      </c>
      <c r="M114" s="58" t="s">
        <v>1594</v>
      </c>
      <c r="N114" s="59" t="str">
        <f t="shared" si="10"/>
        <v>Aayoun</v>
      </c>
      <c r="O114" s="59" t="str">
        <f t="shared" si="10"/>
        <v>Akkar</v>
      </c>
      <c r="P114" s="59" t="str">
        <f t="shared" si="10"/>
        <v>North</v>
      </c>
    </row>
    <row r="115" spans="7:16" x14ac:dyDescent="0.25">
      <c r="G115" s="54">
        <f>IFERROR(RANK(H115,$H$6:$H$3000,1)+COUNTIF($H$6:H114,H115),"")</f>
        <v>109</v>
      </c>
      <c r="H115" s="3">
        <f t="shared" si="8"/>
        <v>1</v>
      </c>
      <c r="I115" s="55">
        <v>109</v>
      </c>
      <c r="J115" s="9">
        <f>COUNTIF($K$7:$K$3000,"&lt;"&amp;K115)+1+COUNTIF($K$6:K114,K115)</f>
        <v>109</v>
      </c>
      <c r="K115" s="56" t="s">
        <v>871</v>
      </c>
      <c r="L115" s="57" t="s">
        <v>860</v>
      </c>
      <c r="M115" s="58" t="s">
        <v>466</v>
      </c>
      <c r="N115" s="59" t="str">
        <f t="shared" si="10"/>
        <v>Aayoun el Aalaq</v>
      </c>
      <c r="O115" s="59" t="str">
        <f t="shared" si="10"/>
        <v>Jbeil</v>
      </c>
      <c r="P115" s="59" t="str">
        <f t="shared" si="10"/>
        <v>Mount Lebanon</v>
      </c>
    </row>
    <row r="116" spans="7:16" x14ac:dyDescent="0.25">
      <c r="G116" s="54">
        <f>IFERROR(RANK(H116,$H$6:$H$3000,1)+COUNTIF($H$6:H115,H116),"")</f>
        <v>110</v>
      </c>
      <c r="H116" s="3">
        <f t="shared" si="8"/>
        <v>1</v>
      </c>
      <c r="I116" s="55">
        <v>110</v>
      </c>
      <c r="J116" s="9">
        <f>COUNTIF($K$7:$K$3000,"&lt;"&amp;K116)+1+COUNTIF($K$6:K115,K116)</f>
        <v>110</v>
      </c>
      <c r="K116" s="56" t="s">
        <v>2585</v>
      </c>
      <c r="L116" s="57" t="s">
        <v>1595</v>
      </c>
      <c r="M116" s="58" t="s">
        <v>1594</v>
      </c>
      <c r="N116" s="59" t="str">
        <f t="shared" si="10"/>
        <v>Aayoun El Ghezlaane</v>
      </c>
      <c r="O116" s="59" t="str">
        <f t="shared" si="10"/>
        <v>Akkar</v>
      </c>
      <c r="P116" s="59" t="str">
        <f t="shared" si="10"/>
        <v>North</v>
      </c>
    </row>
    <row r="117" spans="7:16" x14ac:dyDescent="0.25">
      <c r="G117" s="54">
        <f>IFERROR(RANK(H117,$H$6:$H$3000,1)+COUNTIF($H$6:H116,H117),"")</f>
        <v>111</v>
      </c>
      <c r="H117" s="3">
        <f t="shared" si="8"/>
        <v>1</v>
      </c>
      <c r="I117" s="55">
        <v>111</v>
      </c>
      <c r="J117" s="9">
        <f>COUNTIF($K$7:$K$3000,"&lt;"&amp;K117)+1+COUNTIF($K$6:K116,K117)</f>
        <v>111</v>
      </c>
      <c r="K117" s="56" t="s">
        <v>1608</v>
      </c>
      <c r="L117" s="57" t="s">
        <v>1595</v>
      </c>
      <c r="M117" s="58" t="s">
        <v>1594</v>
      </c>
      <c r="N117" s="59" t="str">
        <f t="shared" si="10"/>
        <v>Aayoun El Ghezlane</v>
      </c>
      <c r="O117" s="59" t="str">
        <f t="shared" si="10"/>
        <v>Akkar</v>
      </c>
      <c r="P117" s="59" t="str">
        <f t="shared" si="10"/>
        <v>North</v>
      </c>
    </row>
    <row r="118" spans="7:16" x14ac:dyDescent="0.25">
      <c r="G118" s="54">
        <f>IFERROR(RANK(H118,$H$6:$H$3000,1)+COUNTIF($H$6:H117,H118),"")</f>
        <v>112</v>
      </c>
      <c r="H118" s="3">
        <f t="shared" si="8"/>
        <v>1</v>
      </c>
      <c r="I118" s="55">
        <v>112</v>
      </c>
      <c r="J118" s="9">
        <f>COUNTIF($K$7:$K$3000,"&lt;"&amp;K118)+1+COUNTIF($K$6:K117,K118)</f>
        <v>112</v>
      </c>
      <c r="K118" s="56" t="s">
        <v>1078</v>
      </c>
      <c r="L118" s="57" t="s">
        <v>1072</v>
      </c>
      <c r="M118" s="58" t="s">
        <v>466</v>
      </c>
      <c r="N118" s="59" t="str">
        <f t="shared" si="10"/>
        <v>Aayoun es Simane</v>
      </c>
      <c r="O118" s="59" t="str">
        <f t="shared" si="10"/>
        <v>Kesrwane</v>
      </c>
      <c r="P118" s="59" t="str">
        <f t="shared" si="10"/>
        <v>Mount Lebanon</v>
      </c>
    </row>
    <row r="119" spans="7:16" x14ac:dyDescent="0.25">
      <c r="G119" s="54">
        <f>IFERROR(RANK(H119,$H$6:$H$3000,1)+COUNTIF($H$6:H118,H119),"")</f>
        <v>113</v>
      </c>
      <c r="H119" s="3">
        <f t="shared" si="8"/>
        <v>1</v>
      </c>
      <c r="I119" s="55">
        <v>113</v>
      </c>
      <c r="J119" s="9">
        <f>COUNTIF($K$7:$K$3000,"&lt;"&amp;K119)+1+COUNTIF($K$6:K118,K119)</f>
        <v>113</v>
      </c>
      <c r="K119" s="56" t="s">
        <v>55</v>
      </c>
      <c r="L119" s="57" t="s">
        <v>52</v>
      </c>
      <c r="M119" s="58" t="s">
        <v>51</v>
      </c>
      <c r="N119" s="59" t="str">
        <f t="shared" si="10"/>
        <v>Aayoun Orghoush</v>
      </c>
      <c r="O119" s="59" t="str">
        <f t="shared" si="10"/>
        <v>Baalbek</v>
      </c>
      <c r="P119" s="59" t="str">
        <f t="shared" si="10"/>
        <v>Bekaa</v>
      </c>
    </row>
    <row r="120" spans="7:16" x14ac:dyDescent="0.25">
      <c r="G120" s="54">
        <f>IFERROR(RANK(H120,$H$6:$H$3000,1)+COUNTIF($H$6:H119,H120),"")</f>
        <v>114</v>
      </c>
      <c r="H120" s="3">
        <f t="shared" si="8"/>
        <v>1</v>
      </c>
      <c r="I120" s="55">
        <v>114</v>
      </c>
      <c r="J120" s="9">
        <f>COUNTIF($K$7:$K$3000,"&lt;"&amp;K120)+1+COUNTIF($K$6:K119,K120)</f>
        <v>114</v>
      </c>
      <c r="K120" s="56" t="s">
        <v>311</v>
      </c>
      <c r="L120" s="57" t="s">
        <v>308</v>
      </c>
      <c r="M120" s="58" t="s">
        <v>51</v>
      </c>
      <c r="N120" s="59" t="str">
        <f t="shared" si="10"/>
        <v>Aaz el Aarab</v>
      </c>
      <c r="O120" s="59" t="str">
        <f t="shared" si="10"/>
        <v>Rachaya</v>
      </c>
      <c r="P120" s="59" t="str">
        <f t="shared" si="10"/>
        <v>Bekaa</v>
      </c>
    </row>
    <row r="121" spans="7:16" x14ac:dyDescent="0.25">
      <c r="G121" s="54">
        <f>IFERROR(RANK(H121,$H$6:$H$3000,1)+COUNTIF($H$6:H120,H121),"")</f>
        <v>115</v>
      </c>
      <c r="H121" s="3">
        <f t="shared" si="8"/>
        <v>1</v>
      </c>
      <c r="I121" s="55">
        <v>115</v>
      </c>
      <c r="J121" s="9">
        <f>COUNTIF($K$7:$K$3000,"&lt;"&amp;K121)+1+COUNTIF($K$6:K120,K121)</f>
        <v>115</v>
      </c>
      <c r="K121" s="56" t="s">
        <v>2406</v>
      </c>
      <c r="L121" s="57" t="s">
        <v>2401</v>
      </c>
      <c r="M121" s="58" t="s">
        <v>1423</v>
      </c>
      <c r="N121" s="59" t="str">
        <f t="shared" si="10"/>
        <v>Aaziye</v>
      </c>
      <c r="O121" s="59" t="str">
        <f t="shared" si="10"/>
        <v>Sour</v>
      </c>
      <c r="P121" s="59" t="str">
        <f t="shared" si="10"/>
        <v>South</v>
      </c>
    </row>
    <row r="122" spans="7:16" x14ac:dyDescent="0.25">
      <c r="G122" s="54">
        <f>IFERROR(RANK(H122,$H$6:$H$3000,1)+COUNTIF($H$6:H121,H122),"")</f>
        <v>116</v>
      </c>
      <c r="H122" s="3">
        <f t="shared" si="8"/>
        <v>1</v>
      </c>
      <c r="I122" s="55">
        <v>116</v>
      </c>
      <c r="J122" s="9">
        <f>COUNTIF($K$7:$K$3000,"&lt;"&amp;K122)+1+COUNTIF($K$6:K121,K122)</f>
        <v>116</v>
      </c>
      <c r="K122" s="56" t="s">
        <v>2302</v>
      </c>
      <c r="L122" s="57" t="s">
        <v>2298</v>
      </c>
      <c r="M122" s="58" t="s">
        <v>1423</v>
      </c>
      <c r="N122" s="59" t="str">
        <f t="shared" si="10"/>
        <v>Aazour</v>
      </c>
      <c r="O122" s="59" t="str">
        <f t="shared" si="10"/>
        <v>Jezzine</v>
      </c>
      <c r="P122" s="59" t="str">
        <f t="shared" si="10"/>
        <v>South</v>
      </c>
    </row>
    <row r="123" spans="7:16" x14ac:dyDescent="0.25">
      <c r="G123" s="54">
        <f>IFERROR(RANK(H123,$H$6:$H$3000,1)+COUNTIF($H$6:H122,H123),"")</f>
        <v>117</v>
      </c>
      <c r="H123" s="3">
        <f t="shared" si="8"/>
        <v>1</v>
      </c>
      <c r="I123" s="55">
        <v>117</v>
      </c>
      <c r="J123" s="9">
        <f>COUNTIF($K$7:$K$3000,"&lt;"&amp;K123)+1+COUNTIF($K$6:K122,K123)</f>
        <v>117</v>
      </c>
      <c r="K123" s="56" t="s">
        <v>1079</v>
      </c>
      <c r="L123" s="57" t="s">
        <v>1072</v>
      </c>
      <c r="M123" s="58" t="s">
        <v>466</v>
      </c>
      <c r="N123" s="59" t="str">
        <f t="shared" si="10"/>
        <v>Aazrane</v>
      </c>
      <c r="O123" s="59" t="str">
        <f t="shared" si="10"/>
        <v>Kesrwane</v>
      </c>
      <c r="P123" s="59" t="str">
        <f t="shared" si="10"/>
        <v>Mount Lebanon</v>
      </c>
    </row>
    <row r="124" spans="7:16" x14ac:dyDescent="0.25">
      <c r="G124" s="54">
        <f>IFERROR(RANK(H124,$H$6:$H$3000,1)+COUNTIF($H$6:H123,H124),"")</f>
        <v>118</v>
      </c>
      <c r="H124" s="3">
        <f t="shared" si="8"/>
        <v>1</v>
      </c>
      <c r="I124" s="55">
        <v>118</v>
      </c>
      <c r="J124" s="9">
        <f>COUNTIF($K$7:$K$3000,"&lt;"&amp;K124)+1+COUNTIF($K$6:K123,K124)</f>
        <v>118</v>
      </c>
      <c r="K124" s="56" t="s">
        <v>1544</v>
      </c>
      <c r="L124" s="57" t="s">
        <v>1540</v>
      </c>
      <c r="M124" s="58" t="s">
        <v>1423</v>
      </c>
      <c r="N124" s="59" t="str">
        <f t="shared" si="10"/>
        <v>Aazze</v>
      </c>
      <c r="O124" s="59" t="str">
        <f t="shared" si="10"/>
        <v>El Nabatieh</v>
      </c>
      <c r="P124" s="59" t="str">
        <f t="shared" si="10"/>
        <v>South</v>
      </c>
    </row>
    <row r="125" spans="7:16" x14ac:dyDescent="0.25">
      <c r="G125" s="54">
        <f>IFERROR(RANK(H125,$H$6:$H$3000,1)+COUNTIF($H$6:H124,H125),"")</f>
        <v>119</v>
      </c>
      <c r="H125" s="3">
        <f t="shared" si="8"/>
        <v>1</v>
      </c>
      <c r="I125" s="55">
        <v>119</v>
      </c>
      <c r="J125" s="9">
        <f>COUNTIF($K$7:$K$3000,"&lt;"&amp;K125)+1+COUNTIF($K$6:K124,K125)</f>
        <v>119</v>
      </c>
      <c r="K125" s="56" t="s">
        <v>683</v>
      </c>
      <c r="L125" s="57" t="s">
        <v>677</v>
      </c>
      <c r="M125" s="58" t="s">
        <v>466</v>
      </c>
      <c r="N125" s="59" t="str">
        <f t="shared" si="10"/>
        <v>Aazzibe</v>
      </c>
      <c r="O125" s="59" t="str">
        <f t="shared" si="10"/>
        <v>Chouf</v>
      </c>
      <c r="P125" s="59" t="str">
        <f t="shared" si="10"/>
        <v>Mount Lebanon</v>
      </c>
    </row>
    <row r="126" spans="7:16" x14ac:dyDescent="0.25">
      <c r="G126" s="54">
        <f>IFERROR(RANK(H126,$H$6:$H$3000,1)+COUNTIF($H$6:H125,H126),"")</f>
        <v>120</v>
      </c>
      <c r="H126" s="3">
        <f t="shared" si="8"/>
        <v>1</v>
      </c>
      <c r="I126" s="55">
        <v>120</v>
      </c>
      <c r="J126" s="9">
        <f>COUNTIF($K$7:$K$3000,"&lt;"&amp;K126)+1+COUNTIF($K$6:K125,K126)</f>
        <v>120</v>
      </c>
      <c r="K126" s="56" t="s">
        <v>2407</v>
      </c>
      <c r="L126" s="57" t="s">
        <v>2401</v>
      </c>
      <c r="M126" s="58" t="s">
        <v>1423</v>
      </c>
      <c r="N126" s="59" t="str">
        <f t="shared" si="10"/>
        <v>Aazziye</v>
      </c>
      <c r="O126" s="59" t="str">
        <f t="shared" si="10"/>
        <v>Sour</v>
      </c>
      <c r="P126" s="59" t="str">
        <f t="shared" si="10"/>
        <v>South</v>
      </c>
    </row>
    <row r="127" spans="7:16" x14ac:dyDescent="0.25">
      <c r="G127" s="54">
        <f>IFERROR(RANK(H127,$H$6:$H$3000,1)+COUNTIF($H$6:H126,H127),"")</f>
        <v>121</v>
      </c>
      <c r="H127" s="3">
        <f t="shared" si="8"/>
        <v>1</v>
      </c>
      <c r="I127" s="55">
        <v>121</v>
      </c>
      <c r="J127" s="9">
        <f>COUNTIF($K$7:$K$3000,"&lt;"&amp;K127)+1+COUNTIF($K$6:K126,K127)</f>
        <v>121</v>
      </c>
      <c r="K127" s="56" t="s">
        <v>473</v>
      </c>
      <c r="L127" s="57" t="s">
        <v>467</v>
      </c>
      <c r="M127" s="58" t="s">
        <v>466</v>
      </c>
      <c r="N127" s="59" t="str">
        <f t="shared" si="10"/>
        <v>Aazzouniye</v>
      </c>
      <c r="O127" s="59" t="str">
        <f t="shared" si="10"/>
        <v>Aley</v>
      </c>
      <c r="P127" s="59" t="str">
        <f t="shared" si="10"/>
        <v>Mount Lebanon</v>
      </c>
    </row>
    <row r="128" spans="7:16" x14ac:dyDescent="0.25">
      <c r="G128" s="54">
        <f>IFERROR(RANK(H128,$H$6:$H$3000,1)+COUNTIF($H$6:H127,H128),"")</f>
        <v>122</v>
      </c>
      <c r="H128" s="3">
        <f t="shared" si="8"/>
        <v>1</v>
      </c>
      <c r="I128" s="55">
        <v>122</v>
      </c>
      <c r="J128" s="9">
        <f>COUNTIF($K$7:$K$3000,"&lt;"&amp;K128)+1+COUNTIF($K$6:K127,K128)</f>
        <v>122</v>
      </c>
      <c r="K128" s="56" t="s">
        <v>583</v>
      </c>
      <c r="L128" s="57" t="s">
        <v>580</v>
      </c>
      <c r="M128" s="58" t="s">
        <v>466</v>
      </c>
      <c r="N128" s="59" t="str">
        <f t="shared" si="10"/>
        <v>Abbdiyeh al Jadideh</v>
      </c>
      <c r="O128" s="59" t="str">
        <f t="shared" si="10"/>
        <v>Baabda</v>
      </c>
      <c r="P128" s="59" t="str">
        <f t="shared" si="10"/>
        <v>Mount Lebanon</v>
      </c>
    </row>
    <row r="129" spans="7:16" x14ac:dyDescent="0.25">
      <c r="G129" s="54">
        <f>IFERROR(RANK(H129,$H$6:$H$3000,1)+COUNTIF($H$6:H128,H129),"")</f>
        <v>123</v>
      </c>
      <c r="H129" s="3">
        <f t="shared" si="8"/>
        <v>1</v>
      </c>
      <c r="I129" s="55">
        <v>123</v>
      </c>
      <c r="J129" s="9">
        <f>COUNTIF($K$7:$K$3000,"&lt;"&amp;K129)+1+COUNTIF($K$6:K128,K129)</f>
        <v>123</v>
      </c>
      <c r="K129" s="56" t="s">
        <v>1664</v>
      </c>
      <c r="L129" s="57" t="s">
        <v>1595</v>
      </c>
      <c r="M129" s="58" t="s">
        <v>1594</v>
      </c>
      <c r="N129" s="59" t="str">
        <f t="shared" si="10"/>
        <v>Abde</v>
      </c>
      <c r="O129" s="59" t="str">
        <f t="shared" si="10"/>
        <v>Akkar</v>
      </c>
      <c r="P129" s="59" t="str">
        <f t="shared" si="10"/>
        <v>North</v>
      </c>
    </row>
    <row r="130" spans="7:16" x14ac:dyDescent="0.25">
      <c r="G130" s="54">
        <f>IFERROR(RANK(H130,$H$6:$H$3000,1)+COUNTIF($H$6:H129,H130),"")</f>
        <v>124</v>
      </c>
      <c r="H130" s="3">
        <f t="shared" si="8"/>
        <v>1</v>
      </c>
      <c r="I130" s="55">
        <v>124</v>
      </c>
      <c r="J130" s="9">
        <f>COUNTIF($K$7:$K$3000,"&lt;"&amp;K130)+1+COUNTIF($K$6:K129,K130)</f>
        <v>124</v>
      </c>
      <c r="K130" s="56" t="s">
        <v>397</v>
      </c>
      <c r="L130" s="57" t="s">
        <v>394</v>
      </c>
      <c r="M130" s="58" t="s">
        <v>51</v>
      </c>
      <c r="N130" s="59" t="str">
        <f t="shared" si="10"/>
        <v>Ablah</v>
      </c>
      <c r="O130" s="59" t="str">
        <f t="shared" si="10"/>
        <v>Zahle</v>
      </c>
      <c r="P130" s="59" t="str">
        <f t="shared" si="10"/>
        <v>Bekaa</v>
      </c>
    </row>
    <row r="131" spans="7:16" x14ac:dyDescent="0.25">
      <c r="G131" s="54">
        <f>IFERROR(RANK(H131,$H$6:$H$3000,1)+COUNTIF($H$6:H130,H131),"")</f>
        <v>125</v>
      </c>
      <c r="H131" s="3">
        <f t="shared" si="8"/>
        <v>1</v>
      </c>
      <c r="I131" s="55">
        <v>125</v>
      </c>
      <c r="J131" s="9">
        <f>COUNTIF($K$7:$K$3000,"&lt;"&amp;K131)+1+COUNTIF($K$6:K130,K131)</f>
        <v>125</v>
      </c>
      <c r="K131" s="56" t="s">
        <v>2408</v>
      </c>
      <c r="L131" s="57" t="s">
        <v>2401</v>
      </c>
      <c r="M131" s="58" t="s">
        <v>1423</v>
      </c>
      <c r="N131" s="59" t="str">
        <f t="shared" si="10"/>
        <v>Abou Chach</v>
      </c>
      <c r="O131" s="59" t="str">
        <f t="shared" si="10"/>
        <v>Sour</v>
      </c>
      <c r="P131" s="59" t="str">
        <f t="shared" si="10"/>
        <v>South</v>
      </c>
    </row>
    <row r="132" spans="7:16" x14ac:dyDescent="0.25">
      <c r="G132" s="54">
        <f>IFERROR(RANK(H132,$H$6:$H$3000,1)+COUNTIF($H$6:H131,H132),"")</f>
        <v>126</v>
      </c>
      <c r="H132" s="3">
        <f t="shared" si="8"/>
        <v>1</v>
      </c>
      <c r="I132" s="55">
        <v>126</v>
      </c>
      <c r="J132" s="9">
        <f>COUNTIF($K$7:$K$3000,"&lt;"&amp;K132)+1+COUNTIF($K$6:K131,K132)</f>
        <v>126</v>
      </c>
      <c r="K132" s="56" t="s">
        <v>2206</v>
      </c>
      <c r="L132" s="57" t="s">
        <v>2198</v>
      </c>
      <c r="M132" s="58" t="s">
        <v>1423</v>
      </c>
      <c r="N132" s="59" t="str">
        <f t="shared" si="10"/>
        <v>Abou el Assouad</v>
      </c>
      <c r="O132" s="59" t="str">
        <f t="shared" si="10"/>
        <v>Saida</v>
      </c>
      <c r="P132" s="59" t="str">
        <f t="shared" si="10"/>
        <v>South</v>
      </c>
    </row>
    <row r="133" spans="7:16" x14ac:dyDescent="0.25">
      <c r="G133" s="54">
        <f>IFERROR(RANK(H133,$H$6:$H$3000,1)+COUNTIF($H$6:H132,H133),"")</f>
        <v>127</v>
      </c>
      <c r="H133" s="3">
        <f t="shared" si="8"/>
        <v>1</v>
      </c>
      <c r="I133" s="55">
        <v>127</v>
      </c>
      <c r="J133" s="9">
        <f>COUNTIF($K$7:$K$3000,"&lt;"&amp;K133)+1+COUNTIF($K$6:K132,K133)</f>
        <v>127</v>
      </c>
      <c r="K133" s="56" t="s">
        <v>1251</v>
      </c>
      <c r="L133" s="57" t="s">
        <v>1245</v>
      </c>
      <c r="M133" s="58" t="s">
        <v>466</v>
      </c>
      <c r="N133" s="59" t="str">
        <f t="shared" si="10"/>
        <v>Abou Mizane</v>
      </c>
      <c r="O133" s="59" t="str">
        <f t="shared" si="10"/>
        <v>El Meten</v>
      </c>
      <c r="P133" s="59" t="str">
        <f t="shared" si="10"/>
        <v>Mount Lebanon</v>
      </c>
    </row>
    <row r="134" spans="7:16" x14ac:dyDescent="0.25">
      <c r="G134" s="54">
        <f>IFERROR(RANK(H134,$H$6:$H$3000,1)+COUNTIF($H$6:H133,H134),"")</f>
        <v>128</v>
      </c>
      <c r="H134" s="3">
        <f t="shared" si="8"/>
        <v>1</v>
      </c>
      <c r="I134" s="55">
        <v>128</v>
      </c>
      <c r="J134" s="9">
        <f>COUNTIF($K$7:$K$3000,"&lt;"&amp;K134)+1+COUNTIF($K$6:K133,K134)</f>
        <v>128</v>
      </c>
      <c r="K134" s="56" t="s">
        <v>1468</v>
      </c>
      <c r="L134" s="57" t="s">
        <v>1467</v>
      </c>
      <c r="M134" s="58" t="s">
        <v>1423</v>
      </c>
      <c r="N134" s="59" t="str">
        <f t="shared" si="10"/>
        <v>Abou Qamba</v>
      </c>
      <c r="O134" s="59" t="str">
        <f t="shared" si="10"/>
        <v>Hasbaya</v>
      </c>
      <c r="P134" s="59" t="str">
        <f t="shared" si="10"/>
        <v>South</v>
      </c>
    </row>
    <row r="135" spans="7:16" x14ac:dyDescent="0.25">
      <c r="G135" s="54">
        <f>IFERROR(RANK(H135,$H$6:$H$3000,1)+COUNTIF($H$6:H134,H135),"")</f>
        <v>129</v>
      </c>
      <c r="H135" s="3">
        <f t="shared" ref="H135:H198" si="13">IFERROR(SEARCH(SearchText,$N135,1),"")</f>
        <v>1</v>
      </c>
      <c r="I135" s="55">
        <v>129</v>
      </c>
      <c r="J135" s="9">
        <f>COUNTIF($K$7:$K$3000,"&lt;"&amp;K135)+1+COUNTIF($K$6:K134,K135)</f>
        <v>129</v>
      </c>
      <c r="K135" s="56" t="s">
        <v>2510</v>
      </c>
      <c r="L135" s="57" t="s">
        <v>2112</v>
      </c>
      <c r="M135" s="58" t="s">
        <v>1594</v>
      </c>
      <c r="N135" s="59" t="str">
        <f t="shared" si="10"/>
        <v>Abou Samra</v>
      </c>
      <c r="O135" s="59" t="str">
        <f t="shared" si="10"/>
        <v>Tripoli</v>
      </c>
      <c r="P135" s="59" t="str">
        <f t="shared" si="10"/>
        <v>North</v>
      </c>
    </row>
    <row r="136" spans="7:16" x14ac:dyDescent="0.25">
      <c r="G136" s="54">
        <f>IFERROR(RANK(H136,$H$6:$H$3000,1)+COUNTIF($H$6:H135,H136),"")</f>
        <v>130</v>
      </c>
      <c r="H136" s="3">
        <f t="shared" si="13"/>
        <v>1</v>
      </c>
      <c r="I136" s="55">
        <v>130</v>
      </c>
      <c r="J136" s="9">
        <f>COUNTIF($K$7:$K$3000,"&lt;"&amp;K136)+1+COUNTIF($K$6:K135,K136)</f>
        <v>130</v>
      </c>
      <c r="K136" s="56" t="s">
        <v>2511</v>
      </c>
      <c r="L136" s="57" t="s">
        <v>1595</v>
      </c>
      <c r="M136" s="58" t="s">
        <v>1594</v>
      </c>
      <c r="N136" s="59" t="str">
        <f t="shared" si="10"/>
        <v>Abra</v>
      </c>
      <c r="O136" s="59" t="str">
        <f t="shared" si="10"/>
        <v>Akkar</v>
      </c>
      <c r="P136" s="59" t="str">
        <f t="shared" si="10"/>
        <v>North</v>
      </c>
    </row>
    <row r="137" spans="7:16" x14ac:dyDescent="0.25">
      <c r="G137" s="54">
        <f>IFERROR(RANK(H137,$H$6:$H$3000,1)+COUNTIF($H$6:H136,H137),"")</f>
        <v>131</v>
      </c>
      <c r="H137" s="3">
        <f t="shared" si="13"/>
        <v>1</v>
      </c>
      <c r="I137" s="55">
        <v>131</v>
      </c>
      <c r="J137" s="9">
        <f>COUNTIF($K$7:$K$3000,"&lt;"&amp;K137)+1+COUNTIF($K$6:K136,K137)</f>
        <v>131</v>
      </c>
      <c r="K137" s="56" t="s">
        <v>3</v>
      </c>
      <c r="L137" s="57" t="s">
        <v>1</v>
      </c>
      <c r="M137" s="58" t="s">
        <v>1</v>
      </c>
      <c r="N137" s="59" t="str">
        <f t="shared" si="10"/>
        <v>Achrafiye</v>
      </c>
      <c r="O137" s="59" t="str">
        <f t="shared" si="10"/>
        <v>Beirut</v>
      </c>
      <c r="P137" s="59" t="str">
        <f t="shared" si="10"/>
        <v>Beirut</v>
      </c>
    </row>
    <row r="138" spans="7:16" x14ac:dyDescent="0.25">
      <c r="G138" s="54">
        <f>IFERROR(RANK(H138,$H$6:$H$3000,1)+COUNTIF($H$6:H137,H138),"")</f>
        <v>132</v>
      </c>
      <c r="H138" s="3">
        <f t="shared" si="13"/>
        <v>1</v>
      </c>
      <c r="I138" s="55">
        <v>132</v>
      </c>
      <c r="J138" s="9">
        <f>COUNTIF($K$7:$K$3000,"&lt;"&amp;K138)+1+COUNTIF($K$6:K137,K138)</f>
        <v>132</v>
      </c>
      <c r="K138" s="56" t="s">
        <v>872</v>
      </c>
      <c r="L138" s="57" t="s">
        <v>860</v>
      </c>
      <c r="M138" s="58" t="s">
        <v>466</v>
      </c>
      <c r="N138" s="59" t="str">
        <f t="shared" si="10"/>
        <v>Adonis</v>
      </c>
      <c r="O138" s="59" t="str">
        <f t="shared" si="10"/>
        <v>Jbeil</v>
      </c>
      <c r="P138" s="59" t="str">
        <f t="shared" si="10"/>
        <v>Mount Lebanon</v>
      </c>
    </row>
    <row r="139" spans="7:16" x14ac:dyDescent="0.25">
      <c r="G139" s="54">
        <f>IFERROR(RANK(H139,$H$6:$H$3000,1)+COUNTIF($H$6:H138,H139),"")</f>
        <v>133</v>
      </c>
      <c r="H139" s="3">
        <f t="shared" si="13"/>
        <v>1</v>
      </c>
      <c r="I139" s="55">
        <v>133</v>
      </c>
      <c r="J139" s="9">
        <f>COUNTIF($K$7:$K$3000,"&lt;"&amp;K139)+1+COUNTIF($K$6:K138,K139)</f>
        <v>133</v>
      </c>
      <c r="K139" s="56" t="s">
        <v>1081</v>
      </c>
      <c r="L139" s="57" t="s">
        <v>1072</v>
      </c>
      <c r="M139" s="58" t="s">
        <v>466</v>
      </c>
      <c r="N139" s="59" t="str">
        <f t="shared" si="10"/>
        <v>Adonis Kesserwan</v>
      </c>
      <c r="O139" s="59" t="str">
        <f t="shared" si="10"/>
        <v>Kesrwane</v>
      </c>
      <c r="P139" s="59" t="str">
        <f t="shared" si="10"/>
        <v>Mount Lebanon</v>
      </c>
    </row>
    <row r="140" spans="7:16" x14ac:dyDescent="0.25">
      <c r="G140" s="54">
        <f>IFERROR(RANK(H140,$H$6:$H$3000,1)+COUNTIF($H$6:H139,H140),"")</f>
        <v>134</v>
      </c>
      <c r="H140" s="3">
        <f t="shared" si="13"/>
        <v>1</v>
      </c>
      <c r="I140" s="55">
        <v>134</v>
      </c>
      <c r="J140" s="9">
        <f>COUNTIF($K$7:$K$3000,"&lt;"&amp;K140)+1+COUNTIF($K$6:K139,K140)</f>
        <v>134</v>
      </c>
      <c r="K140" s="56" t="s">
        <v>873</v>
      </c>
      <c r="L140" s="57" t="s">
        <v>860</v>
      </c>
      <c r="M140" s="58" t="s">
        <v>466</v>
      </c>
      <c r="N140" s="59" t="str">
        <f t="shared" si="10"/>
        <v>Afqa</v>
      </c>
      <c r="O140" s="59" t="str">
        <f t="shared" si="10"/>
        <v>Jbeil</v>
      </c>
      <c r="P140" s="59" t="str">
        <f t="shared" si="10"/>
        <v>Mount Lebanon</v>
      </c>
    </row>
    <row r="141" spans="7:16" x14ac:dyDescent="0.25">
      <c r="G141" s="54">
        <f>IFERROR(RANK(H141,$H$6:$H$3000,1)+COUNTIF($H$6:H140,H141),"")</f>
        <v>135</v>
      </c>
      <c r="H141" s="3">
        <f t="shared" si="13"/>
        <v>1</v>
      </c>
      <c r="I141" s="55">
        <v>135</v>
      </c>
      <c r="J141" s="9">
        <f>COUNTIF($K$7:$K$3000,"&lt;"&amp;K141)+1+COUNTIF($K$6:K140,K141)</f>
        <v>135</v>
      </c>
      <c r="K141" s="56" t="s">
        <v>873</v>
      </c>
      <c r="L141" s="57" t="s">
        <v>2031</v>
      </c>
      <c r="M141" s="58" t="s">
        <v>1594</v>
      </c>
      <c r="N141" s="59" t="str">
        <f t="shared" si="10"/>
        <v>Afqa</v>
      </c>
      <c r="O141" s="59" t="str">
        <f t="shared" si="10"/>
        <v>El Minieh-Dennie</v>
      </c>
      <c r="P141" s="59" t="str">
        <f t="shared" si="10"/>
        <v>North</v>
      </c>
    </row>
    <row r="142" spans="7:16" x14ac:dyDescent="0.25">
      <c r="G142" s="54">
        <f>IFERROR(RANK(H142,$H$6:$H$3000,1)+COUNTIF($H$6:H141,H142),"")</f>
        <v>136</v>
      </c>
      <c r="H142" s="3">
        <f t="shared" si="13"/>
        <v>1</v>
      </c>
      <c r="I142" s="55">
        <v>136</v>
      </c>
      <c r="J142" s="9">
        <f>COUNTIF($K$7:$K$3000,"&lt;"&amp;K142)+1+COUNTIF($K$6:K141,K142)</f>
        <v>136</v>
      </c>
      <c r="K142" s="56" t="s">
        <v>1082</v>
      </c>
      <c r="L142" s="57" t="s">
        <v>1072</v>
      </c>
      <c r="M142" s="58" t="s">
        <v>466</v>
      </c>
      <c r="N142" s="59" t="str">
        <f t="shared" si="10"/>
        <v>Aghbe</v>
      </c>
      <c r="O142" s="59" t="str">
        <f t="shared" si="10"/>
        <v>Kesrwane</v>
      </c>
      <c r="P142" s="59" t="str">
        <f t="shared" si="10"/>
        <v>Mount Lebanon</v>
      </c>
    </row>
    <row r="143" spans="7:16" x14ac:dyDescent="0.25">
      <c r="G143" s="54">
        <f>IFERROR(RANK(H143,$H$6:$H$3000,1)+COUNTIF($H$6:H142,H143),"")</f>
        <v>137</v>
      </c>
      <c r="H143" s="3">
        <f t="shared" si="13"/>
        <v>1</v>
      </c>
      <c r="I143" s="55">
        <v>137</v>
      </c>
      <c r="J143" s="9">
        <f>COUNTIF($K$7:$K$3000,"&lt;"&amp;K143)+1+COUNTIF($K$6:K142,K143)</f>
        <v>137</v>
      </c>
      <c r="K143" s="56" t="s">
        <v>1983</v>
      </c>
      <c r="L143" s="57" t="s">
        <v>1980</v>
      </c>
      <c r="M143" s="58" t="s">
        <v>1594</v>
      </c>
      <c r="N143" s="59" t="str">
        <f t="shared" si="10"/>
        <v>Ain Aakrine</v>
      </c>
      <c r="O143" s="59" t="str">
        <f t="shared" si="10"/>
        <v>El Koura</v>
      </c>
      <c r="P143" s="59" t="str">
        <f t="shared" si="10"/>
        <v>North</v>
      </c>
    </row>
    <row r="144" spans="7:16" x14ac:dyDescent="0.25">
      <c r="G144" s="54">
        <f>IFERROR(RANK(H144,$H$6:$H$3000,1)+COUNTIF($H$6:H143,H144),"")</f>
        <v>138</v>
      </c>
      <c r="H144" s="3">
        <f t="shared" si="13"/>
        <v>1</v>
      </c>
      <c r="I144" s="55">
        <v>138</v>
      </c>
      <c r="J144" s="9">
        <f>COUNTIF($K$7:$K$3000,"&lt;"&amp;K144)+1+COUNTIF($K$6:K143,K144)</f>
        <v>138</v>
      </c>
      <c r="K144" s="56" t="s">
        <v>1252</v>
      </c>
      <c r="L144" s="57" t="s">
        <v>1245</v>
      </c>
      <c r="M144" s="58" t="s">
        <v>466</v>
      </c>
      <c r="N144" s="59" t="str">
        <f t="shared" si="10"/>
        <v>Ain Aalaq</v>
      </c>
      <c r="O144" s="59" t="str">
        <f t="shared" si="10"/>
        <v>El Meten</v>
      </c>
      <c r="P144" s="59" t="str">
        <f t="shared" si="10"/>
        <v>Mount Lebanon</v>
      </c>
    </row>
    <row r="145" spans="7:16" x14ac:dyDescent="0.25">
      <c r="G145" s="54">
        <f>IFERROR(RANK(H145,$H$6:$H$3000,1)+COUNTIF($H$6:H144,H145),"")</f>
        <v>139</v>
      </c>
      <c r="H145" s="3">
        <f t="shared" si="13"/>
        <v>1</v>
      </c>
      <c r="I145" s="55">
        <v>139</v>
      </c>
      <c r="J145" s="9">
        <f>COUNTIF($K$7:$K$3000,"&lt;"&amp;K145)+1+COUNTIF($K$6:K144,K145)</f>
        <v>139</v>
      </c>
      <c r="K145" s="56" t="s">
        <v>1253</v>
      </c>
      <c r="L145" s="57" t="s">
        <v>1245</v>
      </c>
      <c r="M145" s="58" t="s">
        <v>466</v>
      </c>
      <c r="N145" s="59" t="str">
        <f t="shared" si="10"/>
        <v>Ain Aar</v>
      </c>
      <c r="O145" s="59" t="str">
        <f t="shared" si="10"/>
        <v>El Meten</v>
      </c>
      <c r="P145" s="59" t="str">
        <f t="shared" si="10"/>
        <v>Mount Lebanon</v>
      </c>
    </row>
    <row r="146" spans="7:16" x14ac:dyDescent="0.25">
      <c r="G146" s="54">
        <f>IFERROR(RANK(H146,$H$6:$H$3000,1)+COUNTIF($H$6:H145,H146),"")</f>
        <v>140</v>
      </c>
      <c r="H146" s="3">
        <f t="shared" si="13"/>
        <v>1</v>
      </c>
      <c r="I146" s="55">
        <v>140</v>
      </c>
      <c r="J146" s="9">
        <f>COUNTIF($K$7:$K$3000,"&lt;"&amp;K146)+1+COUNTIF($K$6:K145,K146)</f>
        <v>140</v>
      </c>
      <c r="K146" s="56" t="s">
        <v>312</v>
      </c>
      <c r="L146" s="57" t="s">
        <v>308</v>
      </c>
      <c r="M146" s="58" t="s">
        <v>51</v>
      </c>
      <c r="N146" s="59" t="str">
        <f t="shared" si="10"/>
        <v>Ain Aarab</v>
      </c>
      <c r="O146" s="59" t="str">
        <f t="shared" si="10"/>
        <v>Rachaya</v>
      </c>
      <c r="P146" s="59" t="str">
        <f t="shared" si="10"/>
        <v>Bekaa</v>
      </c>
    </row>
    <row r="147" spans="7:16" x14ac:dyDescent="0.25">
      <c r="G147" s="54">
        <f>IFERROR(RANK(H147,$H$6:$H$3000,1)+COUNTIF($H$6:H146,H147),"")</f>
        <v>141</v>
      </c>
      <c r="H147" s="3">
        <f t="shared" si="13"/>
        <v>1</v>
      </c>
      <c r="I147" s="55">
        <v>141</v>
      </c>
      <c r="J147" s="9">
        <f>COUNTIF($K$7:$K$3000,"&lt;"&amp;K147)+1+COUNTIF($K$6:K146,K147)</f>
        <v>141</v>
      </c>
      <c r="K147" s="56" t="s">
        <v>1505</v>
      </c>
      <c r="L147" s="57" t="s">
        <v>1499</v>
      </c>
      <c r="M147" s="58" t="s">
        <v>1423</v>
      </c>
      <c r="N147" s="59" t="str">
        <f t="shared" si="10"/>
        <v>Ain Aarab Marjaayoun</v>
      </c>
      <c r="O147" s="59" t="str">
        <f t="shared" si="10"/>
        <v>Marjaayoun</v>
      </c>
      <c r="P147" s="59" t="str">
        <f t="shared" si="10"/>
        <v>South</v>
      </c>
    </row>
    <row r="148" spans="7:16" x14ac:dyDescent="0.25">
      <c r="G148" s="54">
        <f>IFERROR(RANK(H148,$H$6:$H$3000,1)+COUNTIF($H$6:H147,H148),"")</f>
        <v>142</v>
      </c>
      <c r="H148" s="3">
        <f t="shared" si="13"/>
        <v>1</v>
      </c>
      <c r="I148" s="55">
        <v>142</v>
      </c>
      <c r="J148" s="9">
        <f>COUNTIF($K$7:$K$3000,"&lt;"&amp;K148)+1+COUNTIF($K$6:K147,K148)</f>
        <v>142</v>
      </c>
      <c r="K148" s="56" t="s">
        <v>313</v>
      </c>
      <c r="L148" s="57" t="s">
        <v>308</v>
      </c>
      <c r="M148" s="58" t="s">
        <v>51</v>
      </c>
      <c r="N148" s="59" t="str">
        <f t="shared" si="10"/>
        <v>Ain Aata</v>
      </c>
      <c r="O148" s="59" t="str">
        <f t="shared" si="10"/>
        <v>Rachaya</v>
      </c>
      <c r="P148" s="59" t="str">
        <f t="shared" si="10"/>
        <v>Bekaa</v>
      </c>
    </row>
    <row r="149" spans="7:16" x14ac:dyDescent="0.25">
      <c r="G149" s="54">
        <f>IFERROR(RANK(H149,$H$6:$H$3000,1)+COUNTIF($H$6:H148,H149),"")</f>
        <v>143</v>
      </c>
      <c r="H149" s="3">
        <f t="shared" si="13"/>
        <v>1</v>
      </c>
      <c r="I149" s="55">
        <v>143</v>
      </c>
      <c r="J149" s="9">
        <f>COUNTIF($K$7:$K$3000,"&lt;"&amp;K149)+1+COUNTIF($K$6:K148,K149)</f>
        <v>143</v>
      </c>
      <c r="K149" s="56" t="s">
        <v>684</v>
      </c>
      <c r="L149" s="57" t="s">
        <v>677</v>
      </c>
      <c r="M149" s="58" t="s">
        <v>466</v>
      </c>
      <c r="N149" s="59" t="str">
        <f t="shared" si="10"/>
        <v>Ain Aazime</v>
      </c>
      <c r="O149" s="59" t="str">
        <f t="shared" si="10"/>
        <v>Chouf</v>
      </c>
      <c r="P149" s="59" t="str">
        <f t="shared" si="10"/>
        <v>Mount Lebanon</v>
      </c>
    </row>
    <row r="150" spans="7:16" x14ac:dyDescent="0.25">
      <c r="G150" s="54">
        <f>IFERROR(RANK(H150,$H$6:$H$3000,1)+COUNTIF($H$6:H149,H150),"")</f>
        <v>144</v>
      </c>
      <c r="H150" s="3">
        <f t="shared" si="13"/>
        <v>1</v>
      </c>
      <c r="I150" s="55">
        <v>144</v>
      </c>
      <c r="J150" s="9">
        <f>COUNTIF($K$7:$K$3000,"&lt;"&amp;K150)+1+COUNTIF($K$6:K149,K150)</f>
        <v>144</v>
      </c>
      <c r="K150" s="56" t="s">
        <v>1083</v>
      </c>
      <c r="L150" s="57" t="s">
        <v>1072</v>
      </c>
      <c r="M150" s="58" t="s">
        <v>466</v>
      </c>
      <c r="N150" s="59" t="str">
        <f t="shared" si="10"/>
        <v>Ain Abaal</v>
      </c>
      <c r="O150" s="59" t="str">
        <f t="shared" si="10"/>
        <v>Kesrwane</v>
      </c>
      <c r="P150" s="59" t="str">
        <f t="shared" si="10"/>
        <v>Mount Lebanon</v>
      </c>
    </row>
    <row r="151" spans="7:16" x14ac:dyDescent="0.25">
      <c r="G151" s="54">
        <f>IFERROR(RANK(H151,$H$6:$H$3000,1)+COUNTIF($H$6:H150,H151),"")</f>
        <v>145</v>
      </c>
      <c r="H151" s="3">
        <f t="shared" si="13"/>
        <v>1</v>
      </c>
      <c r="I151" s="55">
        <v>145</v>
      </c>
      <c r="J151" s="9">
        <f>COUNTIF($K$7:$K$3000,"&lt;"&amp;K151)+1+COUNTIF($K$6:K150,K151)</f>
        <v>145</v>
      </c>
      <c r="K151" s="56" t="s">
        <v>2409</v>
      </c>
      <c r="L151" s="57" t="s">
        <v>2401</v>
      </c>
      <c r="M151" s="58" t="s">
        <v>1423</v>
      </c>
      <c r="N151" s="59" t="str">
        <f t="shared" ref="N151:P214" si="14">VLOOKUP($I151,$J$6:$M$3000,COLUMN(B145),0)</f>
        <v>Ain Abu Aabdalla</v>
      </c>
      <c r="O151" s="59" t="str">
        <f t="shared" si="14"/>
        <v>Sour</v>
      </c>
      <c r="P151" s="59" t="str">
        <f t="shared" si="14"/>
        <v>South</v>
      </c>
    </row>
    <row r="152" spans="7:16" x14ac:dyDescent="0.25">
      <c r="G152" s="54">
        <f>IFERROR(RANK(H152,$H$6:$H$3000,1)+COUNTIF($H$6:H151,H152),"")</f>
        <v>146</v>
      </c>
      <c r="H152" s="3">
        <f t="shared" si="13"/>
        <v>1</v>
      </c>
      <c r="I152" s="55">
        <v>146</v>
      </c>
      <c r="J152" s="9">
        <f>COUNTIF($K$7:$K$3000,"&lt;"&amp;K152)+1+COUNTIF($K$6:K151,K152)</f>
        <v>146</v>
      </c>
      <c r="K152" s="56" t="s">
        <v>222</v>
      </c>
      <c r="L152" s="57" t="s">
        <v>220</v>
      </c>
      <c r="M152" s="58" t="s">
        <v>51</v>
      </c>
      <c r="N152" s="59" t="str">
        <f t="shared" si="14"/>
        <v>Ain al Jadideh</v>
      </c>
      <c r="O152" s="59" t="str">
        <f t="shared" si="14"/>
        <v>El Hermel</v>
      </c>
      <c r="P152" s="59" t="str">
        <f t="shared" si="14"/>
        <v>Bekaa</v>
      </c>
    </row>
    <row r="153" spans="7:16" x14ac:dyDescent="0.25">
      <c r="G153" s="54">
        <f>IFERROR(RANK(H153,$H$6:$H$3000,1)+COUNTIF($H$6:H152,H153),"")</f>
        <v>147</v>
      </c>
      <c r="H153" s="3">
        <f t="shared" si="13"/>
        <v>1</v>
      </c>
      <c r="I153" s="55">
        <v>147</v>
      </c>
      <c r="J153" s="9">
        <f>COUNTIF($K$7:$K$3000,"&lt;"&amp;K153)+1+COUNTIF($K$6:K152,K153)</f>
        <v>147</v>
      </c>
      <c r="K153" s="56" t="s">
        <v>474</v>
      </c>
      <c r="L153" s="57" t="s">
        <v>467</v>
      </c>
      <c r="M153" s="58" t="s">
        <v>466</v>
      </c>
      <c r="N153" s="59" t="str">
        <f t="shared" si="14"/>
        <v>Ain Al Saydeh</v>
      </c>
      <c r="O153" s="59" t="str">
        <f t="shared" si="14"/>
        <v>Aley</v>
      </c>
      <c r="P153" s="59" t="str">
        <f t="shared" si="14"/>
        <v>Mount Lebanon</v>
      </c>
    </row>
    <row r="154" spans="7:16" x14ac:dyDescent="0.25">
      <c r="G154" s="54">
        <f>IFERROR(RANK(H154,$H$6:$H$3000,1)+COUNTIF($H$6:H153,H154),"")</f>
        <v>148</v>
      </c>
      <c r="H154" s="3">
        <f t="shared" si="13"/>
        <v>1</v>
      </c>
      <c r="I154" s="55">
        <v>148</v>
      </c>
      <c r="J154" s="9">
        <f>COUNTIF($K$7:$K$3000,"&lt;"&amp;K154)+1+COUNTIF($K$6:K153,K154)</f>
        <v>148</v>
      </c>
      <c r="K154" s="56" t="s">
        <v>475</v>
      </c>
      <c r="L154" s="57" t="s">
        <v>467</v>
      </c>
      <c r="M154" s="58" t="s">
        <v>466</v>
      </c>
      <c r="N154" s="59" t="str">
        <f t="shared" si="14"/>
        <v>Ain Anoub</v>
      </c>
      <c r="O154" s="59" t="str">
        <f t="shared" si="14"/>
        <v>Aley</v>
      </c>
      <c r="P154" s="59" t="str">
        <f t="shared" si="14"/>
        <v>Mount Lebanon</v>
      </c>
    </row>
    <row r="155" spans="7:16" x14ac:dyDescent="0.25">
      <c r="G155" s="54">
        <f>IFERROR(RANK(H155,$H$6:$H$3000,1)+COUNTIF($H$6:H154,H155),"")</f>
        <v>149</v>
      </c>
      <c r="H155" s="3">
        <f t="shared" si="13"/>
        <v>1</v>
      </c>
      <c r="I155" s="55">
        <v>149</v>
      </c>
      <c r="J155" s="9">
        <f>COUNTIF($K$7:$K$3000,"&lt;"&amp;K155)+1+COUNTIF($K$6:K154,K155)</f>
        <v>149</v>
      </c>
      <c r="K155" s="56" t="s">
        <v>2410</v>
      </c>
      <c r="L155" s="57" t="s">
        <v>2401</v>
      </c>
      <c r="M155" s="58" t="s">
        <v>1423</v>
      </c>
      <c r="N155" s="59" t="str">
        <f t="shared" si="14"/>
        <v>Ain Baal</v>
      </c>
      <c r="O155" s="59" t="str">
        <f t="shared" si="14"/>
        <v>Sour</v>
      </c>
      <c r="P155" s="59" t="str">
        <f t="shared" si="14"/>
        <v>South</v>
      </c>
    </row>
    <row r="156" spans="7:16" x14ac:dyDescent="0.25">
      <c r="G156" s="54">
        <f>IFERROR(RANK(H156,$H$6:$H$3000,1)+COUNTIF($H$6:H155,H156),"")</f>
        <v>150</v>
      </c>
      <c r="H156" s="3">
        <f t="shared" si="13"/>
        <v>1</v>
      </c>
      <c r="I156" s="55">
        <v>150</v>
      </c>
      <c r="J156" s="9">
        <f>COUNTIF($K$7:$K$3000,"&lt;"&amp;K156)+1+COUNTIF($K$6:K155,K156)</f>
        <v>150</v>
      </c>
      <c r="K156" s="56" t="s">
        <v>685</v>
      </c>
      <c r="L156" s="57" t="s">
        <v>677</v>
      </c>
      <c r="M156" s="58" t="s">
        <v>466</v>
      </c>
      <c r="N156" s="59" t="str">
        <f t="shared" si="14"/>
        <v>Ain Bal</v>
      </c>
      <c r="O156" s="59" t="str">
        <f t="shared" si="14"/>
        <v>Chouf</v>
      </c>
      <c r="P156" s="59" t="str">
        <f t="shared" si="14"/>
        <v>Mount Lebanon</v>
      </c>
    </row>
    <row r="157" spans="7:16" x14ac:dyDescent="0.25">
      <c r="G157" s="54">
        <f>IFERROR(RANK(H157,$H$6:$H$3000,1)+COUNTIF($H$6:H156,H157),"")</f>
        <v>151</v>
      </c>
      <c r="H157" s="3">
        <f t="shared" si="13"/>
        <v>1</v>
      </c>
      <c r="I157" s="55">
        <v>151</v>
      </c>
      <c r="J157" s="9">
        <f>COUNTIF($K$7:$K$3000,"&lt;"&amp;K157)+1+COUNTIF($K$6:K156,K157)</f>
        <v>151</v>
      </c>
      <c r="K157" s="56" t="s">
        <v>2639</v>
      </c>
      <c r="L157" s="57" t="s">
        <v>1540</v>
      </c>
      <c r="M157" s="58" t="s">
        <v>1423</v>
      </c>
      <c r="N157" s="59" t="str">
        <f t="shared" si="14"/>
        <v>Ain Bou Souar</v>
      </c>
      <c r="O157" s="59" t="str">
        <f t="shared" si="14"/>
        <v>El Nabatieh</v>
      </c>
      <c r="P157" s="59" t="str">
        <f t="shared" si="14"/>
        <v>South</v>
      </c>
    </row>
    <row r="158" spans="7:16" x14ac:dyDescent="0.25">
      <c r="G158" s="54">
        <f>IFERROR(RANK(H158,$H$6:$H$3000,1)+COUNTIF($H$6:H157,H158),"")</f>
        <v>152</v>
      </c>
      <c r="H158" s="3">
        <f t="shared" si="13"/>
        <v>1</v>
      </c>
      <c r="I158" s="55">
        <v>152</v>
      </c>
      <c r="J158" s="9">
        <f>COUNTIF($K$7:$K$3000,"&lt;"&amp;K158)+1+COUNTIF($K$6:K157,K158)</f>
        <v>152</v>
      </c>
      <c r="K158" s="56" t="s">
        <v>2712</v>
      </c>
      <c r="L158" s="57" t="s">
        <v>52</v>
      </c>
      <c r="M158" s="58" t="s">
        <v>51</v>
      </c>
      <c r="N158" s="59" t="str">
        <f t="shared" si="14"/>
        <v>Ain bourday</v>
      </c>
      <c r="O158" s="59" t="str">
        <f t="shared" si="14"/>
        <v>Baalbek</v>
      </c>
      <c r="P158" s="59" t="str">
        <f t="shared" si="14"/>
        <v>Bekaa</v>
      </c>
    </row>
    <row r="159" spans="7:16" x14ac:dyDescent="0.25">
      <c r="G159" s="54">
        <f>IFERROR(RANK(H159,$H$6:$H$3000,1)+COUNTIF($H$6:H158,H159),"")</f>
        <v>153</v>
      </c>
      <c r="H159" s="3">
        <f t="shared" si="13"/>
        <v>1</v>
      </c>
      <c r="I159" s="55">
        <v>153</v>
      </c>
      <c r="J159" s="9">
        <f>COUNTIF($K$7:$K$3000,"&lt;"&amp;K159)+1+COUNTIF($K$6:K158,K159)</f>
        <v>153</v>
      </c>
      <c r="K159" s="56" t="s">
        <v>874</v>
      </c>
      <c r="L159" s="57" t="s">
        <v>860</v>
      </c>
      <c r="M159" s="58" t="s">
        <v>466</v>
      </c>
      <c r="N159" s="59" t="str">
        <f t="shared" si="14"/>
        <v>Ain Bqechqoch</v>
      </c>
      <c r="O159" s="59" t="str">
        <f t="shared" si="14"/>
        <v>Jbeil</v>
      </c>
      <c r="P159" s="59" t="str">
        <f t="shared" si="14"/>
        <v>Mount Lebanon</v>
      </c>
    </row>
    <row r="160" spans="7:16" x14ac:dyDescent="0.25">
      <c r="G160" s="54">
        <f>IFERROR(RANK(H160,$H$6:$H$3000,1)+COUNTIF($H$6:H159,H160),"")</f>
        <v>154</v>
      </c>
      <c r="H160" s="3">
        <f t="shared" si="13"/>
        <v>1</v>
      </c>
      <c r="I160" s="55">
        <v>154</v>
      </c>
      <c r="J160" s="9">
        <f>COUNTIF($K$7:$K$3000,"&lt;"&amp;K160)+1+COUNTIF($K$6:K159,K160)</f>
        <v>154</v>
      </c>
      <c r="K160" s="56" t="s">
        <v>476</v>
      </c>
      <c r="L160" s="57" t="s">
        <v>467</v>
      </c>
      <c r="M160" s="58" t="s">
        <v>466</v>
      </c>
      <c r="N160" s="59" t="str">
        <f t="shared" si="14"/>
        <v>Ain Dara</v>
      </c>
      <c r="O160" s="59" t="str">
        <f t="shared" si="14"/>
        <v>Aley</v>
      </c>
      <c r="P160" s="59" t="str">
        <f t="shared" si="14"/>
        <v>Mount Lebanon</v>
      </c>
    </row>
    <row r="161" spans="7:16" x14ac:dyDescent="0.25">
      <c r="G161" s="54">
        <f>IFERROR(RANK(H161,$H$6:$H$3000,1)+COUNTIF($H$6:H160,H161),"")</f>
        <v>155</v>
      </c>
      <c r="H161" s="3">
        <f t="shared" si="13"/>
        <v>1</v>
      </c>
      <c r="I161" s="55">
        <v>155</v>
      </c>
      <c r="J161" s="9">
        <f>COUNTIF($K$7:$K$3000,"&lt;"&amp;K161)+1+COUNTIF($K$6:K160,K161)</f>
        <v>155</v>
      </c>
      <c r="K161" s="56" t="s">
        <v>477</v>
      </c>
      <c r="L161" s="57" t="s">
        <v>467</v>
      </c>
      <c r="M161" s="58" t="s">
        <v>466</v>
      </c>
      <c r="N161" s="59" t="str">
        <f t="shared" si="14"/>
        <v>Ain Drafil</v>
      </c>
      <c r="O161" s="59" t="str">
        <f t="shared" si="14"/>
        <v>Aley</v>
      </c>
      <c r="P161" s="59" t="str">
        <f t="shared" si="14"/>
        <v>Mount Lebanon</v>
      </c>
    </row>
    <row r="162" spans="7:16" x14ac:dyDescent="0.25">
      <c r="G162" s="54">
        <f>IFERROR(RANK(H162,$H$6:$H$3000,1)+COUNTIF($H$6:H161,H162),"")</f>
        <v>156</v>
      </c>
      <c r="H162" s="3">
        <f t="shared" si="13"/>
        <v>1</v>
      </c>
      <c r="I162" s="55">
        <v>156</v>
      </c>
      <c r="J162" s="9">
        <f>COUNTIF($K$7:$K$3000,"&lt;"&amp;K162)+1+COUNTIF($K$6:K161,K162)</f>
        <v>156</v>
      </c>
      <c r="K162" s="56" t="s">
        <v>1428</v>
      </c>
      <c r="L162" s="57" t="s">
        <v>1424</v>
      </c>
      <c r="M162" s="58" t="s">
        <v>1423</v>
      </c>
      <c r="N162" s="59" t="str">
        <f t="shared" si="14"/>
        <v>Ain Ebel</v>
      </c>
      <c r="O162" s="59" t="str">
        <f t="shared" si="14"/>
        <v>Bent Jbeil</v>
      </c>
      <c r="P162" s="59" t="str">
        <f t="shared" si="14"/>
        <v>South</v>
      </c>
    </row>
    <row r="163" spans="7:16" x14ac:dyDescent="0.25">
      <c r="G163" s="54">
        <f>IFERROR(RANK(H163,$H$6:$H$3000,1)+COUNTIF($H$6:H162,H163),"")</f>
        <v>157</v>
      </c>
      <c r="H163" s="3">
        <f t="shared" si="13"/>
        <v>1</v>
      </c>
      <c r="I163" s="55">
        <v>157</v>
      </c>
      <c r="J163" s="9">
        <f>COUNTIF($K$7:$K$3000,"&lt;"&amp;K163)+1+COUNTIF($K$6:K162,K163)</f>
        <v>157</v>
      </c>
      <c r="K163" s="56" t="s">
        <v>875</v>
      </c>
      <c r="L163" s="57" t="s">
        <v>860</v>
      </c>
      <c r="M163" s="58" t="s">
        <v>466</v>
      </c>
      <c r="N163" s="59" t="str">
        <f t="shared" si="14"/>
        <v>Ain ed Deir</v>
      </c>
      <c r="O163" s="59" t="str">
        <f t="shared" si="14"/>
        <v>Jbeil</v>
      </c>
      <c r="P163" s="59" t="str">
        <f t="shared" si="14"/>
        <v>Mount Lebanon</v>
      </c>
    </row>
    <row r="164" spans="7:16" x14ac:dyDescent="0.25">
      <c r="G164" s="54">
        <f>IFERROR(RANK(H164,$H$6:$H$3000,1)+COUNTIF($H$6:H163,H164),"")</f>
        <v>158</v>
      </c>
      <c r="H164" s="3">
        <f t="shared" si="13"/>
        <v>1</v>
      </c>
      <c r="I164" s="55">
        <v>158</v>
      </c>
      <c r="J164" s="9">
        <f>COUNTIF($K$7:$K$3000,"&lt;"&amp;K164)+1+COUNTIF($K$6:K163,K164)</f>
        <v>158</v>
      </c>
      <c r="K164" s="56" t="s">
        <v>2207</v>
      </c>
      <c r="L164" s="57" t="s">
        <v>2198</v>
      </c>
      <c r="M164" s="58" t="s">
        <v>1423</v>
      </c>
      <c r="N164" s="59" t="str">
        <f t="shared" si="14"/>
        <v>Ain Ed Delb</v>
      </c>
      <c r="O164" s="59" t="str">
        <f t="shared" si="14"/>
        <v>Saida</v>
      </c>
      <c r="P164" s="59" t="str">
        <f t="shared" si="14"/>
        <v>South</v>
      </c>
    </row>
    <row r="165" spans="7:16" x14ac:dyDescent="0.25">
      <c r="G165" s="54">
        <f>IFERROR(RANK(H165,$H$6:$H$3000,1)+COUNTIF($H$6:H164,H165),"")</f>
        <v>159</v>
      </c>
      <c r="H165" s="3">
        <f t="shared" si="13"/>
        <v>1</v>
      </c>
      <c r="I165" s="55">
        <v>159</v>
      </c>
      <c r="J165" s="9">
        <f>COUNTIF($K$7:$K$3000,"&lt;"&amp;K165)+1+COUNTIF($K$6:K164,K165)</f>
        <v>159</v>
      </c>
      <c r="K165" s="56" t="s">
        <v>876</v>
      </c>
      <c r="L165" s="57" t="s">
        <v>860</v>
      </c>
      <c r="M165" s="58" t="s">
        <v>466</v>
      </c>
      <c r="N165" s="59" t="str">
        <f t="shared" si="14"/>
        <v>Ain Ed Delbe</v>
      </c>
      <c r="O165" s="59" t="str">
        <f t="shared" si="14"/>
        <v>Jbeil</v>
      </c>
      <c r="P165" s="59" t="str">
        <f t="shared" si="14"/>
        <v>Mount Lebanon</v>
      </c>
    </row>
    <row r="166" spans="7:16" x14ac:dyDescent="0.25">
      <c r="G166" s="54">
        <f>IFERROR(RANK(H166,$H$6:$H$3000,1)+COUNTIF($H$6:H165,H166),"")</f>
        <v>160</v>
      </c>
      <c r="H166" s="3">
        <f t="shared" si="13"/>
        <v>1</v>
      </c>
      <c r="I166" s="55">
        <v>160</v>
      </c>
      <c r="J166" s="9">
        <f>COUNTIF($K$7:$K$3000,"&lt;"&amp;K166)+1+COUNTIF($K$6:K165,K166)</f>
        <v>160</v>
      </c>
      <c r="K166" s="56" t="s">
        <v>876</v>
      </c>
      <c r="L166" s="57" t="s">
        <v>1072</v>
      </c>
      <c r="M166" s="58" t="s">
        <v>466</v>
      </c>
      <c r="N166" s="59" t="str">
        <f t="shared" si="14"/>
        <v>Ain Ed Delbe</v>
      </c>
      <c r="O166" s="59" t="str">
        <f t="shared" si="14"/>
        <v>Kesrwane</v>
      </c>
      <c r="P166" s="59" t="str">
        <f t="shared" si="14"/>
        <v>Mount Lebanon</v>
      </c>
    </row>
    <row r="167" spans="7:16" x14ac:dyDescent="0.25">
      <c r="G167" s="54">
        <f>IFERROR(RANK(H167,$H$6:$H$3000,1)+COUNTIF($H$6:H166,H167),"")</f>
        <v>161</v>
      </c>
      <c r="H167" s="3">
        <f t="shared" si="13"/>
        <v>1</v>
      </c>
      <c r="I167" s="55">
        <v>161</v>
      </c>
      <c r="J167" s="9">
        <f>COUNTIF($K$7:$K$3000,"&lt;"&amp;K167)+1+COUNTIF($K$6:K166,K167)</f>
        <v>161</v>
      </c>
      <c r="K167" s="56" t="s">
        <v>56</v>
      </c>
      <c r="L167" s="57" t="s">
        <v>52</v>
      </c>
      <c r="M167" s="58" t="s">
        <v>51</v>
      </c>
      <c r="N167" s="59" t="str">
        <f t="shared" si="14"/>
        <v>Ain Ej Jaouze</v>
      </c>
      <c r="O167" s="59" t="str">
        <f t="shared" si="14"/>
        <v>Baalbek</v>
      </c>
      <c r="P167" s="59" t="str">
        <f t="shared" si="14"/>
        <v>Bekaa</v>
      </c>
    </row>
    <row r="168" spans="7:16" x14ac:dyDescent="0.25">
      <c r="G168" s="54">
        <f>IFERROR(RANK(H168,$H$6:$H$3000,1)+COUNTIF($H$6:H167,H168),"")</f>
        <v>162</v>
      </c>
      <c r="H168" s="3">
        <f t="shared" si="13"/>
        <v>1</v>
      </c>
      <c r="I168" s="55">
        <v>162</v>
      </c>
      <c r="J168" s="9">
        <f>COUNTIF($K$7:$K$3000,"&lt;"&amp;K168)+1+COUNTIF($K$6:K167,K168)</f>
        <v>162</v>
      </c>
      <c r="K168" s="56" t="s">
        <v>478</v>
      </c>
      <c r="L168" s="57" t="s">
        <v>467</v>
      </c>
      <c r="M168" s="58" t="s">
        <v>466</v>
      </c>
      <c r="N168" s="59" t="str">
        <f t="shared" si="14"/>
        <v>Ain ej Jdide</v>
      </c>
      <c r="O168" s="59" t="str">
        <f t="shared" si="14"/>
        <v>Aley</v>
      </c>
      <c r="P168" s="59" t="str">
        <f t="shared" si="14"/>
        <v>Mount Lebanon</v>
      </c>
    </row>
    <row r="169" spans="7:16" x14ac:dyDescent="0.25">
      <c r="G169" s="54">
        <f>IFERROR(RANK(H169,$H$6:$H$3000,1)+COUNTIF($H$6:H168,H169),"")</f>
        <v>163</v>
      </c>
      <c r="H169" s="3">
        <f t="shared" si="13"/>
        <v>1</v>
      </c>
      <c r="I169" s="55">
        <v>163</v>
      </c>
      <c r="J169" s="9">
        <f>COUNTIF($K$7:$K$3000,"&lt;"&amp;K169)+1+COUNTIF($K$6:K168,K169)</f>
        <v>163</v>
      </c>
      <c r="K169" s="56" t="s">
        <v>1084</v>
      </c>
      <c r="L169" s="57" t="s">
        <v>1072</v>
      </c>
      <c r="M169" s="58" t="s">
        <v>466</v>
      </c>
      <c r="N169" s="59" t="str">
        <f t="shared" si="14"/>
        <v>Ain Ej Jorn</v>
      </c>
      <c r="O169" s="59" t="str">
        <f t="shared" si="14"/>
        <v>Kesrwane</v>
      </c>
      <c r="P169" s="59" t="str">
        <f t="shared" si="14"/>
        <v>Mount Lebanon</v>
      </c>
    </row>
    <row r="170" spans="7:16" x14ac:dyDescent="0.25">
      <c r="G170" s="54">
        <f>IFERROR(RANK(H170,$H$6:$H$3000,1)+COUNTIF($H$6:H169,H170),"")</f>
        <v>164</v>
      </c>
      <c r="H170" s="3">
        <f t="shared" si="13"/>
        <v>1</v>
      </c>
      <c r="I170" s="55">
        <v>164</v>
      </c>
      <c r="J170" s="9">
        <f>COUNTIF($K$7:$K$3000,"&lt;"&amp;K170)+1+COUNTIF($K$6:K169,K170)</f>
        <v>164</v>
      </c>
      <c r="K170" s="56" t="s">
        <v>686</v>
      </c>
      <c r="L170" s="57" t="s">
        <v>677</v>
      </c>
      <c r="M170" s="58" t="s">
        <v>466</v>
      </c>
      <c r="N170" s="59" t="str">
        <f t="shared" si="14"/>
        <v>Ain El Assad</v>
      </c>
      <c r="O170" s="59" t="str">
        <f t="shared" si="14"/>
        <v>Chouf</v>
      </c>
      <c r="P170" s="59" t="str">
        <f t="shared" si="14"/>
        <v>Mount Lebanon</v>
      </c>
    </row>
    <row r="171" spans="7:16" x14ac:dyDescent="0.25">
      <c r="G171" s="54">
        <f>IFERROR(RANK(H171,$H$6:$H$3000,1)+COUNTIF($H$6:H170,H171),"")</f>
        <v>165</v>
      </c>
      <c r="H171" s="3">
        <f t="shared" si="13"/>
        <v>1</v>
      </c>
      <c r="I171" s="55">
        <v>165</v>
      </c>
      <c r="J171" s="9">
        <f>COUNTIF($K$7:$K$3000,"&lt;"&amp;K171)+1+COUNTIF($K$6:K170,K171)</f>
        <v>165</v>
      </c>
      <c r="K171" s="56" t="s">
        <v>2630</v>
      </c>
      <c r="L171" s="57" t="s">
        <v>677</v>
      </c>
      <c r="M171" s="58" t="s">
        <v>466</v>
      </c>
      <c r="N171" s="59" t="str">
        <f t="shared" si="14"/>
        <v>Ain El Assad et chmis</v>
      </c>
      <c r="O171" s="59" t="str">
        <f t="shared" si="14"/>
        <v>Chouf</v>
      </c>
      <c r="P171" s="59" t="str">
        <f t="shared" si="14"/>
        <v>Mount Lebanon</v>
      </c>
    </row>
    <row r="172" spans="7:16" x14ac:dyDescent="0.25">
      <c r="G172" s="54">
        <f>IFERROR(RANK(H172,$H$6:$H$3000,1)+COUNTIF($H$6:H171,H172),"")</f>
        <v>166</v>
      </c>
      <c r="H172" s="3">
        <f t="shared" si="13"/>
        <v>1</v>
      </c>
      <c r="I172" s="55">
        <v>166</v>
      </c>
      <c r="J172" s="9">
        <f>COUNTIF($K$7:$K$3000,"&lt;"&amp;K172)+1+COUNTIF($K$6:K171,K172)</f>
        <v>166</v>
      </c>
      <c r="K172" s="56" t="s">
        <v>1846</v>
      </c>
      <c r="L172" s="57" t="s">
        <v>1840</v>
      </c>
      <c r="M172" s="58" t="s">
        <v>1594</v>
      </c>
      <c r="N172" s="59" t="str">
        <f t="shared" si="14"/>
        <v>Ain el Batie</v>
      </c>
      <c r="O172" s="59" t="str">
        <f t="shared" si="14"/>
        <v>El Batroun</v>
      </c>
      <c r="P172" s="59" t="str">
        <f t="shared" si="14"/>
        <v>North</v>
      </c>
    </row>
    <row r="173" spans="7:16" x14ac:dyDescent="0.25">
      <c r="G173" s="54">
        <f>IFERROR(RANK(H173,$H$6:$H$3000,1)+COUNTIF($H$6:H172,H173),"")</f>
        <v>167</v>
      </c>
      <c r="H173" s="3">
        <f t="shared" si="13"/>
        <v>1</v>
      </c>
      <c r="I173" s="55">
        <v>167</v>
      </c>
      <c r="J173" s="9">
        <f>COUNTIF($K$7:$K$3000,"&lt;"&amp;K173)+1+COUNTIF($K$6:K172,K173)</f>
        <v>167</v>
      </c>
      <c r="K173" s="56" t="s">
        <v>1847</v>
      </c>
      <c r="L173" s="57" t="s">
        <v>1840</v>
      </c>
      <c r="M173" s="58" t="s">
        <v>1594</v>
      </c>
      <c r="N173" s="59" t="str">
        <f t="shared" si="14"/>
        <v>Ain el Blat</v>
      </c>
      <c r="O173" s="59" t="str">
        <f t="shared" si="14"/>
        <v>El Batroun</v>
      </c>
      <c r="P173" s="59" t="str">
        <f t="shared" si="14"/>
        <v>North</v>
      </c>
    </row>
    <row r="174" spans="7:16" x14ac:dyDescent="0.25">
      <c r="G174" s="54">
        <f>IFERROR(RANK(H174,$H$6:$H$3000,1)+COUNTIF($H$6:H173,H174),"")</f>
        <v>168</v>
      </c>
      <c r="H174" s="3">
        <f t="shared" si="13"/>
        <v>1</v>
      </c>
      <c r="I174" s="55">
        <v>168</v>
      </c>
      <c r="J174" s="9">
        <f>COUNTIF($K$7:$K$3000,"&lt;"&amp;K174)+1+COUNTIF($K$6:K173,K174)</f>
        <v>168</v>
      </c>
      <c r="K174" s="56" t="s">
        <v>57</v>
      </c>
      <c r="L174" s="57" t="s">
        <v>52</v>
      </c>
      <c r="M174" s="58" t="s">
        <v>51</v>
      </c>
      <c r="N174" s="59" t="str">
        <f t="shared" si="14"/>
        <v>Ain El Bnaiye</v>
      </c>
      <c r="O174" s="59" t="str">
        <f t="shared" si="14"/>
        <v>Baalbek</v>
      </c>
      <c r="P174" s="59" t="str">
        <f t="shared" si="14"/>
        <v>Bekaa</v>
      </c>
    </row>
    <row r="175" spans="7:16" x14ac:dyDescent="0.25">
      <c r="G175" s="54">
        <f>IFERROR(RANK(H175,$H$6:$H$3000,1)+COUNTIF($H$6:H174,H175),"")</f>
        <v>169</v>
      </c>
      <c r="H175" s="3">
        <f t="shared" si="13"/>
        <v>1</v>
      </c>
      <c r="I175" s="55">
        <v>169</v>
      </c>
      <c r="J175" s="9">
        <f>COUNTIF($K$7:$K$3000,"&lt;"&amp;K175)+1+COUNTIF($K$6:K174,K175)</f>
        <v>169</v>
      </c>
      <c r="K175" s="56" t="s">
        <v>479</v>
      </c>
      <c r="L175" s="57" t="s">
        <v>467</v>
      </c>
      <c r="M175" s="58" t="s">
        <v>466</v>
      </c>
      <c r="N175" s="59" t="str">
        <f t="shared" si="14"/>
        <v>Ain el Fraidis</v>
      </c>
      <c r="O175" s="59" t="str">
        <f t="shared" si="14"/>
        <v>Aley</v>
      </c>
      <c r="P175" s="59" t="str">
        <f t="shared" si="14"/>
        <v>Mount Lebanon</v>
      </c>
    </row>
    <row r="176" spans="7:16" x14ac:dyDescent="0.25">
      <c r="G176" s="54">
        <f>IFERROR(RANK(H176,$H$6:$H$3000,1)+COUNTIF($H$6:H175,H176),"")</f>
        <v>170</v>
      </c>
      <c r="H176" s="3">
        <f t="shared" si="13"/>
        <v>1</v>
      </c>
      <c r="I176" s="55">
        <v>170</v>
      </c>
      <c r="J176" s="9">
        <f>COUNTIF($K$7:$K$3000,"&lt;"&amp;K176)+1+COUNTIF($K$6:K175,K176)</f>
        <v>170</v>
      </c>
      <c r="K176" s="56" t="s">
        <v>398</v>
      </c>
      <c r="L176" s="57" t="s">
        <v>394</v>
      </c>
      <c r="M176" s="58" t="s">
        <v>51</v>
      </c>
      <c r="N176" s="59" t="str">
        <f t="shared" si="14"/>
        <v>Ain el Ghmiqa</v>
      </c>
      <c r="O176" s="59" t="str">
        <f t="shared" si="14"/>
        <v>Zahle</v>
      </c>
      <c r="P176" s="59" t="str">
        <f t="shared" si="14"/>
        <v>Bekaa</v>
      </c>
    </row>
    <row r="177" spans="7:16" x14ac:dyDescent="0.25">
      <c r="G177" s="54">
        <f>IFERROR(RANK(H177,$H$6:$H$3000,1)+COUNTIF($H$6:H176,H177),"")</f>
        <v>171</v>
      </c>
      <c r="H177" s="3">
        <f t="shared" si="13"/>
        <v>1</v>
      </c>
      <c r="I177" s="55">
        <v>171</v>
      </c>
      <c r="J177" s="9">
        <f>COUNTIF($K$7:$K$3000,"&lt;"&amp;K177)+1+COUNTIF($K$6:K176,K177)</f>
        <v>171</v>
      </c>
      <c r="K177" s="56" t="s">
        <v>863</v>
      </c>
      <c r="L177" s="57" t="s">
        <v>860</v>
      </c>
      <c r="M177" s="58" t="s">
        <v>466</v>
      </c>
      <c r="N177" s="59" t="str">
        <f t="shared" si="14"/>
        <v>Ain el Ghouaibe</v>
      </c>
      <c r="O177" s="59" t="str">
        <f t="shared" si="14"/>
        <v>Jbeil</v>
      </c>
      <c r="P177" s="59" t="str">
        <f t="shared" si="14"/>
        <v>Mount Lebanon</v>
      </c>
    </row>
    <row r="178" spans="7:16" x14ac:dyDescent="0.25">
      <c r="G178" s="54">
        <f>IFERROR(RANK(H178,$H$6:$H$3000,1)+COUNTIF($H$6:H177,H178),"")</f>
        <v>172</v>
      </c>
      <c r="H178" s="3">
        <f t="shared" si="13"/>
        <v>1</v>
      </c>
      <c r="I178" s="55">
        <v>172</v>
      </c>
      <c r="J178" s="9">
        <f>COUNTIF($K$7:$K$3000,"&lt;"&amp;K178)+1+COUNTIF($K$6:K177,K178)</f>
        <v>172</v>
      </c>
      <c r="K178" s="56" t="s">
        <v>480</v>
      </c>
      <c r="L178" s="57" t="s">
        <v>467</v>
      </c>
      <c r="M178" s="58" t="s">
        <v>466</v>
      </c>
      <c r="N178" s="59" t="str">
        <f t="shared" si="14"/>
        <v>Ain el Halzoun</v>
      </c>
      <c r="O178" s="59" t="str">
        <f t="shared" si="14"/>
        <v>Aley</v>
      </c>
      <c r="P178" s="59" t="str">
        <f t="shared" si="14"/>
        <v>Mount Lebanon</v>
      </c>
    </row>
    <row r="179" spans="7:16" x14ac:dyDescent="0.25">
      <c r="G179" s="54">
        <f>IFERROR(RANK(H179,$H$6:$H$3000,1)+COUNTIF($H$6:H178,H179),"")</f>
        <v>173</v>
      </c>
      <c r="H179" s="3">
        <f t="shared" si="13"/>
        <v>1</v>
      </c>
      <c r="I179" s="55">
        <v>173</v>
      </c>
      <c r="J179" s="9">
        <f>COUNTIF($K$7:$K$3000,"&lt;"&amp;K179)+1+COUNTIF($K$6:K178,K179)</f>
        <v>173</v>
      </c>
      <c r="K179" s="56" t="s">
        <v>687</v>
      </c>
      <c r="L179" s="57" t="s">
        <v>677</v>
      </c>
      <c r="M179" s="58" t="s">
        <v>466</v>
      </c>
      <c r="N179" s="59" t="str">
        <f t="shared" si="14"/>
        <v>Ain el Haour</v>
      </c>
      <c r="O179" s="59" t="str">
        <f t="shared" si="14"/>
        <v>Chouf</v>
      </c>
      <c r="P179" s="59" t="str">
        <f t="shared" si="14"/>
        <v>Mount Lebanon</v>
      </c>
    </row>
    <row r="180" spans="7:16" x14ac:dyDescent="0.25">
      <c r="G180" s="54">
        <f>IFERROR(RANK(H180,$H$6:$H$3000,1)+COUNTIF($H$6:H179,H180),"")</f>
        <v>174</v>
      </c>
      <c r="H180" s="3">
        <f t="shared" si="13"/>
        <v>1</v>
      </c>
      <c r="I180" s="55">
        <v>174</v>
      </c>
      <c r="J180" s="9">
        <f>COUNTIF($K$7:$K$3000,"&lt;"&amp;K180)+1+COUNTIF($K$6:K179,K180)</f>
        <v>174</v>
      </c>
      <c r="K180" s="56" t="s">
        <v>2208</v>
      </c>
      <c r="L180" s="57" t="s">
        <v>2198</v>
      </c>
      <c r="M180" s="58" t="s">
        <v>1423</v>
      </c>
      <c r="N180" s="59" t="str">
        <f t="shared" si="14"/>
        <v>Ain el Hiloue</v>
      </c>
      <c r="O180" s="59" t="str">
        <f t="shared" si="14"/>
        <v>Saida</v>
      </c>
      <c r="P180" s="59" t="str">
        <f t="shared" si="14"/>
        <v>South</v>
      </c>
    </row>
    <row r="181" spans="7:16" x14ac:dyDescent="0.25">
      <c r="G181" s="54">
        <f>IFERROR(RANK(H181,$H$6:$H$3000,1)+COUNTIF($H$6:H180,H181),"")</f>
        <v>175</v>
      </c>
      <c r="H181" s="3">
        <f t="shared" si="13"/>
        <v>1</v>
      </c>
      <c r="I181" s="55">
        <v>175</v>
      </c>
      <c r="J181" s="9">
        <f>COUNTIF($K$7:$K$3000,"&lt;"&amp;K181)+1+COUNTIF($K$6:K180,K181)</f>
        <v>175</v>
      </c>
      <c r="K181" s="56" t="s">
        <v>481</v>
      </c>
      <c r="L181" s="57" t="s">
        <v>467</v>
      </c>
      <c r="M181" s="58" t="s">
        <v>466</v>
      </c>
      <c r="N181" s="59" t="str">
        <f t="shared" si="14"/>
        <v>Ain el Jaouze</v>
      </c>
      <c r="O181" s="59" t="str">
        <f t="shared" si="14"/>
        <v>Aley</v>
      </c>
      <c r="P181" s="59" t="str">
        <f t="shared" si="14"/>
        <v>Mount Lebanon</v>
      </c>
    </row>
    <row r="182" spans="7:16" x14ac:dyDescent="0.25">
      <c r="G182" s="54">
        <f>IFERROR(RANK(H182,$H$6:$H$3000,1)+COUNTIF($H$6:H181,H182),"")</f>
        <v>176</v>
      </c>
      <c r="H182" s="3">
        <f t="shared" si="13"/>
        <v>1</v>
      </c>
      <c r="I182" s="55">
        <v>176</v>
      </c>
      <c r="J182" s="9">
        <f>COUNTIF($K$7:$K$3000,"&lt;"&amp;K182)+1+COUNTIF($K$6:K181,K182)</f>
        <v>176</v>
      </c>
      <c r="K182" s="56" t="s">
        <v>1254</v>
      </c>
      <c r="L182" s="57" t="s">
        <v>1245</v>
      </c>
      <c r="M182" s="58" t="s">
        <v>466</v>
      </c>
      <c r="N182" s="59" t="str">
        <f t="shared" si="14"/>
        <v>Ain El Kharroube</v>
      </c>
      <c r="O182" s="59" t="str">
        <f t="shared" si="14"/>
        <v>El Meten</v>
      </c>
      <c r="P182" s="59" t="str">
        <f t="shared" si="14"/>
        <v>Mount Lebanon</v>
      </c>
    </row>
    <row r="183" spans="7:16" x14ac:dyDescent="0.25">
      <c r="G183" s="54">
        <f>IFERROR(RANK(H183,$H$6:$H$3000,1)+COUNTIF($H$6:H182,H183),"")</f>
        <v>177</v>
      </c>
      <c r="H183" s="3">
        <f t="shared" si="13"/>
        <v>1</v>
      </c>
      <c r="I183" s="55">
        <v>177</v>
      </c>
      <c r="J183" s="9">
        <f>COUNTIF($K$7:$K$3000,"&lt;"&amp;K183)+1+COUNTIF($K$6:K182,K183)</f>
        <v>177</v>
      </c>
      <c r="K183" s="56" t="s">
        <v>482</v>
      </c>
      <c r="L183" s="57" t="s">
        <v>467</v>
      </c>
      <c r="M183" s="58" t="s">
        <v>466</v>
      </c>
      <c r="N183" s="59" t="str">
        <f t="shared" si="14"/>
        <v>Ain el Marj</v>
      </c>
      <c r="O183" s="59" t="str">
        <f t="shared" si="14"/>
        <v>Aley</v>
      </c>
      <c r="P183" s="59" t="str">
        <f t="shared" si="14"/>
        <v>Mount Lebanon</v>
      </c>
    </row>
    <row r="184" spans="7:16" x14ac:dyDescent="0.25">
      <c r="G184" s="54">
        <f>IFERROR(RANK(H184,$H$6:$H$3000,1)+COUNTIF($H$6:H183,H184),"")</f>
        <v>178</v>
      </c>
      <c r="H184" s="3">
        <f t="shared" si="13"/>
        <v>1</v>
      </c>
      <c r="I184" s="55">
        <v>178</v>
      </c>
      <c r="J184" s="9">
        <f>COUNTIF($K$7:$K$3000,"&lt;"&amp;K184)+1+COUNTIF($K$6:K183,K184)</f>
        <v>178</v>
      </c>
      <c r="K184" s="56" t="s">
        <v>2303</v>
      </c>
      <c r="L184" s="57" t="s">
        <v>2298</v>
      </c>
      <c r="M184" s="58" t="s">
        <v>1423</v>
      </c>
      <c r="N184" s="59" t="str">
        <f t="shared" si="14"/>
        <v>Ain el Mir el Estabel</v>
      </c>
      <c r="O184" s="59" t="str">
        <f t="shared" si="14"/>
        <v>Jezzine</v>
      </c>
      <c r="P184" s="59" t="str">
        <f t="shared" si="14"/>
        <v>South</v>
      </c>
    </row>
    <row r="185" spans="7:16" x14ac:dyDescent="0.25">
      <c r="G185" s="54">
        <f>IFERROR(RANK(H185,$H$6:$H$3000,1)+COUNTIF($H$6:H184,H185),"")</f>
        <v>179</v>
      </c>
      <c r="H185" s="3">
        <f t="shared" si="13"/>
        <v>1</v>
      </c>
      <c r="I185" s="55">
        <v>179</v>
      </c>
      <c r="J185" s="9">
        <f>COUNTIF($K$7:$K$3000,"&lt;"&amp;K185)+1+COUNTIF($K$6:K184,K185)</f>
        <v>179</v>
      </c>
      <c r="K185" s="56" t="s">
        <v>1255</v>
      </c>
      <c r="L185" s="57" t="s">
        <v>1245</v>
      </c>
      <c r="M185" s="58" t="s">
        <v>466</v>
      </c>
      <c r="N185" s="59" t="str">
        <f t="shared" si="14"/>
        <v>Ain El Qabou</v>
      </c>
      <c r="O185" s="59" t="str">
        <f t="shared" si="14"/>
        <v>El Meten</v>
      </c>
      <c r="P185" s="59" t="str">
        <f t="shared" si="14"/>
        <v>Mount Lebanon</v>
      </c>
    </row>
    <row r="186" spans="7:16" x14ac:dyDescent="0.25">
      <c r="G186" s="54">
        <f>IFERROR(RANK(H186,$H$6:$H$3000,1)+COUNTIF($H$6:H185,H186),"")</f>
        <v>180</v>
      </c>
      <c r="H186" s="3">
        <f t="shared" si="13"/>
        <v>1</v>
      </c>
      <c r="I186" s="55">
        <v>180</v>
      </c>
      <c r="J186" s="9">
        <f>COUNTIF($K$7:$K$3000,"&lt;"&amp;K186)+1+COUNTIF($K$6:K185,K186)</f>
        <v>180</v>
      </c>
      <c r="K186" s="56" t="s">
        <v>877</v>
      </c>
      <c r="L186" s="57" t="s">
        <v>860</v>
      </c>
      <c r="M186" s="58" t="s">
        <v>466</v>
      </c>
      <c r="N186" s="59" t="str">
        <f t="shared" si="14"/>
        <v>Ain el Qadah</v>
      </c>
      <c r="O186" s="59" t="str">
        <f t="shared" si="14"/>
        <v>Jbeil</v>
      </c>
      <c r="P186" s="59" t="str">
        <f t="shared" si="14"/>
        <v>Mount Lebanon</v>
      </c>
    </row>
    <row r="187" spans="7:16" x14ac:dyDescent="0.25">
      <c r="G187" s="54">
        <f>IFERROR(RANK(H187,$H$6:$H$3000,1)+COUNTIF($H$6:H186,H187),"")</f>
        <v>181</v>
      </c>
      <c r="H187" s="3">
        <f t="shared" si="13"/>
        <v>1</v>
      </c>
      <c r="I187" s="55">
        <v>181</v>
      </c>
      <c r="J187" s="9">
        <f>COUNTIF($K$7:$K$3000,"&lt;"&amp;K187)+1+COUNTIF($K$6:K186,K187)</f>
        <v>181</v>
      </c>
      <c r="K187" s="56" t="s">
        <v>1256</v>
      </c>
      <c r="L187" s="57" t="s">
        <v>1245</v>
      </c>
      <c r="M187" s="58" t="s">
        <v>466</v>
      </c>
      <c r="N187" s="59" t="str">
        <f t="shared" si="14"/>
        <v>Ain el Qassis</v>
      </c>
      <c r="O187" s="59" t="str">
        <f t="shared" si="14"/>
        <v>El Meten</v>
      </c>
      <c r="P187" s="59" t="str">
        <f t="shared" si="14"/>
        <v>Mount Lebanon</v>
      </c>
    </row>
    <row r="188" spans="7:16" x14ac:dyDescent="0.25">
      <c r="G188" s="54">
        <f>IFERROR(RANK(H188,$H$6:$H$3000,1)+COUNTIF($H$6:H187,H188),"")</f>
        <v>182</v>
      </c>
      <c r="H188" s="3">
        <f t="shared" si="13"/>
        <v>1</v>
      </c>
      <c r="I188" s="55">
        <v>182</v>
      </c>
      <c r="J188" s="9">
        <f>COUNTIF($K$7:$K$3000,"&lt;"&amp;K188)+1+COUNTIF($K$6:K187,K188)</f>
        <v>182</v>
      </c>
      <c r="K188" s="56" t="s">
        <v>5</v>
      </c>
      <c r="L188" s="57" t="s">
        <v>1</v>
      </c>
      <c r="M188" s="58" t="s">
        <v>1</v>
      </c>
      <c r="N188" s="59" t="str">
        <f t="shared" si="14"/>
        <v>Ain El Tine</v>
      </c>
      <c r="O188" s="59" t="str">
        <f t="shared" si="14"/>
        <v>Beirut</v>
      </c>
      <c r="P188" s="59" t="str">
        <f t="shared" si="14"/>
        <v>Beirut</v>
      </c>
    </row>
    <row r="189" spans="7:16" x14ac:dyDescent="0.25">
      <c r="G189" s="54">
        <f>IFERROR(RANK(H189,$H$6:$H$3000,1)+COUNTIF($H$6:H188,H189),"")</f>
        <v>183</v>
      </c>
      <c r="H189" s="3">
        <f t="shared" si="13"/>
        <v>1</v>
      </c>
      <c r="I189" s="55">
        <v>183</v>
      </c>
      <c r="J189" s="9">
        <f>COUNTIF($K$7:$K$3000,"&lt;"&amp;K189)+1+COUNTIF($K$6:K188,K189)</f>
        <v>183</v>
      </c>
      <c r="K189" s="56" t="s">
        <v>2637</v>
      </c>
      <c r="L189" s="57" t="s">
        <v>1245</v>
      </c>
      <c r="M189" s="58" t="s">
        <v>466</v>
      </c>
      <c r="N189" s="59" t="str">
        <f t="shared" si="14"/>
        <v>Ain el-Kach</v>
      </c>
      <c r="O189" s="59" t="str">
        <f t="shared" si="14"/>
        <v>El Meten</v>
      </c>
      <c r="P189" s="59" t="str">
        <f t="shared" si="14"/>
        <v>Mount Lebanon</v>
      </c>
    </row>
    <row r="190" spans="7:16" x14ac:dyDescent="0.25">
      <c r="G190" s="54">
        <f>IFERROR(RANK(H190,$H$6:$H$3000,1)+COUNTIF($H$6:H189,H190),"")</f>
        <v>184</v>
      </c>
      <c r="H190" s="3">
        <f t="shared" si="13"/>
        <v>1</v>
      </c>
      <c r="I190" s="55">
        <v>184</v>
      </c>
      <c r="J190" s="9">
        <f>COUNTIF($K$7:$K$3000,"&lt;"&amp;K190)+1+COUNTIF($K$6:K189,K190)</f>
        <v>184</v>
      </c>
      <c r="K190" s="56" t="s">
        <v>1848</v>
      </c>
      <c r="L190" s="57" t="s">
        <v>1840</v>
      </c>
      <c r="M190" s="58" t="s">
        <v>1594</v>
      </c>
      <c r="N190" s="59" t="str">
        <f t="shared" si="14"/>
        <v>Ain er Raha</v>
      </c>
      <c r="O190" s="59" t="str">
        <f t="shared" si="14"/>
        <v>El Batroun</v>
      </c>
      <c r="P190" s="59" t="str">
        <f t="shared" si="14"/>
        <v>North</v>
      </c>
    </row>
    <row r="191" spans="7:16" x14ac:dyDescent="0.25">
      <c r="G191" s="54">
        <f>IFERROR(RANK(H191,$H$6:$H$3000,1)+COUNTIF($H$6:H190,H191),"")</f>
        <v>185</v>
      </c>
      <c r="H191" s="3">
        <f t="shared" si="13"/>
        <v>1</v>
      </c>
      <c r="I191" s="55">
        <v>185</v>
      </c>
      <c r="J191" s="9">
        <f>COUNTIF($K$7:$K$3000,"&lt;"&amp;K191)+1+COUNTIF($K$6:K190,K191)</f>
        <v>185</v>
      </c>
      <c r="K191" s="56" t="s">
        <v>1609</v>
      </c>
      <c r="L191" s="57" t="s">
        <v>1595</v>
      </c>
      <c r="M191" s="58" t="s">
        <v>1594</v>
      </c>
      <c r="N191" s="59" t="str">
        <f t="shared" si="14"/>
        <v>Ain er Ras</v>
      </c>
      <c r="O191" s="59" t="str">
        <f t="shared" si="14"/>
        <v>Akkar</v>
      </c>
      <c r="P191" s="59" t="str">
        <f t="shared" si="14"/>
        <v>North</v>
      </c>
    </row>
    <row r="192" spans="7:16" x14ac:dyDescent="0.25">
      <c r="G192" s="54">
        <f>IFERROR(RANK(H192,$H$6:$H$3000,1)+COUNTIF($H$6:H191,H192),"")</f>
        <v>186</v>
      </c>
      <c r="H192" s="3">
        <f t="shared" si="13"/>
        <v>1</v>
      </c>
      <c r="I192" s="55">
        <v>186</v>
      </c>
      <c r="J192" s="9">
        <f>COUNTIF($K$7:$K$3000,"&lt;"&amp;K192)+1+COUNTIF($K$6:K191,K192)</f>
        <v>186</v>
      </c>
      <c r="K192" s="56" t="s">
        <v>483</v>
      </c>
      <c r="L192" s="57" t="s">
        <v>467</v>
      </c>
      <c r="M192" s="58" t="s">
        <v>466</v>
      </c>
      <c r="N192" s="59" t="str">
        <f t="shared" si="14"/>
        <v>Ain er Remmane</v>
      </c>
      <c r="O192" s="59" t="str">
        <f t="shared" si="14"/>
        <v>Aley</v>
      </c>
      <c r="P192" s="59" t="str">
        <f t="shared" si="14"/>
        <v>Mount Lebanon</v>
      </c>
    </row>
    <row r="193" spans="7:16" x14ac:dyDescent="0.25">
      <c r="G193" s="54">
        <f>IFERROR(RANK(H193,$H$6:$H$3000,1)+COUNTIF($H$6:H192,H193),"")</f>
        <v>187</v>
      </c>
      <c r="H193" s="3">
        <f t="shared" si="13"/>
        <v>1</v>
      </c>
      <c r="I193" s="55">
        <v>187</v>
      </c>
      <c r="J193" s="9">
        <f>COUNTIF($K$7:$K$3000,"&lt;"&amp;K193)+1+COUNTIF($K$6:K192,K193)</f>
        <v>187</v>
      </c>
      <c r="K193" s="56" t="s">
        <v>1085</v>
      </c>
      <c r="L193" s="57" t="s">
        <v>1245</v>
      </c>
      <c r="M193" s="58" t="s">
        <v>466</v>
      </c>
      <c r="N193" s="59" t="str">
        <f t="shared" si="14"/>
        <v>Ain Er Rihane</v>
      </c>
      <c r="O193" s="59" t="str">
        <f t="shared" si="14"/>
        <v>El Meten</v>
      </c>
      <c r="P193" s="59" t="str">
        <f t="shared" si="14"/>
        <v>Mount Lebanon</v>
      </c>
    </row>
    <row r="194" spans="7:16" x14ac:dyDescent="0.25">
      <c r="G194" s="54">
        <f>IFERROR(RANK(H194,$H$6:$H$3000,1)+COUNTIF($H$6:H193,H194),"")</f>
        <v>188</v>
      </c>
      <c r="H194" s="3">
        <f t="shared" si="13"/>
        <v>1</v>
      </c>
      <c r="I194" s="55">
        <v>188</v>
      </c>
      <c r="J194" s="9">
        <f>COUNTIF($K$7:$K$3000,"&lt;"&amp;K194)+1+COUNTIF($K$6:K193,K194)</f>
        <v>188</v>
      </c>
      <c r="K194" s="56" t="s">
        <v>1085</v>
      </c>
      <c r="L194" s="57" t="s">
        <v>1072</v>
      </c>
      <c r="M194" s="58" t="s">
        <v>466</v>
      </c>
      <c r="N194" s="59" t="str">
        <f t="shared" si="14"/>
        <v>Ain Er Rihane</v>
      </c>
      <c r="O194" s="59" t="str">
        <f t="shared" si="14"/>
        <v>Kesrwane</v>
      </c>
      <c r="P194" s="59" t="str">
        <f t="shared" si="14"/>
        <v>Mount Lebanon</v>
      </c>
    </row>
    <row r="195" spans="7:16" x14ac:dyDescent="0.25">
      <c r="G195" s="54">
        <f>IFERROR(RANK(H195,$H$6:$H$3000,1)+COUNTIF($H$6:H194,H195),"")</f>
        <v>189</v>
      </c>
      <c r="H195" s="3">
        <f t="shared" si="13"/>
        <v>1</v>
      </c>
      <c r="I195" s="55">
        <v>189</v>
      </c>
      <c r="J195" s="9">
        <f>COUNTIF($K$7:$K$3000,"&lt;"&amp;K195)+1+COUNTIF($K$6:K194,K195)</f>
        <v>189</v>
      </c>
      <c r="K195" s="56" t="s">
        <v>878</v>
      </c>
      <c r="L195" s="57" t="s">
        <v>860</v>
      </c>
      <c r="M195" s="58" t="s">
        <v>466</v>
      </c>
      <c r="N195" s="59" t="str">
        <f t="shared" si="14"/>
        <v>Ain er Rouaiss</v>
      </c>
      <c r="O195" s="59" t="str">
        <f t="shared" si="14"/>
        <v>Jbeil</v>
      </c>
      <c r="P195" s="59" t="str">
        <f t="shared" si="14"/>
        <v>Mount Lebanon</v>
      </c>
    </row>
    <row r="196" spans="7:16" x14ac:dyDescent="0.25">
      <c r="G196" s="54">
        <f>IFERROR(RANK(H196,$H$6:$H$3000,1)+COUNTIF($H$6:H195,H196),"")</f>
        <v>190</v>
      </c>
      <c r="H196" s="3">
        <f t="shared" si="13"/>
        <v>1</v>
      </c>
      <c r="I196" s="55">
        <v>190</v>
      </c>
      <c r="J196" s="9">
        <f>COUNTIF($K$7:$K$3000,"&lt;"&amp;K196)+1+COUNTIF($K$6:K195,K196)</f>
        <v>190</v>
      </c>
      <c r="K196" s="56" t="s">
        <v>584</v>
      </c>
      <c r="L196" s="57" t="s">
        <v>580</v>
      </c>
      <c r="M196" s="58" t="s">
        <v>466</v>
      </c>
      <c r="N196" s="59" t="str">
        <f t="shared" si="14"/>
        <v>Ain er Roummane</v>
      </c>
      <c r="O196" s="59" t="str">
        <f t="shared" si="14"/>
        <v>Baabda</v>
      </c>
      <c r="P196" s="59" t="str">
        <f t="shared" si="14"/>
        <v>Mount Lebanon</v>
      </c>
    </row>
    <row r="197" spans="7:16" x14ac:dyDescent="0.25">
      <c r="G197" s="54">
        <f>IFERROR(RANK(H197,$H$6:$H$3000,1)+COUNTIF($H$6:H196,H197),"")</f>
        <v>191</v>
      </c>
      <c r="H197" s="3">
        <f t="shared" si="13"/>
        <v>1</v>
      </c>
      <c r="I197" s="55">
        <v>191</v>
      </c>
      <c r="J197" s="9">
        <f>COUNTIF($K$7:$K$3000,"&lt;"&amp;K197)+1+COUNTIF($K$6:K196,K197)</f>
        <v>191</v>
      </c>
      <c r="K197" s="56" t="s">
        <v>1610</v>
      </c>
      <c r="L197" s="57" t="s">
        <v>1595</v>
      </c>
      <c r="M197" s="58" t="s">
        <v>1594</v>
      </c>
      <c r="N197" s="59" t="str">
        <f t="shared" si="14"/>
        <v>Ain er Rsas</v>
      </c>
      <c r="O197" s="59" t="str">
        <f t="shared" si="14"/>
        <v>Akkar</v>
      </c>
      <c r="P197" s="59" t="str">
        <f t="shared" si="14"/>
        <v>North</v>
      </c>
    </row>
    <row r="198" spans="7:16" x14ac:dyDescent="0.25">
      <c r="G198" s="54">
        <f>IFERROR(RANK(H198,$H$6:$H$3000,1)+COUNTIF($H$6:H197,H198),"")</f>
        <v>192</v>
      </c>
      <c r="H198" s="3">
        <f t="shared" si="13"/>
        <v>1</v>
      </c>
      <c r="I198" s="55">
        <v>192</v>
      </c>
      <c r="J198" s="9">
        <f>COUNTIF($K$7:$K$3000,"&lt;"&amp;K198)+1+COUNTIF($K$6:K197,K198)</f>
        <v>192</v>
      </c>
      <c r="K198" s="56" t="s">
        <v>1257</v>
      </c>
      <c r="L198" s="57" t="s">
        <v>1245</v>
      </c>
      <c r="M198" s="58" t="s">
        <v>466</v>
      </c>
      <c r="N198" s="59" t="str">
        <f t="shared" si="14"/>
        <v>Ain Es Safsaf</v>
      </c>
      <c r="O198" s="59" t="str">
        <f t="shared" si="14"/>
        <v>El Meten</v>
      </c>
      <c r="P198" s="59" t="str">
        <f t="shared" si="14"/>
        <v>Mount Lebanon</v>
      </c>
    </row>
    <row r="199" spans="7:16" x14ac:dyDescent="0.25">
      <c r="G199" s="54">
        <f>IFERROR(RANK(H199,$H$6:$H$3000,1)+COUNTIF($H$6:H198,H199),"")</f>
        <v>193</v>
      </c>
      <c r="H199" s="3">
        <f t="shared" ref="H199:H262" si="15">IFERROR(SEARCH(SearchText,$N199,1),"")</f>
        <v>1</v>
      </c>
      <c r="I199" s="55">
        <v>193</v>
      </c>
      <c r="J199" s="9">
        <f>COUNTIF($K$7:$K$3000,"&lt;"&amp;K199)+1+COUNTIF($K$6:K198,K199)</f>
        <v>193</v>
      </c>
      <c r="K199" s="56" t="s">
        <v>2038</v>
      </c>
      <c r="L199" s="57" t="s">
        <v>2031</v>
      </c>
      <c r="M199" s="58" t="s">
        <v>1594</v>
      </c>
      <c r="N199" s="59" t="str">
        <f t="shared" si="14"/>
        <v>Ain es Safsaf</v>
      </c>
      <c r="O199" s="59" t="str">
        <f t="shared" si="14"/>
        <v>El Minieh-Dennie</v>
      </c>
      <c r="P199" s="59" t="str">
        <f t="shared" si="14"/>
        <v>North</v>
      </c>
    </row>
    <row r="200" spans="7:16" x14ac:dyDescent="0.25">
      <c r="G200" s="54">
        <f>IFERROR(RANK(H200,$H$6:$H$3000,1)+COUNTIF($H$6:H199,H200),"")</f>
        <v>194</v>
      </c>
      <c r="H200" s="3">
        <f t="shared" si="15"/>
        <v>1</v>
      </c>
      <c r="I200" s="55">
        <v>194</v>
      </c>
      <c r="J200" s="9">
        <f>COUNTIF($K$7:$K$3000,"&lt;"&amp;K200)+1+COUNTIF($K$6:K199,K200)</f>
        <v>194</v>
      </c>
      <c r="K200" s="56" t="s">
        <v>879</v>
      </c>
      <c r="L200" s="57" t="s">
        <v>860</v>
      </c>
      <c r="M200" s="58" t="s">
        <v>466</v>
      </c>
      <c r="N200" s="59" t="str">
        <f t="shared" si="14"/>
        <v>Ain es Salib</v>
      </c>
      <c r="O200" s="59" t="str">
        <f t="shared" si="14"/>
        <v>Jbeil</v>
      </c>
      <c r="P200" s="59" t="str">
        <f t="shared" si="14"/>
        <v>Mount Lebanon</v>
      </c>
    </row>
    <row r="201" spans="7:16" x14ac:dyDescent="0.25">
      <c r="G201" s="54">
        <f>IFERROR(RANK(H201,$H$6:$H$3000,1)+COUNTIF($H$6:H200,H201),"")</f>
        <v>195</v>
      </c>
      <c r="H201" s="3">
        <f t="shared" si="15"/>
        <v>1</v>
      </c>
      <c r="I201" s="55">
        <v>195</v>
      </c>
      <c r="J201" s="9">
        <f>COUNTIF($K$7:$K$3000,"&lt;"&amp;K201)+1+COUNTIF($K$6:K200,K201)</f>
        <v>195</v>
      </c>
      <c r="K201" s="56" t="s">
        <v>58</v>
      </c>
      <c r="L201" s="57" t="s">
        <v>52</v>
      </c>
      <c r="M201" s="58" t="s">
        <v>51</v>
      </c>
      <c r="N201" s="59" t="str">
        <f t="shared" si="14"/>
        <v>Ain es Saouda</v>
      </c>
      <c r="O201" s="59" t="str">
        <f t="shared" si="14"/>
        <v>Baalbek</v>
      </c>
      <c r="P201" s="59" t="str">
        <f t="shared" si="14"/>
        <v>Bekaa</v>
      </c>
    </row>
    <row r="202" spans="7:16" x14ac:dyDescent="0.25">
      <c r="G202" s="54">
        <f>IFERROR(RANK(H202,$H$6:$H$3000,1)+COUNTIF($H$6:H201,H202),"")</f>
        <v>196</v>
      </c>
      <c r="H202" s="3">
        <f t="shared" si="15"/>
        <v>1</v>
      </c>
      <c r="I202" s="55">
        <v>196</v>
      </c>
      <c r="J202" s="9">
        <f>COUNTIF($K$7:$K$3000,"&lt;"&amp;K202)+1+COUNTIF($K$6:K201,K202)</f>
        <v>196</v>
      </c>
      <c r="K202" s="56" t="s">
        <v>2683</v>
      </c>
      <c r="L202" s="57" t="s">
        <v>52</v>
      </c>
      <c r="M202" s="58" t="s">
        <v>51</v>
      </c>
      <c r="N202" s="59" t="str">
        <f t="shared" si="14"/>
        <v>Ain es Siaah Chadoura</v>
      </c>
      <c r="O202" s="59" t="str">
        <f t="shared" si="14"/>
        <v>Baalbek</v>
      </c>
      <c r="P202" s="59" t="str">
        <f t="shared" si="14"/>
        <v>Bekaa</v>
      </c>
    </row>
    <row r="203" spans="7:16" x14ac:dyDescent="0.25">
      <c r="G203" s="54">
        <f>IFERROR(RANK(H203,$H$6:$H$3000,1)+COUNTIF($H$6:H202,H203),"")</f>
        <v>197</v>
      </c>
      <c r="H203" s="3">
        <f t="shared" si="15"/>
        <v>1</v>
      </c>
      <c r="I203" s="55">
        <v>197</v>
      </c>
      <c r="J203" s="9">
        <f>COUNTIF($K$7:$K$3000,"&lt;"&amp;K203)+1+COUNTIF($K$6:K202,K203)</f>
        <v>197</v>
      </c>
      <c r="K203" s="56" t="s">
        <v>585</v>
      </c>
      <c r="L203" s="57" t="s">
        <v>580</v>
      </c>
      <c r="M203" s="58" t="s">
        <v>466</v>
      </c>
      <c r="N203" s="59" t="str">
        <f t="shared" si="14"/>
        <v>Ain es Sihha</v>
      </c>
      <c r="O203" s="59" t="str">
        <f t="shared" si="14"/>
        <v>Baabda</v>
      </c>
      <c r="P203" s="59" t="str">
        <f t="shared" si="14"/>
        <v>Mount Lebanon</v>
      </c>
    </row>
    <row r="204" spans="7:16" x14ac:dyDescent="0.25">
      <c r="G204" s="54">
        <f>IFERROR(RANK(H204,$H$6:$H$3000,1)+COUNTIF($H$6:H203,H204),"")</f>
        <v>198</v>
      </c>
      <c r="H204" s="3">
        <f t="shared" si="15"/>
        <v>1</v>
      </c>
      <c r="I204" s="55">
        <v>198</v>
      </c>
      <c r="J204" s="9">
        <f>COUNTIF($K$7:$K$3000,"&lt;"&amp;K204)+1+COUNTIF($K$6:K203,K204)</f>
        <v>198</v>
      </c>
      <c r="K204" s="56" t="s">
        <v>1258</v>
      </c>
      <c r="L204" s="57" t="s">
        <v>1245</v>
      </c>
      <c r="M204" s="58" t="s">
        <v>466</v>
      </c>
      <c r="N204" s="59" t="str">
        <f t="shared" si="14"/>
        <v>Ain Es Sindiane</v>
      </c>
      <c r="O204" s="59" t="str">
        <f t="shared" si="14"/>
        <v>El Meten</v>
      </c>
      <c r="P204" s="59" t="str">
        <f t="shared" si="14"/>
        <v>Mount Lebanon</v>
      </c>
    </row>
    <row r="205" spans="7:16" x14ac:dyDescent="0.25">
      <c r="G205" s="54">
        <f>IFERROR(RANK(H205,$H$6:$H$3000,1)+COUNTIF($H$6:H204,H205),"")</f>
        <v>199</v>
      </c>
      <c r="H205" s="3">
        <f t="shared" si="15"/>
        <v>1</v>
      </c>
      <c r="I205" s="55">
        <v>199</v>
      </c>
      <c r="J205" s="9">
        <f>COUNTIF($K$7:$K$3000,"&lt;"&amp;K205)+1+COUNTIF($K$6:K204,K205)</f>
        <v>199</v>
      </c>
      <c r="K205" s="56" t="s">
        <v>2304</v>
      </c>
      <c r="L205" s="57" t="s">
        <v>2298</v>
      </c>
      <c r="M205" s="58" t="s">
        <v>1423</v>
      </c>
      <c r="N205" s="59" t="str">
        <f t="shared" si="14"/>
        <v>Ain et Taghra</v>
      </c>
      <c r="O205" s="59" t="str">
        <f t="shared" si="14"/>
        <v>Jezzine</v>
      </c>
      <c r="P205" s="59" t="str">
        <f t="shared" si="14"/>
        <v>South</v>
      </c>
    </row>
    <row r="206" spans="7:16" x14ac:dyDescent="0.25">
      <c r="G206" s="54">
        <f>IFERROR(RANK(H206,$H$6:$H$3000,1)+COUNTIF($H$6:H205,H206),"")</f>
        <v>200</v>
      </c>
      <c r="H206" s="3">
        <f t="shared" si="15"/>
        <v>1</v>
      </c>
      <c r="I206" s="55">
        <v>200</v>
      </c>
      <c r="J206" s="9">
        <f>COUNTIF($K$7:$K$3000,"&lt;"&amp;K206)+1+COUNTIF($K$6:K205,K206)</f>
        <v>200</v>
      </c>
      <c r="K206" s="56" t="s">
        <v>1086</v>
      </c>
      <c r="L206" s="57" t="s">
        <v>1072</v>
      </c>
      <c r="M206" s="58" t="s">
        <v>466</v>
      </c>
      <c r="N206" s="59" t="str">
        <f t="shared" si="14"/>
        <v>Ain Et Tannour</v>
      </c>
      <c r="O206" s="59" t="str">
        <f t="shared" si="14"/>
        <v>Kesrwane</v>
      </c>
      <c r="P206" s="59" t="str">
        <f t="shared" si="14"/>
        <v>Mount Lebanon</v>
      </c>
    </row>
    <row r="207" spans="7:16" x14ac:dyDescent="0.25">
      <c r="G207" s="54">
        <f>IFERROR(RANK(H207,$H$6:$H$3000,1)+COUNTIF($H$6:H206,H207),"")</f>
        <v>201</v>
      </c>
      <c r="H207" s="3">
        <f t="shared" si="15"/>
        <v>1</v>
      </c>
      <c r="I207" s="55">
        <v>201</v>
      </c>
      <c r="J207" s="9">
        <f>COUNTIF($K$7:$K$3000,"&lt;"&amp;K207)+1+COUNTIF($K$6:K206,K207)</f>
        <v>201</v>
      </c>
      <c r="K207" s="56" t="s">
        <v>353</v>
      </c>
      <c r="L207" s="57" t="s">
        <v>350</v>
      </c>
      <c r="M207" s="58" t="s">
        <v>51</v>
      </c>
      <c r="N207" s="59" t="str">
        <f t="shared" si="14"/>
        <v>Ain et Tine</v>
      </c>
      <c r="O207" s="59" t="str">
        <f t="shared" si="14"/>
        <v>West Bekaa</v>
      </c>
      <c r="P207" s="59" t="str">
        <f t="shared" si="14"/>
        <v>Bekaa</v>
      </c>
    </row>
    <row r="208" spans="7:16" x14ac:dyDescent="0.25">
      <c r="G208" s="54">
        <f>IFERROR(RANK(H208,$H$6:$H$3000,1)+COUNTIF($H$6:H207,H208),"")</f>
        <v>202</v>
      </c>
      <c r="H208" s="3">
        <f t="shared" si="15"/>
        <v>1</v>
      </c>
      <c r="I208" s="55">
        <v>202</v>
      </c>
      <c r="J208" s="9">
        <f>COUNTIF($K$7:$K$3000,"&lt;"&amp;K208)+1+COUNTIF($K$6:K207,K208)</f>
        <v>202</v>
      </c>
      <c r="K208" s="56" t="s">
        <v>2039</v>
      </c>
      <c r="L208" s="57" t="s">
        <v>2031</v>
      </c>
      <c r="M208" s="58" t="s">
        <v>1594</v>
      </c>
      <c r="N208" s="59" t="str">
        <f t="shared" si="14"/>
        <v>Ain Et Tine</v>
      </c>
      <c r="O208" s="59" t="str">
        <f t="shared" si="14"/>
        <v>El Minieh-Dennie</v>
      </c>
      <c r="P208" s="59" t="str">
        <f t="shared" si="14"/>
        <v>North</v>
      </c>
    </row>
    <row r="209" spans="7:16" x14ac:dyDescent="0.25">
      <c r="G209" s="54">
        <f>IFERROR(RANK(H209,$H$6:$H$3000,1)+COUNTIF($H$6:H208,H209),"")</f>
        <v>203</v>
      </c>
      <c r="H209" s="3">
        <f t="shared" si="15"/>
        <v>1</v>
      </c>
      <c r="I209" s="55">
        <v>203</v>
      </c>
      <c r="J209" s="9">
        <f>COUNTIF($K$7:$K$3000,"&lt;"&amp;K209)+1+COUNTIF($K$6:K208,K209)</f>
        <v>203</v>
      </c>
      <c r="K209" s="56" t="s">
        <v>1259</v>
      </c>
      <c r="L209" s="57" t="s">
        <v>1245</v>
      </c>
      <c r="M209" s="58" t="s">
        <v>466</v>
      </c>
      <c r="N209" s="59" t="str">
        <f t="shared" si="14"/>
        <v>Ain et Toufaha</v>
      </c>
      <c r="O209" s="59" t="str">
        <f t="shared" si="14"/>
        <v>El Meten</v>
      </c>
      <c r="P209" s="59" t="str">
        <f t="shared" si="14"/>
        <v>Mount Lebanon</v>
      </c>
    </row>
    <row r="210" spans="7:16" x14ac:dyDescent="0.25">
      <c r="G210" s="54">
        <f>IFERROR(RANK(H210,$H$6:$H$3000,1)+COUNTIF($H$6:H209,H210),"")</f>
        <v>204</v>
      </c>
      <c r="H210" s="3">
        <f t="shared" si="15"/>
        <v>1</v>
      </c>
      <c r="I210" s="55">
        <v>204</v>
      </c>
      <c r="J210" s="9">
        <f>COUNTIF($K$7:$K$3000,"&lt;"&amp;K210)+1+COUNTIF($K$6:K209,K210)</f>
        <v>204</v>
      </c>
      <c r="K210" s="56" t="s">
        <v>1611</v>
      </c>
      <c r="L210" s="57" t="s">
        <v>1595</v>
      </c>
      <c r="M210" s="58" t="s">
        <v>1594</v>
      </c>
      <c r="N210" s="59" t="str">
        <f t="shared" si="14"/>
        <v>Ain ez Zait</v>
      </c>
      <c r="O210" s="59" t="str">
        <f t="shared" si="14"/>
        <v>Akkar</v>
      </c>
      <c r="P210" s="59" t="str">
        <f t="shared" si="14"/>
        <v>North</v>
      </c>
    </row>
    <row r="211" spans="7:16" x14ac:dyDescent="0.25">
      <c r="G211" s="54">
        <f>IFERROR(RANK(H211,$H$6:$H$3000,1)+COUNTIF($H$6:H210,H211),"")</f>
        <v>205</v>
      </c>
      <c r="H211" s="3">
        <f t="shared" si="15"/>
        <v>1</v>
      </c>
      <c r="I211" s="55">
        <v>205</v>
      </c>
      <c r="J211" s="9">
        <f>COUNTIF($K$7:$K$3000,"&lt;"&amp;K211)+1+COUNTIF($K$6:K210,K211)</f>
        <v>205</v>
      </c>
      <c r="K211" s="56" t="s">
        <v>2552</v>
      </c>
      <c r="L211" s="57" t="s">
        <v>1595</v>
      </c>
      <c r="M211" s="58" t="s">
        <v>1594</v>
      </c>
      <c r="N211" s="59" t="str">
        <f t="shared" si="14"/>
        <v>Ain ez Zeit</v>
      </c>
      <c r="O211" s="59" t="str">
        <f t="shared" si="14"/>
        <v>Akkar</v>
      </c>
      <c r="P211" s="59" t="str">
        <f t="shared" si="14"/>
        <v>North</v>
      </c>
    </row>
    <row r="212" spans="7:16" x14ac:dyDescent="0.25">
      <c r="G212" s="54">
        <f>IFERROR(RANK(H212,$H$6:$H$3000,1)+COUNTIF($H$6:H211,H212),"")</f>
        <v>206</v>
      </c>
      <c r="H212" s="3">
        <f t="shared" si="15"/>
        <v>1</v>
      </c>
      <c r="I212" s="55">
        <v>206</v>
      </c>
      <c r="J212" s="9">
        <f>COUNTIF($K$7:$K$3000,"&lt;"&amp;K212)+1+COUNTIF($K$6:K211,K212)</f>
        <v>206</v>
      </c>
      <c r="K212" s="56" t="s">
        <v>880</v>
      </c>
      <c r="L212" s="57" t="s">
        <v>860</v>
      </c>
      <c r="M212" s="58" t="s">
        <v>466</v>
      </c>
      <c r="N212" s="59" t="str">
        <f t="shared" si="14"/>
        <v>Ain Ghalboun</v>
      </c>
      <c r="O212" s="59" t="str">
        <f t="shared" si="14"/>
        <v>Jbeil</v>
      </c>
      <c r="P212" s="59" t="str">
        <f t="shared" si="14"/>
        <v>Mount Lebanon</v>
      </c>
    </row>
    <row r="213" spans="7:16" x14ac:dyDescent="0.25">
      <c r="G213" s="54">
        <f>IFERROR(RANK(H213,$H$6:$H$3000,1)+COUNTIF($H$6:H212,H213),"")</f>
        <v>207</v>
      </c>
      <c r="H213" s="3">
        <f t="shared" si="15"/>
        <v>1</v>
      </c>
      <c r="I213" s="55">
        <v>207</v>
      </c>
      <c r="J213" s="9">
        <f>COUNTIF($K$7:$K$3000,"&lt;"&amp;K213)+1+COUNTIF($K$6:K212,K213)</f>
        <v>207</v>
      </c>
      <c r="K213" s="56" t="s">
        <v>484</v>
      </c>
      <c r="L213" s="57" t="s">
        <v>467</v>
      </c>
      <c r="M213" s="58" t="s">
        <v>466</v>
      </c>
      <c r="N213" s="59" t="str">
        <f t="shared" si="14"/>
        <v>Ain Hala</v>
      </c>
      <c r="O213" s="59" t="str">
        <f t="shared" si="14"/>
        <v>Aley</v>
      </c>
      <c r="P213" s="59" t="str">
        <f t="shared" si="14"/>
        <v>Mount Lebanon</v>
      </c>
    </row>
    <row r="214" spans="7:16" x14ac:dyDescent="0.25">
      <c r="G214" s="54">
        <f>IFERROR(RANK(H214,$H$6:$H$3000,1)+COUNTIF($H$6:H213,H214),"")</f>
        <v>208</v>
      </c>
      <c r="H214" s="3">
        <f t="shared" si="15"/>
        <v>1</v>
      </c>
      <c r="I214" s="55">
        <v>208</v>
      </c>
      <c r="J214" s="9">
        <f>COUNTIF($K$7:$K$3000,"&lt;"&amp;K214)+1+COUNTIF($K$6:K213,K214)</f>
        <v>208</v>
      </c>
      <c r="K214" s="56" t="s">
        <v>314</v>
      </c>
      <c r="L214" s="57" t="s">
        <v>308</v>
      </c>
      <c r="M214" s="58" t="s">
        <v>51</v>
      </c>
      <c r="N214" s="59" t="str">
        <f t="shared" si="14"/>
        <v>Ain Hircha</v>
      </c>
      <c r="O214" s="59" t="str">
        <f t="shared" si="14"/>
        <v>Rachaya</v>
      </c>
      <c r="P214" s="59" t="str">
        <f t="shared" si="14"/>
        <v>Bekaa</v>
      </c>
    </row>
    <row r="215" spans="7:16" x14ac:dyDescent="0.25">
      <c r="G215" s="54">
        <f>IFERROR(RANK(H215,$H$6:$H$3000,1)+COUNTIF($H$6:H214,H215),"")</f>
        <v>209</v>
      </c>
      <c r="H215" s="3">
        <f t="shared" si="15"/>
        <v>1</v>
      </c>
      <c r="I215" s="55">
        <v>209</v>
      </c>
      <c r="J215" s="9">
        <f>COUNTIF($K$7:$K$3000,"&lt;"&amp;K215)+1+COUNTIF($K$6:K214,K215)</f>
        <v>209</v>
      </c>
      <c r="K215" s="56" t="s">
        <v>1469</v>
      </c>
      <c r="L215" s="57" t="s">
        <v>1467</v>
      </c>
      <c r="M215" s="58" t="s">
        <v>1423</v>
      </c>
      <c r="N215" s="59" t="str">
        <f t="shared" ref="N215:P278" si="16">VLOOKUP($I215,$J$6:$M$3000,COLUMN(B209),0)</f>
        <v>Ain Jerfa</v>
      </c>
      <c r="O215" s="59" t="str">
        <f t="shared" si="16"/>
        <v>Hasbaya</v>
      </c>
      <c r="P215" s="59" t="str">
        <f t="shared" si="16"/>
        <v>South</v>
      </c>
    </row>
    <row r="216" spans="7:16" x14ac:dyDescent="0.25">
      <c r="G216" s="54">
        <f>IFERROR(RANK(H216,$H$6:$H$3000,1)+COUNTIF($H$6:H215,H216),"")</f>
        <v>210</v>
      </c>
      <c r="H216" s="3">
        <f t="shared" si="15"/>
        <v>1</v>
      </c>
      <c r="I216" s="55">
        <v>210</v>
      </c>
      <c r="J216" s="9">
        <f>COUNTIF($K$7:$K$3000,"&lt;"&amp;K216)+1+COUNTIF($K$6:K215,K216)</f>
        <v>210</v>
      </c>
      <c r="K216" s="56" t="s">
        <v>1087</v>
      </c>
      <c r="L216" s="57" t="s">
        <v>1072</v>
      </c>
      <c r="M216" s="58" t="s">
        <v>466</v>
      </c>
      <c r="N216" s="59" t="str">
        <f t="shared" si="16"/>
        <v>Ain Jouaiya</v>
      </c>
      <c r="O216" s="59" t="str">
        <f t="shared" si="16"/>
        <v>Kesrwane</v>
      </c>
      <c r="P216" s="59" t="str">
        <f t="shared" si="16"/>
        <v>Mount Lebanon</v>
      </c>
    </row>
    <row r="217" spans="7:16" x14ac:dyDescent="0.25">
      <c r="G217" s="54">
        <f>IFERROR(RANK(H217,$H$6:$H$3000,1)+COUNTIF($H$6:H216,H217),"")</f>
        <v>211</v>
      </c>
      <c r="H217" s="3">
        <f t="shared" si="15"/>
        <v>1</v>
      </c>
      <c r="I217" s="55">
        <v>211</v>
      </c>
      <c r="J217" s="9">
        <f>COUNTIF($K$7:$K$3000,"&lt;"&amp;K217)+1+COUNTIF($K$6:K216,K217)</f>
        <v>211</v>
      </c>
      <c r="K217" s="56" t="s">
        <v>881</v>
      </c>
      <c r="L217" s="57" t="s">
        <v>860</v>
      </c>
      <c r="M217" s="58" t="s">
        <v>466</v>
      </c>
      <c r="N217" s="59" t="str">
        <f t="shared" si="16"/>
        <v>Ain Jrain</v>
      </c>
      <c r="O217" s="59" t="str">
        <f t="shared" si="16"/>
        <v>Jbeil</v>
      </c>
      <c r="P217" s="59" t="str">
        <f t="shared" si="16"/>
        <v>Mount Lebanon</v>
      </c>
    </row>
    <row r="218" spans="7:16" x14ac:dyDescent="0.25">
      <c r="G218" s="54">
        <f>IFERROR(RANK(H218,$H$6:$H$3000,1)+COUNTIF($H$6:H217,H218),"")</f>
        <v>212</v>
      </c>
      <c r="H218" s="3">
        <f t="shared" si="15"/>
        <v>1</v>
      </c>
      <c r="I218" s="55">
        <v>212</v>
      </c>
      <c r="J218" s="9">
        <f>COUNTIF($K$7:$K$3000,"&lt;"&amp;K218)+1+COUNTIF($K$6:K217,K218)</f>
        <v>212</v>
      </c>
      <c r="K218" s="56" t="s">
        <v>882</v>
      </c>
      <c r="L218" s="57" t="s">
        <v>860</v>
      </c>
      <c r="M218" s="58" t="s">
        <v>466</v>
      </c>
      <c r="N218" s="59" t="str">
        <f t="shared" si="16"/>
        <v>Ain Kfaa</v>
      </c>
      <c r="O218" s="59" t="str">
        <f t="shared" si="16"/>
        <v>Jbeil</v>
      </c>
      <c r="P218" s="59" t="str">
        <f t="shared" si="16"/>
        <v>Mount Lebanon</v>
      </c>
    </row>
    <row r="219" spans="7:16" x14ac:dyDescent="0.25">
      <c r="G219" s="54">
        <f>IFERROR(RANK(H219,$H$6:$H$3000,1)+COUNTIF($H$6:H218,H219),"")</f>
        <v>213</v>
      </c>
      <c r="H219" s="3">
        <f t="shared" si="15"/>
        <v>1</v>
      </c>
      <c r="I219" s="55">
        <v>213</v>
      </c>
      <c r="J219" s="9">
        <f>COUNTIF($K$7:$K$3000,"&lt;"&amp;K219)+1+COUNTIF($K$6:K218,K219)</f>
        <v>213</v>
      </c>
      <c r="K219" s="56" t="s">
        <v>399</v>
      </c>
      <c r="L219" s="57" t="s">
        <v>394</v>
      </c>
      <c r="M219" s="58" t="s">
        <v>51</v>
      </c>
      <c r="N219" s="59" t="str">
        <f t="shared" si="16"/>
        <v>Ain Kfar Zabad</v>
      </c>
      <c r="O219" s="59" t="str">
        <f t="shared" si="16"/>
        <v>Zahle</v>
      </c>
      <c r="P219" s="59" t="str">
        <f t="shared" si="16"/>
        <v>Bekaa</v>
      </c>
    </row>
    <row r="220" spans="7:16" x14ac:dyDescent="0.25">
      <c r="G220" s="54">
        <f>IFERROR(RANK(H220,$H$6:$H$3000,1)+COUNTIF($H$6:H219,H220),"")</f>
        <v>214</v>
      </c>
      <c r="H220" s="3">
        <f t="shared" si="15"/>
        <v>1</v>
      </c>
      <c r="I220" s="55">
        <v>214</v>
      </c>
      <c r="J220" s="9">
        <f>COUNTIF($K$7:$K$3000,"&lt;"&amp;K220)+1+COUNTIF($K$6:K219,K220)</f>
        <v>214</v>
      </c>
      <c r="K220" s="56" t="s">
        <v>485</v>
      </c>
      <c r="L220" s="57" t="s">
        <v>467</v>
      </c>
      <c r="M220" s="58" t="s">
        <v>466</v>
      </c>
      <c r="N220" s="59" t="str">
        <f t="shared" si="16"/>
        <v>Ain Ksour</v>
      </c>
      <c r="O220" s="59" t="str">
        <f t="shared" si="16"/>
        <v>Aley</v>
      </c>
      <c r="P220" s="59" t="str">
        <f t="shared" si="16"/>
        <v>Mount Lebanon</v>
      </c>
    </row>
    <row r="221" spans="7:16" x14ac:dyDescent="0.25">
      <c r="G221" s="54">
        <f>IFERROR(RANK(H221,$H$6:$H$3000,1)+COUNTIF($H$6:H220,H221),"")</f>
        <v>215</v>
      </c>
      <c r="H221" s="3">
        <f t="shared" si="15"/>
        <v>1</v>
      </c>
      <c r="I221" s="55">
        <v>215</v>
      </c>
      <c r="J221" s="9">
        <f>COUNTIF($K$7:$K$3000,"&lt;"&amp;K221)+1+COUNTIF($K$6:K220,K221)</f>
        <v>215</v>
      </c>
      <c r="K221" s="56" t="s">
        <v>2305</v>
      </c>
      <c r="L221" s="57" t="s">
        <v>2298</v>
      </c>
      <c r="M221" s="58" t="s">
        <v>1423</v>
      </c>
      <c r="N221" s="59" t="str">
        <f t="shared" si="16"/>
        <v>Ain Majdalain</v>
      </c>
      <c r="O221" s="59" t="str">
        <f t="shared" si="16"/>
        <v>Jezzine</v>
      </c>
      <c r="P221" s="59" t="str">
        <f t="shared" si="16"/>
        <v>South</v>
      </c>
    </row>
    <row r="222" spans="7:16" x14ac:dyDescent="0.25">
      <c r="G222" s="54">
        <f>IFERROR(RANK(H222,$H$6:$H$3000,1)+COUNTIF($H$6:H221,H222),"")</f>
        <v>216</v>
      </c>
      <c r="H222" s="3">
        <f t="shared" si="15"/>
        <v>1</v>
      </c>
      <c r="I222" s="55">
        <v>216</v>
      </c>
      <c r="J222" s="9">
        <f>COUNTIF($K$7:$K$3000,"&lt;"&amp;K222)+1+COUNTIF($K$6:K221,K222)</f>
        <v>216</v>
      </c>
      <c r="K222" s="56" t="s">
        <v>586</v>
      </c>
      <c r="L222" s="57" t="s">
        <v>580</v>
      </c>
      <c r="M222" s="58" t="s">
        <v>466</v>
      </c>
      <c r="N222" s="59" t="str">
        <f t="shared" si="16"/>
        <v>Ain Mouaffaq</v>
      </c>
      <c r="O222" s="59" t="str">
        <f t="shared" si="16"/>
        <v>Baabda</v>
      </c>
      <c r="P222" s="59" t="str">
        <f t="shared" si="16"/>
        <v>Mount Lebanon</v>
      </c>
    </row>
    <row r="223" spans="7:16" x14ac:dyDescent="0.25">
      <c r="G223" s="54">
        <f>IFERROR(RANK(H223,$H$6:$H$3000,1)+COUNTIF($H$6:H222,H223),"")</f>
        <v>217</v>
      </c>
      <c r="H223" s="3">
        <f t="shared" si="15"/>
        <v>1</v>
      </c>
      <c r="I223" s="55">
        <v>217</v>
      </c>
      <c r="J223" s="9">
        <f>COUNTIF($K$7:$K$3000,"&lt;"&amp;K223)+1+COUNTIF($K$6:K222,K223)</f>
        <v>217</v>
      </c>
      <c r="K223" s="56" t="s">
        <v>4</v>
      </c>
      <c r="L223" s="57" t="s">
        <v>1</v>
      </c>
      <c r="M223" s="58" t="s">
        <v>1</v>
      </c>
      <c r="N223" s="59" t="str">
        <f t="shared" si="16"/>
        <v>Ain Mreisse</v>
      </c>
      <c r="O223" s="59" t="str">
        <f t="shared" si="16"/>
        <v>Beirut</v>
      </c>
      <c r="P223" s="59" t="str">
        <f t="shared" si="16"/>
        <v>Beirut</v>
      </c>
    </row>
    <row r="224" spans="7:16" x14ac:dyDescent="0.25">
      <c r="G224" s="54">
        <f>IFERROR(RANK(H224,$H$6:$H$3000,1)+COUNTIF($H$6:H223,H224),"")</f>
        <v>218</v>
      </c>
      <c r="H224" s="3">
        <f t="shared" si="15"/>
        <v>1</v>
      </c>
      <c r="I224" s="55">
        <v>218</v>
      </c>
      <c r="J224" s="9">
        <f>COUNTIF($K$7:$K$3000,"&lt;"&amp;K224)+1+COUNTIF($K$6:K223,K224)</f>
        <v>218</v>
      </c>
      <c r="K224" s="56" t="s">
        <v>1260</v>
      </c>
      <c r="L224" s="57" t="s">
        <v>1245</v>
      </c>
      <c r="M224" s="58" t="s">
        <v>466</v>
      </c>
      <c r="N224" s="59" t="str">
        <f t="shared" si="16"/>
        <v>Ain Najm</v>
      </c>
      <c r="O224" s="59" t="str">
        <f t="shared" si="16"/>
        <v>El Meten</v>
      </c>
      <c r="P224" s="59" t="str">
        <f t="shared" si="16"/>
        <v>Mount Lebanon</v>
      </c>
    </row>
    <row r="225" spans="7:16" x14ac:dyDescent="0.25">
      <c r="G225" s="54">
        <f>IFERROR(RANK(H225,$H$6:$H$3000,1)+COUNTIF($H$6:H224,H225),"")</f>
        <v>219</v>
      </c>
      <c r="H225" s="3">
        <f t="shared" si="15"/>
        <v>1</v>
      </c>
      <c r="I225" s="55">
        <v>219</v>
      </c>
      <c r="J225" s="9">
        <f>COUNTIF($K$7:$K$3000,"&lt;"&amp;K225)+1+COUNTIF($K$6:K224,K225)</f>
        <v>219</v>
      </c>
      <c r="K225" s="56" t="s">
        <v>688</v>
      </c>
      <c r="L225" s="57" t="s">
        <v>677</v>
      </c>
      <c r="M225" s="58" t="s">
        <v>466</v>
      </c>
      <c r="N225" s="59" t="str">
        <f t="shared" si="16"/>
        <v>Ain Ouzain</v>
      </c>
      <c r="O225" s="59" t="str">
        <f t="shared" si="16"/>
        <v>Chouf</v>
      </c>
      <c r="P225" s="59" t="str">
        <f t="shared" si="16"/>
        <v>Mount Lebanon</v>
      </c>
    </row>
    <row r="226" spans="7:16" x14ac:dyDescent="0.25">
      <c r="G226" s="54">
        <f>IFERROR(RANK(H226,$H$6:$H$3000,1)+COUNTIF($H$6:H225,H226),"")</f>
        <v>220</v>
      </c>
      <c r="H226" s="3">
        <f t="shared" si="15"/>
        <v>1</v>
      </c>
      <c r="I226" s="55">
        <v>220</v>
      </c>
      <c r="J226" s="9">
        <f>COUNTIF($K$7:$K$3000,"&lt;"&amp;K226)+1+COUNTIF($K$6:K225,K226)</f>
        <v>220</v>
      </c>
      <c r="K226" s="56" t="s">
        <v>1545</v>
      </c>
      <c r="L226" s="57" t="s">
        <v>1540</v>
      </c>
      <c r="M226" s="58" t="s">
        <v>1423</v>
      </c>
      <c r="N226" s="59" t="str">
        <f t="shared" si="16"/>
        <v>Ain Qana</v>
      </c>
      <c r="O226" s="59" t="str">
        <f t="shared" si="16"/>
        <v>El Nabatieh</v>
      </c>
      <c r="P226" s="59" t="str">
        <f t="shared" si="16"/>
        <v>South</v>
      </c>
    </row>
    <row r="227" spans="7:16" x14ac:dyDescent="0.25">
      <c r="G227" s="54">
        <f>IFERROR(RANK(H227,$H$6:$H$3000,1)+COUNTIF($H$6:H226,H227),"")</f>
        <v>221</v>
      </c>
      <c r="H227" s="3">
        <f t="shared" si="15"/>
        <v>1</v>
      </c>
      <c r="I227" s="55">
        <v>221</v>
      </c>
      <c r="J227" s="9">
        <f>COUNTIF($K$7:$K$3000,"&lt;"&amp;K227)+1+COUNTIF($K$6:K226,K227)</f>
        <v>221</v>
      </c>
      <c r="K227" s="56" t="s">
        <v>689</v>
      </c>
      <c r="L227" s="57" t="s">
        <v>677</v>
      </c>
      <c r="M227" s="58" t="s">
        <v>466</v>
      </c>
      <c r="N227" s="59" t="str">
        <f t="shared" si="16"/>
        <v>Ain Qeni</v>
      </c>
      <c r="O227" s="59" t="str">
        <f t="shared" si="16"/>
        <v>Chouf</v>
      </c>
      <c r="P227" s="59" t="str">
        <f t="shared" si="16"/>
        <v>Mount Lebanon</v>
      </c>
    </row>
    <row r="228" spans="7:16" x14ac:dyDescent="0.25">
      <c r="G228" s="54">
        <f>IFERROR(RANK(H228,$H$6:$H$3000,1)+COUNTIF($H$6:H227,H228),"")</f>
        <v>222</v>
      </c>
      <c r="H228" s="3">
        <f t="shared" si="15"/>
        <v>1</v>
      </c>
      <c r="I228" s="55">
        <v>222</v>
      </c>
      <c r="J228" s="9">
        <f>COUNTIF($K$7:$K$3000,"&lt;"&amp;K228)+1+COUNTIF($K$6:K227,K228)</f>
        <v>222</v>
      </c>
      <c r="K228" s="56" t="s">
        <v>1470</v>
      </c>
      <c r="L228" s="57" t="s">
        <v>1467</v>
      </c>
      <c r="M228" s="58" t="s">
        <v>1423</v>
      </c>
      <c r="N228" s="59" t="str">
        <f t="shared" si="16"/>
        <v>Ain Qenya</v>
      </c>
      <c r="O228" s="59" t="str">
        <f t="shared" si="16"/>
        <v>Hasbaya</v>
      </c>
      <c r="P228" s="59" t="str">
        <f t="shared" si="16"/>
        <v>South</v>
      </c>
    </row>
    <row r="229" spans="7:16" x14ac:dyDescent="0.25">
      <c r="G229" s="54">
        <f>IFERROR(RANK(H229,$H$6:$H$3000,1)+COUNTIF($H$6:H228,H229),"")</f>
        <v>223</v>
      </c>
      <c r="H229" s="3">
        <f t="shared" si="15"/>
        <v>1</v>
      </c>
      <c r="I229" s="55">
        <v>223</v>
      </c>
      <c r="J229" s="9">
        <f>COUNTIF($K$7:$K$3000,"&lt;"&amp;K229)+1+COUNTIF($K$6:K228,K229)</f>
        <v>223</v>
      </c>
      <c r="K229" s="56" t="s">
        <v>1261</v>
      </c>
      <c r="L229" s="57" t="s">
        <v>1245</v>
      </c>
      <c r="M229" s="58" t="s">
        <v>466</v>
      </c>
      <c r="N229" s="59" t="str">
        <f t="shared" si="16"/>
        <v>Ain Saade</v>
      </c>
      <c r="O229" s="59" t="str">
        <f t="shared" si="16"/>
        <v>El Meten</v>
      </c>
      <c r="P229" s="59" t="str">
        <f t="shared" si="16"/>
        <v>Mount Lebanon</v>
      </c>
    </row>
    <row r="230" spans="7:16" x14ac:dyDescent="0.25">
      <c r="G230" s="54">
        <f>IFERROR(RANK(H230,$H$6:$H$3000,1)+COUNTIF($H$6:H229,H230),"")</f>
        <v>224</v>
      </c>
      <c r="H230" s="3">
        <f t="shared" si="15"/>
        <v>1</v>
      </c>
      <c r="I230" s="55">
        <v>224</v>
      </c>
      <c r="J230" s="9">
        <f>COUNTIF($K$7:$K$3000,"&lt;"&amp;K230)+1+COUNTIF($K$6:K229,K230)</f>
        <v>224</v>
      </c>
      <c r="K230" s="56" t="s">
        <v>1471</v>
      </c>
      <c r="L230" s="57" t="s">
        <v>1595</v>
      </c>
      <c r="M230" s="58" t="s">
        <v>1594</v>
      </c>
      <c r="N230" s="59" t="str">
        <f t="shared" si="16"/>
        <v>Ain Tanta</v>
      </c>
      <c r="O230" s="59" t="str">
        <f t="shared" si="16"/>
        <v>Akkar</v>
      </c>
      <c r="P230" s="59" t="str">
        <f t="shared" si="16"/>
        <v>North</v>
      </c>
    </row>
    <row r="231" spans="7:16" x14ac:dyDescent="0.25">
      <c r="G231" s="54">
        <f>IFERROR(RANK(H231,$H$6:$H$3000,1)+COUNTIF($H$6:H230,H231),"")</f>
        <v>225</v>
      </c>
      <c r="H231" s="3">
        <f t="shared" si="15"/>
        <v>1</v>
      </c>
      <c r="I231" s="55">
        <v>225</v>
      </c>
      <c r="J231" s="9">
        <f>COUNTIF($K$7:$K$3000,"&lt;"&amp;K231)+1+COUNTIF($K$6:K230,K231)</f>
        <v>225</v>
      </c>
      <c r="K231" s="56" t="s">
        <v>1471</v>
      </c>
      <c r="L231" s="57" t="s">
        <v>1467</v>
      </c>
      <c r="M231" s="58" t="s">
        <v>1423</v>
      </c>
      <c r="N231" s="59" t="str">
        <f t="shared" si="16"/>
        <v>Ain Tanta</v>
      </c>
      <c r="O231" s="59" t="str">
        <f t="shared" si="16"/>
        <v>Hasbaya</v>
      </c>
      <c r="P231" s="59" t="str">
        <f t="shared" si="16"/>
        <v>South</v>
      </c>
    </row>
    <row r="232" spans="7:16" x14ac:dyDescent="0.25">
      <c r="G232" s="54">
        <f>IFERROR(RANK(H232,$H$6:$H$3000,1)+COUNTIF($H$6:H231,H232),"")</f>
        <v>226</v>
      </c>
      <c r="H232" s="3">
        <f t="shared" si="15"/>
        <v>1</v>
      </c>
      <c r="I232" s="55">
        <v>226</v>
      </c>
      <c r="J232" s="9">
        <f>COUNTIF($K$7:$K$3000,"&lt;"&amp;K232)+1+COUNTIF($K$6:K231,K232)</f>
        <v>226</v>
      </c>
      <c r="K232" s="56" t="s">
        <v>1612</v>
      </c>
      <c r="L232" s="57" t="s">
        <v>1595</v>
      </c>
      <c r="M232" s="58" t="s">
        <v>1594</v>
      </c>
      <c r="N232" s="59" t="str">
        <f t="shared" si="16"/>
        <v>Ain Tinta</v>
      </c>
      <c r="O232" s="59" t="str">
        <f t="shared" si="16"/>
        <v>Akkar</v>
      </c>
      <c r="P232" s="59" t="str">
        <f t="shared" si="16"/>
        <v>North</v>
      </c>
    </row>
    <row r="233" spans="7:16" x14ac:dyDescent="0.25">
      <c r="G233" s="54">
        <f>IFERROR(RANK(H233,$H$6:$H$3000,1)+COUNTIF($H$6:H232,H233),"")</f>
        <v>227</v>
      </c>
      <c r="H233" s="3">
        <f t="shared" si="15"/>
        <v>1</v>
      </c>
      <c r="I233" s="55">
        <v>227</v>
      </c>
      <c r="J233" s="9">
        <f>COUNTIF($K$7:$K$3000,"&lt;"&amp;K233)+1+COUNTIF($K$6:K232,K233)</f>
        <v>227</v>
      </c>
      <c r="K233" s="56" t="s">
        <v>2136</v>
      </c>
      <c r="L233" s="57" t="s">
        <v>2129</v>
      </c>
      <c r="M233" s="58" t="s">
        <v>1594</v>
      </c>
      <c r="N233" s="59" t="str">
        <f t="shared" si="16"/>
        <v>Ain Tourine</v>
      </c>
      <c r="O233" s="59" t="str">
        <f t="shared" si="16"/>
        <v>Zgharta</v>
      </c>
      <c r="P233" s="59" t="str">
        <f t="shared" si="16"/>
        <v>North</v>
      </c>
    </row>
    <row r="234" spans="7:16" x14ac:dyDescent="0.25">
      <c r="G234" s="54">
        <f>IFERROR(RANK(H234,$H$6:$H$3000,1)+COUNTIF($H$6:H233,H234),"")</f>
        <v>228</v>
      </c>
      <c r="H234" s="3">
        <f t="shared" si="15"/>
        <v>1</v>
      </c>
      <c r="I234" s="55">
        <v>228</v>
      </c>
      <c r="J234" s="9">
        <f>COUNTIF($K$7:$K$3000,"&lt;"&amp;K234)+1+COUNTIF($K$6:K233,K234)</f>
        <v>228</v>
      </c>
      <c r="K234" s="56" t="s">
        <v>486</v>
      </c>
      <c r="L234" s="57" t="s">
        <v>467</v>
      </c>
      <c r="M234" s="58" t="s">
        <v>466</v>
      </c>
      <c r="N234" s="59" t="str">
        <f t="shared" si="16"/>
        <v>Ain Trez</v>
      </c>
      <c r="O234" s="59" t="str">
        <f t="shared" si="16"/>
        <v>Aley</v>
      </c>
      <c r="P234" s="59" t="str">
        <f t="shared" si="16"/>
        <v>Mount Lebanon</v>
      </c>
    </row>
    <row r="235" spans="7:16" x14ac:dyDescent="0.25">
      <c r="G235" s="54">
        <f>IFERROR(RANK(H235,$H$6:$H$3000,1)+COUNTIF($H$6:H234,H235),"")</f>
        <v>229</v>
      </c>
      <c r="H235" s="3">
        <f t="shared" si="15"/>
        <v>1</v>
      </c>
      <c r="I235" s="55">
        <v>229</v>
      </c>
      <c r="J235" s="9">
        <f>COUNTIF($K$7:$K$3000,"&lt;"&amp;K235)+1+COUNTIF($K$6:K234,K235)</f>
        <v>229</v>
      </c>
      <c r="K235" s="56" t="s">
        <v>1613</v>
      </c>
      <c r="L235" s="57" t="s">
        <v>1595</v>
      </c>
      <c r="M235" s="58" t="s">
        <v>1594</v>
      </c>
      <c r="N235" s="59" t="str">
        <f t="shared" si="16"/>
        <v>Ain Yaaqoub</v>
      </c>
      <c r="O235" s="59" t="str">
        <f t="shared" si="16"/>
        <v>Akkar</v>
      </c>
      <c r="P235" s="59" t="str">
        <f t="shared" si="16"/>
        <v>North</v>
      </c>
    </row>
    <row r="236" spans="7:16" x14ac:dyDescent="0.25">
      <c r="G236" s="54">
        <f>IFERROR(RANK(H236,$H$6:$H$3000,1)+COUNTIF($H$6:H235,H236),"")</f>
        <v>230</v>
      </c>
      <c r="H236" s="3">
        <f t="shared" si="15"/>
        <v>1</v>
      </c>
      <c r="I236" s="55">
        <v>230</v>
      </c>
      <c r="J236" s="9">
        <f>COUNTIF($K$7:$K$3000,"&lt;"&amp;K236)+1+COUNTIF($K$6:K235,K236)</f>
        <v>230</v>
      </c>
      <c r="K236" s="56" t="s">
        <v>1262</v>
      </c>
      <c r="L236" s="57" t="s">
        <v>1245</v>
      </c>
      <c r="M236" s="58" t="s">
        <v>466</v>
      </c>
      <c r="N236" s="59" t="str">
        <f t="shared" si="16"/>
        <v>Ain Zaitoune</v>
      </c>
      <c r="O236" s="59" t="str">
        <f t="shared" si="16"/>
        <v>El Meten</v>
      </c>
      <c r="P236" s="59" t="str">
        <f t="shared" si="16"/>
        <v>Mount Lebanon</v>
      </c>
    </row>
    <row r="237" spans="7:16" x14ac:dyDescent="0.25">
      <c r="G237" s="54">
        <f>IFERROR(RANK(H237,$H$6:$H$3000,1)+COUNTIF($H$6:H236,H237),"")</f>
        <v>231</v>
      </c>
      <c r="H237" s="3">
        <f t="shared" si="15"/>
        <v>1</v>
      </c>
      <c r="I237" s="55">
        <v>231</v>
      </c>
      <c r="J237" s="9">
        <f>COUNTIF($K$7:$K$3000,"&lt;"&amp;K237)+1+COUNTIF($K$6:K236,K237)</f>
        <v>231</v>
      </c>
      <c r="K237" s="56" t="s">
        <v>354</v>
      </c>
      <c r="L237" s="57" t="s">
        <v>350</v>
      </c>
      <c r="M237" s="58" t="s">
        <v>51</v>
      </c>
      <c r="N237" s="59" t="str">
        <f t="shared" si="16"/>
        <v>Ain Zebde</v>
      </c>
      <c r="O237" s="59" t="str">
        <f t="shared" si="16"/>
        <v>West Bekaa</v>
      </c>
      <c r="P237" s="59" t="str">
        <f t="shared" si="16"/>
        <v>Bekaa</v>
      </c>
    </row>
    <row r="238" spans="7:16" x14ac:dyDescent="0.25">
      <c r="G238" s="54">
        <f>IFERROR(RANK(H238,$H$6:$H$3000,1)+COUNTIF($H$6:H237,H238),"")</f>
        <v>232</v>
      </c>
      <c r="H238" s="3">
        <f t="shared" si="15"/>
        <v>1</v>
      </c>
      <c r="I238" s="55">
        <v>232</v>
      </c>
      <c r="J238" s="9">
        <f>COUNTIF($K$7:$K$3000,"&lt;"&amp;K238)+1+COUNTIF($K$6:K237,K238)</f>
        <v>232</v>
      </c>
      <c r="K238" s="56" t="s">
        <v>690</v>
      </c>
      <c r="L238" s="57" t="s">
        <v>677</v>
      </c>
      <c r="M238" s="58" t="s">
        <v>466</v>
      </c>
      <c r="N238" s="59" t="str">
        <f t="shared" si="16"/>
        <v>Ain Zhalta</v>
      </c>
      <c r="O238" s="59" t="str">
        <f t="shared" si="16"/>
        <v>Chouf</v>
      </c>
      <c r="P238" s="59" t="str">
        <f t="shared" si="16"/>
        <v>Mount Lebanon</v>
      </c>
    </row>
    <row r="239" spans="7:16" x14ac:dyDescent="0.25">
      <c r="G239" s="54">
        <f>IFERROR(RANK(H239,$H$6:$H$3000,1)+COUNTIF($H$6:H238,H239),"")</f>
        <v>233</v>
      </c>
      <c r="H239" s="3">
        <f t="shared" si="15"/>
        <v>1</v>
      </c>
      <c r="I239" s="55">
        <v>233</v>
      </c>
      <c r="J239" s="9">
        <f>COUNTIF($K$7:$K$3000,"&lt;"&amp;K239)+1+COUNTIF($K$6:K238,K239)</f>
        <v>233</v>
      </c>
      <c r="K239" s="56" t="s">
        <v>487</v>
      </c>
      <c r="L239" s="57" t="s">
        <v>467</v>
      </c>
      <c r="M239" s="58" t="s">
        <v>466</v>
      </c>
      <c r="N239" s="59" t="str">
        <f t="shared" si="16"/>
        <v>Ainab</v>
      </c>
      <c r="O239" s="59" t="str">
        <f t="shared" si="16"/>
        <v>Aley</v>
      </c>
      <c r="P239" s="59" t="str">
        <f t="shared" si="16"/>
        <v>Mount Lebanon</v>
      </c>
    </row>
    <row r="240" spans="7:16" x14ac:dyDescent="0.25">
      <c r="G240" s="54">
        <f>IFERROR(RANK(H240,$H$6:$H$3000,1)+COUNTIF($H$6:H239,H240),"")</f>
        <v>234</v>
      </c>
      <c r="H240" s="3">
        <f t="shared" si="15"/>
        <v>1</v>
      </c>
      <c r="I240" s="55">
        <v>234</v>
      </c>
      <c r="J240" s="9">
        <f>COUNTIF($K$7:$K$3000,"&lt;"&amp;K240)+1+COUNTIF($K$6:K239,K240)</f>
        <v>234</v>
      </c>
      <c r="K240" s="56" t="s">
        <v>59</v>
      </c>
      <c r="L240" s="57" t="s">
        <v>52</v>
      </c>
      <c r="M240" s="58" t="s">
        <v>51</v>
      </c>
      <c r="N240" s="59" t="str">
        <f t="shared" si="16"/>
        <v>Ainata</v>
      </c>
      <c r="O240" s="59" t="str">
        <f t="shared" si="16"/>
        <v>Baalbek</v>
      </c>
      <c r="P240" s="59" t="str">
        <f t="shared" si="16"/>
        <v>Bekaa</v>
      </c>
    </row>
    <row r="241" spans="7:16" x14ac:dyDescent="0.25">
      <c r="G241" s="54">
        <f>IFERROR(RANK(H241,$H$6:$H$3000,1)+COUNTIF($H$6:H240,H241),"")</f>
        <v>235</v>
      </c>
      <c r="H241" s="3">
        <f t="shared" si="15"/>
        <v>1</v>
      </c>
      <c r="I241" s="55">
        <v>235</v>
      </c>
      <c r="J241" s="9">
        <f>COUNTIF($K$7:$K$3000,"&lt;"&amp;K241)+1+COUNTIF($K$6:K240,K241)</f>
        <v>235</v>
      </c>
      <c r="K241" s="56" t="s">
        <v>1088</v>
      </c>
      <c r="L241" s="57" t="s">
        <v>1245</v>
      </c>
      <c r="M241" s="58" t="s">
        <v>466</v>
      </c>
      <c r="N241" s="59" t="str">
        <f t="shared" si="16"/>
        <v>Aintoura</v>
      </c>
      <c r="O241" s="59" t="str">
        <f t="shared" si="16"/>
        <v>El Meten</v>
      </c>
      <c r="P241" s="59" t="str">
        <f t="shared" si="16"/>
        <v>Mount Lebanon</v>
      </c>
    </row>
    <row r="242" spans="7:16" x14ac:dyDescent="0.25">
      <c r="G242" s="54">
        <f>IFERROR(RANK(H242,$H$6:$H$3000,1)+COUNTIF($H$6:H241,H242),"")</f>
        <v>236</v>
      </c>
      <c r="H242" s="3">
        <f t="shared" si="15"/>
        <v>1</v>
      </c>
      <c r="I242" s="55">
        <v>236</v>
      </c>
      <c r="J242" s="9">
        <f>COUNTIF($K$7:$K$3000,"&lt;"&amp;K242)+1+COUNTIF($K$6:K241,K242)</f>
        <v>236</v>
      </c>
      <c r="K242" s="56" t="s">
        <v>1088</v>
      </c>
      <c r="L242" s="57" t="s">
        <v>1072</v>
      </c>
      <c r="M242" s="58" t="s">
        <v>466</v>
      </c>
      <c r="N242" s="59" t="str">
        <f t="shared" si="16"/>
        <v>Aintoura</v>
      </c>
      <c r="O242" s="59" t="str">
        <f t="shared" si="16"/>
        <v>Kesrwane</v>
      </c>
      <c r="P242" s="59" t="str">
        <f t="shared" si="16"/>
        <v>Mount Lebanon</v>
      </c>
    </row>
    <row r="243" spans="7:16" x14ac:dyDescent="0.25">
      <c r="G243" s="54">
        <f>IFERROR(RANK(H243,$H$6:$H$3000,1)+COUNTIF($H$6:H242,H243),"")</f>
        <v>237</v>
      </c>
      <c r="H243" s="3">
        <f t="shared" si="15"/>
        <v>1</v>
      </c>
      <c r="I243" s="55">
        <v>237</v>
      </c>
      <c r="J243" s="9">
        <f>COUNTIF($K$7:$K$3000,"&lt;"&amp;K243)+1+COUNTIF($K$6:K242,K243)</f>
        <v>237</v>
      </c>
      <c r="K243" s="56" t="s">
        <v>1429</v>
      </c>
      <c r="L243" s="57" t="s">
        <v>1424</v>
      </c>
      <c r="M243" s="58" t="s">
        <v>1423</v>
      </c>
      <c r="N243" s="59" t="str">
        <f t="shared" si="16"/>
        <v>Aita Ech Chaab</v>
      </c>
      <c r="O243" s="59" t="str">
        <f t="shared" si="16"/>
        <v>Bent Jbeil</v>
      </c>
      <c r="P243" s="59" t="str">
        <f t="shared" si="16"/>
        <v>South</v>
      </c>
    </row>
    <row r="244" spans="7:16" x14ac:dyDescent="0.25">
      <c r="G244" s="54">
        <f>IFERROR(RANK(H244,$H$6:$H$3000,1)+COUNTIF($H$6:H243,H244),"")</f>
        <v>238</v>
      </c>
      <c r="H244" s="3">
        <f t="shared" si="15"/>
        <v>1</v>
      </c>
      <c r="I244" s="55">
        <v>238</v>
      </c>
      <c r="J244" s="9">
        <f>COUNTIF($K$7:$K$3000,"&lt;"&amp;K244)+1+COUNTIF($K$6:K243,K244)</f>
        <v>238</v>
      </c>
      <c r="K244" s="56" t="s">
        <v>315</v>
      </c>
      <c r="L244" s="57" t="s">
        <v>308</v>
      </c>
      <c r="M244" s="58" t="s">
        <v>51</v>
      </c>
      <c r="N244" s="59" t="str">
        <f t="shared" si="16"/>
        <v>Aita el Foukhar</v>
      </c>
      <c r="O244" s="59" t="str">
        <f t="shared" si="16"/>
        <v>Rachaya</v>
      </c>
      <c r="P244" s="59" t="str">
        <f t="shared" si="16"/>
        <v>Bekaa</v>
      </c>
    </row>
    <row r="245" spans="7:16" x14ac:dyDescent="0.25">
      <c r="G245" s="54">
        <f>IFERROR(RANK(H245,$H$6:$H$3000,1)+COUNTIF($H$6:H244,H245),"")</f>
        <v>239</v>
      </c>
      <c r="H245" s="3">
        <f t="shared" si="15"/>
        <v>1</v>
      </c>
      <c r="I245" s="55">
        <v>239</v>
      </c>
      <c r="J245" s="9">
        <f>COUNTIF($K$7:$K$3000,"&lt;"&amp;K245)+1+COUNTIF($K$6:K244,K245)</f>
        <v>239</v>
      </c>
      <c r="K245" s="56" t="s">
        <v>355</v>
      </c>
      <c r="L245" s="57" t="s">
        <v>350</v>
      </c>
      <c r="M245" s="58" t="s">
        <v>51</v>
      </c>
      <c r="N245" s="59" t="str">
        <f t="shared" si="16"/>
        <v>Aitanit</v>
      </c>
      <c r="O245" s="59" t="str">
        <f t="shared" si="16"/>
        <v>West Bekaa</v>
      </c>
      <c r="P245" s="59" t="str">
        <f t="shared" si="16"/>
        <v>Bekaa</v>
      </c>
    </row>
    <row r="246" spans="7:16" x14ac:dyDescent="0.25">
      <c r="G246" s="54">
        <f>IFERROR(RANK(H246,$H$6:$H$3000,1)+COUNTIF($H$6:H245,H246),"")</f>
        <v>240</v>
      </c>
      <c r="H246" s="3">
        <f t="shared" si="15"/>
        <v>1</v>
      </c>
      <c r="I246" s="55">
        <v>240</v>
      </c>
      <c r="J246" s="9">
        <f>COUNTIF($K$7:$K$3000,"&lt;"&amp;K246)+1+COUNTIF($K$6:K245,K246)</f>
        <v>240</v>
      </c>
      <c r="K246" s="56" t="s">
        <v>488</v>
      </c>
      <c r="L246" s="57" t="s">
        <v>467</v>
      </c>
      <c r="M246" s="58" t="s">
        <v>466</v>
      </c>
      <c r="N246" s="59" t="str">
        <f t="shared" si="16"/>
        <v>Aitat</v>
      </c>
      <c r="O246" s="59" t="str">
        <f t="shared" si="16"/>
        <v>Aley</v>
      </c>
      <c r="P246" s="59" t="str">
        <f t="shared" si="16"/>
        <v>Mount Lebanon</v>
      </c>
    </row>
    <row r="247" spans="7:16" x14ac:dyDescent="0.25">
      <c r="G247" s="54">
        <f>IFERROR(RANK(H247,$H$6:$H$3000,1)+COUNTIF($H$6:H246,H247),"")</f>
        <v>241</v>
      </c>
      <c r="H247" s="3">
        <f t="shared" si="15"/>
        <v>1</v>
      </c>
      <c r="I247" s="55">
        <v>241</v>
      </c>
      <c r="J247" s="9">
        <f>COUNTIF($K$7:$K$3000,"&lt;"&amp;K247)+1+COUNTIF($K$6:K246,K247)</f>
        <v>241</v>
      </c>
      <c r="K247" s="56" t="s">
        <v>2137</v>
      </c>
      <c r="L247" s="57" t="s">
        <v>2129</v>
      </c>
      <c r="M247" s="58" t="s">
        <v>1594</v>
      </c>
      <c r="N247" s="59" t="str">
        <f t="shared" si="16"/>
        <v>Aitou</v>
      </c>
      <c r="O247" s="59" t="str">
        <f t="shared" si="16"/>
        <v>Zgharta</v>
      </c>
      <c r="P247" s="59" t="str">
        <f t="shared" si="16"/>
        <v>North</v>
      </c>
    </row>
    <row r="248" spans="7:16" x14ac:dyDescent="0.25">
      <c r="G248" s="54">
        <f>IFERROR(RANK(H248,$H$6:$H$3000,1)+COUNTIF($H$6:H247,H248),"")</f>
        <v>242</v>
      </c>
      <c r="H248" s="3">
        <f t="shared" si="15"/>
        <v>1</v>
      </c>
      <c r="I248" s="55">
        <v>242</v>
      </c>
      <c r="J248" s="9">
        <f>COUNTIF($K$7:$K$3000,"&lt;"&amp;K248)+1+COUNTIF($K$6:K247,K248)</f>
        <v>242</v>
      </c>
      <c r="K248" s="56" t="s">
        <v>1263</v>
      </c>
      <c r="L248" s="57" t="s">
        <v>1245</v>
      </c>
      <c r="M248" s="58" t="s">
        <v>466</v>
      </c>
      <c r="N248" s="59" t="str">
        <f t="shared" si="16"/>
        <v>Aiyoun</v>
      </c>
      <c r="O248" s="59" t="str">
        <f t="shared" si="16"/>
        <v>El Meten</v>
      </c>
      <c r="P248" s="59" t="str">
        <f t="shared" si="16"/>
        <v>Mount Lebanon</v>
      </c>
    </row>
    <row r="249" spans="7:16" x14ac:dyDescent="0.25">
      <c r="G249" s="54">
        <f>IFERROR(RANK(H249,$H$6:$H$3000,1)+COUNTIF($H$6:H248,H249),"")</f>
        <v>243</v>
      </c>
      <c r="H249" s="3">
        <f t="shared" si="15"/>
        <v>1</v>
      </c>
      <c r="I249" s="55">
        <v>243</v>
      </c>
      <c r="J249" s="9">
        <f>COUNTIF($K$7:$K$3000,"&lt;"&amp;K249)+1+COUNTIF($K$6:K248,K249)</f>
        <v>243</v>
      </c>
      <c r="K249" s="56" t="s">
        <v>1595</v>
      </c>
      <c r="L249" s="57" t="s">
        <v>1595</v>
      </c>
      <c r="M249" s="58" t="s">
        <v>1594</v>
      </c>
      <c r="N249" s="59" t="str">
        <f t="shared" si="16"/>
        <v>Akkar</v>
      </c>
      <c r="O249" s="59" t="str">
        <f t="shared" si="16"/>
        <v>Akkar</v>
      </c>
      <c r="P249" s="59" t="str">
        <f t="shared" si="16"/>
        <v>North</v>
      </c>
    </row>
    <row r="250" spans="7:16" x14ac:dyDescent="0.25">
      <c r="G250" s="54">
        <f>IFERROR(RANK(H250,$H$6:$H$3000,1)+COUNTIF($H$6:H249,H250),"")</f>
        <v>244</v>
      </c>
      <c r="H250" s="3">
        <f t="shared" si="15"/>
        <v>1</v>
      </c>
      <c r="I250" s="55">
        <v>244</v>
      </c>
      <c r="J250" s="9">
        <f>COUNTIF($K$7:$K$3000,"&lt;"&amp;K250)+1+COUNTIF($K$6:K249,K250)</f>
        <v>244</v>
      </c>
      <c r="K250" s="56" t="s">
        <v>1614</v>
      </c>
      <c r="L250" s="57" t="s">
        <v>1595</v>
      </c>
      <c r="M250" s="58" t="s">
        <v>1594</v>
      </c>
      <c r="N250" s="59" t="str">
        <f t="shared" si="16"/>
        <v>Akroum</v>
      </c>
      <c r="O250" s="59" t="str">
        <f t="shared" si="16"/>
        <v>Akkar</v>
      </c>
      <c r="P250" s="59" t="str">
        <f t="shared" si="16"/>
        <v>North</v>
      </c>
    </row>
    <row r="251" spans="7:16" x14ac:dyDescent="0.25">
      <c r="G251" s="54">
        <f>IFERROR(RANK(H251,$H$6:$H$3000,1)+COUNTIF($H$6:H250,H251),"")</f>
        <v>245</v>
      </c>
      <c r="H251" s="3">
        <f t="shared" si="15"/>
        <v>1</v>
      </c>
      <c r="I251" s="55">
        <v>245</v>
      </c>
      <c r="J251" s="9">
        <f>COUNTIF($K$7:$K$3000,"&lt;"&amp;K251)+1+COUNTIF($K$6:K250,K251)</f>
        <v>245</v>
      </c>
      <c r="K251" s="56" t="s">
        <v>2138</v>
      </c>
      <c r="L251" s="57" t="s">
        <v>2129</v>
      </c>
      <c r="M251" s="58" t="s">
        <v>1594</v>
      </c>
      <c r="N251" s="59" t="str">
        <f t="shared" si="16"/>
        <v>Al Aaqbe</v>
      </c>
      <c r="O251" s="59" t="str">
        <f t="shared" si="16"/>
        <v>Zgharta</v>
      </c>
      <c r="P251" s="59" t="str">
        <f t="shared" si="16"/>
        <v>North</v>
      </c>
    </row>
    <row r="252" spans="7:16" x14ac:dyDescent="0.25">
      <c r="G252" s="54">
        <f>IFERROR(RANK(H252,$H$6:$H$3000,1)+COUNTIF($H$6:H251,H252),"")</f>
        <v>246</v>
      </c>
      <c r="H252" s="3">
        <f t="shared" si="15"/>
        <v>1</v>
      </c>
      <c r="I252" s="55">
        <v>246</v>
      </c>
      <c r="J252" s="9">
        <f>COUNTIF($K$7:$K$3000,"&lt;"&amp;K252)+1+COUNTIF($K$6:K251,K252)</f>
        <v>246</v>
      </c>
      <c r="K252" s="56" t="s">
        <v>413</v>
      </c>
      <c r="L252" s="57" t="s">
        <v>394</v>
      </c>
      <c r="M252" s="58" t="s">
        <v>51</v>
      </c>
      <c r="N252" s="59" t="str">
        <f t="shared" si="16"/>
        <v>Al Faour</v>
      </c>
      <c r="O252" s="59" t="str">
        <f t="shared" si="16"/>
        <v>Zahle</v>
      </c>
      <c r="P252" s="59" t="str">
        <f t="shared" si="16"/>
        <v>Bekaa</v>
      </c>
    </row>
    <row r="253" spans="7:16" x14ac:dyDescent="0.25">
      <c r="G253" s="54">
        <f>IFERROR(RANK(H253,$H$6:$H$3000,1)+COUNTIF($H$6:H252,H253),"")</f>
        <v>247</v>
      </c>
      <c r="H253" s="3">
        <f t="shared" si="15"/>
        <v>1</v>
      </c>
      <c r="I253" s="55">
        <v>247</v>
      </c>
      <c r="J253" s="9">
        <f>COUNTIF($K$7:$K$3000,"&lt;"&amp;K253)+1+COUNTIF($K$6:K252,K253)</f>
        <v>247</v>
      </c>
      <c r="K253" s="56" t="s">
        <v>2617</v>
      </c>
      <c r="L253" s="57" t="s">
        <v>1</v>
      </c>
      <c r="M253" s="58" t="s">
        <v>1</v>
      </c>
      <c r="N253" s="59" t="str">
        <f t="shared" si="16"/>
        <v>Al Hikmat</v>
      </c>
      <c r="O253" s="59" t="str">
        <f t="shared" si="16"/>
        <v>Beirut</v>
      </c>
      <c r="P253" s="59" t="str">
        <f t="shared" si="16"/>
        <v>Beirut</v>
      </c>
    </row>
    <row r="254" spans="7:16" x14ac:dyDescent="0.25">
      <c r="G254" s="54">
        <f>IFERROR(RANK(H254,$H$6:$H$3000,1)+COUNTIF($H$6:H253,H254),"")</f>
        <v>248</v>
      </c>
      <c r="H254" s="3">
        <f t="shared" si="15"/>
        <v>1</v>
      </c>
      <c r="I254" s="55">
        <v>248</v>
      </c>
      <c r="J254" s="9">
        <f>COUNTIF($K$7:$K$3000,"&lt;"&amp;K254)+1+COUNTIF($K$6:K253,K254)</f>
        <v>248</v>
      </c>
      <c r="K254" s="56" t="s">
        <v>2641</v>
      </c>
      <c r="L254" s="57" t="s">
        <v>860</v>
      </c>
      <c r="M254" s="58" t="s">
        <v>466</v>
      </c>
      <c r="N254" s="59" t="str">
        <f t="shared" si="16"/>
        <v>Al Kattara</v>
      </c>
      <c r="O254" s="59" t="str">
        <f t="shared" si="16"/>
        <v>Jbeil</v>
      </c>
      <c r="P254" s="59" t="str">
        <f t="shared" si="16"/>
        <v>Mount Lebanon</v>
      </c>
    </row>
    <row r="255" spans="7:16" x14ac:dyDescent="0.25">
      <c r="G255" s="54">
        <f>IFERROR(RANK(H255,$H$6:$H$3000,1)+COUNTIF($H$6:H254,H255),"")</f>
        <v>249</v>
      </c>
      <c r="H255" s="3">
        <f t="shared" si="15"/>
        <v>1</v>
      </c>
      <c r="I255" s="55">
        <v>249</v>
      </c>
      <c r="J255" s="9">
        <f>COUNTIF($K$7:$K$3000,"&lt;"&amp;K255)+1+COUNTIF($K$6:K254,K255)</f>
        <v>249</v>
      </c>
      <c r="K255" s="56" t="s">
        <v>2745</v>
      </c>
      <c r="L255" s="57" t="s">
        <v>1499</v>
      </c>
      <c r="M255" s="58" t="s">
        <v>1423</v>
      </c>
      <c r="N255" s="59" t="str">
        <f t="shared" si="16"/>
        <v>Al Loueizie</v>
      </c>
      <c r="O255" s="59" t="str">
        <f t="shared" si="16"/>
        <v>Marjaayoun</v>
      </c>
      <c r="P255" s="59" t="str">
        <f t="shared" si="16"/>
        <v>South</v>
      </c>
    </row>
    <row r="256" spans="7:16" x14ac:dyDescent="0.25">
      <c r="G256" s="54">
        <f>IFERROR(RANK(H256,$H$6:$H$3000,1)+COUNTIF($H$6:H255,H256),"")</f>
        <v>250</v>
      </c>
      <c r="H256" s="3">
        <f t="shared" si="15"/>
        <v>1</v>
      </c>
      <c r="I256" s="55">
        <v>250</v>
      </c>
      <c r="J256" s="9">
        <f>COUNTIF($K$7:$K$3000,"&lt;"&amp;K256)+1+COUNTIF($K$6:K255,K256)</f>
        <v>250</v>
      </c>
      <c r="K256" s="56" t="s">
        <v>467</v>
      </c>
      <c r="L256" s="57" t="s">
        <v>467</v>
      </c>
      <c r="M256" s="58" t="s">
        <v>466</v>
      </c>
      <c r="N256" s="59" t="str">
        <f t="shared" si="16"/>
        <v>Aley</v>
      </c>
      <c r="O256" s="59" t="str">
        <f t="shared" si="16"/>
        <v>Aley</v>
      </c>
      <c r="P256" s="59" t="str">
        <f t="shared" si="16"/>
        <v>Mount Lebanon</v>
      </c>
    </row>
    <row r="257" spans="7:16" x14ac:dyDescent="0.25">
      <c r="G257" s="54">
        <f>IFERROR(RANK(H257,$H$6:$H$3000,1)+COUNTIF($H$6:H256,H257),"")</f>
        <v>251</v>
      </c>
      <c r="H257" s="3">
        <f t="shared" si="15"/>
        <v>1</v>
      </c>
      <c r="I257" s="55">
        <v>251</v>
      </c>
      <c r="J257" s="9">
        <f>COUNTIF($K$7:$K$3000,"&lt;"&amp;K257)+1+COUNTIF($K$6:K256,K257)</f>
        <v>251</v>
      </c>
      <c r="K257" s="56" t="s">
        <v>1984</v>
      </c>
      <c r="L257" s="57" t="s">
        <v>1980</v>
      </c>
      <c r="M257" s="58" t="s">
        <v>1594</v>
      </c>
      <c r="N257" s="59" t="str">
        <f t="shared" si="16"/>
        <v>Al-Hraiche</v>
      </c>
      <c r="O257" s="59" t="str">
        <f t="shared" si="16"/>
        <v>El Koura</v>
      </c>
      <c r="P257" s="59" t="str">
        <f t="shared" si="16"/>
        <v>North</v>
      </c>
    </row>
    <row r="258" spans="7:16" x14ac:dyDescent="0.25">
      <c r="G258" s="54">
        <f>IFERROR(RANK(H258,$H$6:$H$3000,1)+COUNTIF($H$6:H257,H258),"")</f>
        <v>252</v>
      </c>
      <c r="H258" s="3">
        <f t="shared" si="15"/>
        <v>1</v>
      </c>
      <c r="I258" s="55">
        <v>252</v>
      </c>
      <c r="J258" s="9">
        <f>COUNTIF($K$7:$K$3000,"&lt;"&amp;K258)+1+COUNTIF($K$6:K257,K258)</f>
        <v>252</v>
      </c>
      <c r="K258" s="56" t="s">
        <v>691</v>
      </c>
      <c r="L258" s="57" t="s">
        <v>677</v>
      </c>
      <c r="M258" s="58" t="s">
        <v>466</v>
      </c>
      <c r="N258" s="59" t="str">
        <f t="shared" si="16"/>
        <v>Almane ed Daiaa</v>
      </c>
      <c r="O258" s="59" t="str">
        <f t="shared" si="16"/>
        <v>Chouf</v>
      </c>
      <c r="P258" s="59" t="str">
        <f t="shared" si="16"/>
        <v>Mount Lebanon</v>
      </c>
    </row>
    <row r="259" spans="7:16" x14ac:dyDescent="0.25">
      <c r="G259" s="54">
        <f>IFERROR(RANK(H259,$H$6:$H$3000,1)+COUNTIF($H$6:H258,H259),"")</f>
        <v>253</v>
      </c>
      <c r="H259" s="3">
        <f t="shared" si="15"/>
        <v>1</v>
      </c>
      <c r="I259" s="55">
        <v>253</v>
      </c>
      <c r="J259" s="9">
        <f>COUNTIF($K$7:$K$3000,"&lt;"&amp;K259)+1+COUNTIF($K$6:K258,K259)</f>
        <v>253</v>
      </c>
      <c r="K259" s="56" t="s">
        <v>883</v>
      </c>
      <c r="L259" s="57" t="s">
        <v>860</v>
      </c>
      <c r="M259" s="58" t="s">
        <v>466</v>
      </c>
      <c r="N259" s="59" t="str">
        <f t="shared" si="16"/>
        <v>Almat ech Chemaliye</v>
      </c>
      <c r="O259" s="59" t="str">
        <f t="shared" si="16"/>
        <v>Jbeil</v>
      </c>
      <c r="P259" s="59" t="str">
        <f t="shared" si="16"/>
        <v>Mount Lebanon</v>
      </c>
    </row>
    <row r="260" spans="7:16" x14ac:dyDescent="0.25">
      <c r="G260" s="54">
        <f>IFERROR(RANK(H260,$H$6:$H$3000,1)+COUNTIF($H$6:H259,H260),"")</f>
        <v>254</v>
      </c>
      <c r="H260" s="3">
        <f t="shared" si="15"/>
        <v>1</v>
      </c>
      <c r="I260" s="55">
        <v>254</v>
      </c>
      <c r="J260" s="9">
        <f>COUNTIF($K$7:$K$3000,"&lt;"&amp;K260)+1+COUNTIF($K$6:K259,K260)</f>
        <v>254</v>
      </c>
      <c r="K260" s="56" t="s">
        <v>2731</v>
      </c>
      <c r="L260" s="57" t="s">
        <v>860</v>
      </c>
      <c r="M260" s="58" t="s">
        <v>466</v>
      </c>
      <c r="N260" s="59" t="str">
        <f t="shared" si="16"/>
        <v>Almat ej Jnoubiye</v>
      </c>
      <c r="O260" s="59" t="str">
        <f t="shared" si="16"/>
        <v>Jbeil</v>
      </c>
      <c r="P260" s="59" t="str">
        <f t="shared" si="16"/>
        <v>Mount Lebanon</v>
      </c>
    </row>
    <row r="261" spans="7:16" x14ac:dyDescent="0.25">
      <c r="G261" s="54">
        <f>IFERROR(RANK(H261,$H$6:$H$3000,1)+COUNTIF($H$6:H260,H261),"")</f>
        <v>255</v>
      </c>
      <c r="H261" s="3">
        <f t="shared" si="15"/>
        <v>1</v>
      </c>
      <c r="I261" s="55">
        <v>255</v>
      </c>
      <c r="J261" s="9">
        <f>COUNTIF($K$7:$K$3000,"&lt;"&amp;K261)+1+COUNTIF($K$6:K260,K261)</f>
        <v>255</v>
      </c>
      <c r="K261" s="56" t="s">
        <v>2033</v>
      </c>
      <c r="L261" s="57" t="s">
        <v>2031</v>
      </c>
      <c r="M261" s="58" t="s">
        <v>1594</v>
      </c>
      <c r="N261" s="59" t="str">
        <f t="shared" si="16"/>
        <v>Amar</v>
      </c>
      <c r="O261" s="59" t="str">
        <f t="shared" si="16"/>
        <v>El Minieh-Dennie</v>
      </c>
      <c r="P261" s="59" t="str">
        <f t="shared" si="16"/>
        <v>North</v>
      </c>
    </row>
    <row r="262" spans="7:16" x14ac:dyDescent="0.25">
      <c r="G262" s="54">
        <f>IFERROR(RANK(H262,$H$6:$H$3000,1)+COUNTIF($H$6:H261,H262),"")</f>
        <v>256</v>
      </c>
      <c r="H262" s="3">
        <f t="shared" si="15"/>
        <v>1</v>
      </c>
      <c r="I262" s="55">
        <v>256</v>
      </c>
      <c r="J262" s="9">
        <f>COUNTIF($K$7:$K$3000,"&lt;"&amp;K262)+1+COUNTIF($K$6:K261,K262)</f>
        <v>256</v>
      </c>
      <c r="K262" s="56" t="s">
        <v>1601</v>
      </c>
      <c r="L262" s="57" t="s">
        <v>1595</v>
      </c>
      <c r="M262" s="58" t="s">
        <v>1594</v>
      </c>
      <c r="N262" s="59" t="str">
        <f t="shared" si="16"/>
        <v>Amaret el Baykat</v>
      </c>
      <c r="O262" s="59" t="str">
        <f t="shared" si="16"/>
        <v>Akkar</v>
      </c>
      <c r="P262" s="59" t="str">
        <f t="shared" si="16"/>
        <v>North</v>
      </c>
    </row>
    <row r="263" spans="7:16" x14ac:dyDescent="0.25">
      <c r="G263" s="54">
        <f>IFERROR(RANK(H263,$H$6:$H$3000,1)+COUNTIF($H$6:H262,H263),"")</f>
        <v>257</v>
      </c>
      <c r="H263" s="3">
        <f t="shared" ref="H263:H326" si="17">IFERROR(SEARCH(SearchText,$N263,1),"")</f>
        <v>1</v>
      </c>
      <c r="I263" s="55">
        <v>257</v>
      </c>
      <c r="J263" s="9">
        <f>COUNTIF($K$7:$K$3000,"&lt;"&amp;K263)+1+COUNTIF($K$6:K262,K263)</f>
        <v>257</v>
      </c>
      <c r="K263" s="56" t="s">
        <v>1666</v>
      </c>
      <c r="L263" s="57" t="s">
        <v>1595</v>
      </c>
      <c r="M263" s="58" t="s">
        <v>1594</v>
      </c>
      <c r="N263" s="59" t="str">
        <f t="shared" si="16"/>
        <v>Amayer</v>
      </c>
      <c r="O263" s="59" t="str">
        <f t="shared" si="16"/>
        <v>Akkar</v>
      </c>
      <c r="P263" s="59" t="str">
        <f t="shared" si="16"/>
        <v>North</v>
      </c>
    </row>
    <row r="264" spans="7:16" x14ac:dyDescent="0.25">
      <c r="G264" s="54">
        <f>IFERROR(RANK(H264,$H$6:$H$3000,1)+COUNTIF($H$6:H263,H264),"")</f>
        <v>258</v>
      </c>
      <c r="H264" s="3">
        <f t="shared" si="17"/>
        <v>1</v>
      </c>
      <c r="I264" s="55">
        <v>258</v>
      </c>
      <c r="J264" s="9">
        <f>COUNTIF($K$7:$K$3000,"&lt;"&amp;K264)+1+COUNTIF($K$6:K263,K264)</f>
        <v>258</v>
      </c>
      <c r="K264" s="56" t="s">
        <v>1985</v>
      </c>
      <c r="L264" s="57" t="s">
        <v>1980</v>
      </c>
      <c r="M264" s="58" t="s">
        <v>1594</v>
      </c>
      <c r="N264" s="59" t="str">
        <f t="shared" si="16"/>
        <v>Amioun</v>
      </c>
      <c r="O264" s="59" t="str">
        <f t="shared" si="16"/>
        <v>El Koura</v>
      </c>
      <c r="P264" s="59" t="str">
        <f t="shared" si="16"/>
        <v>North</v>
      </c>
    </row>
    <row r="265" spans="7:16" x14ac:dyDescent="0.25">
      <c r="G265" s="54">
        <f>IFERROR(RANK(H265,$H$6:$H$3000,1)+COUNTIF($H$6:H264,H265),"")</f>
        <v>259</v>
      </c>
      <c r="H265" s="3">
        <f t="shared" si="17"/>
        <v>1</v>
      </c>
      <c r="I265" s="55">
        <v>259</v>
      </c>
      <c r="J265" s="9">
        <f>COUNTIF($K$7:$K$3000,"&lt;"&amp;K265)+1+COUNTIF($K$6:K264,K265)</f>
        <v>259</v>
      </c>
      <c r="K265" s="56" t="s">
        <v>2306</v>
      </c>
      <c r="L265" s="57" t="s">
        <v>2298</v>
      </c>
      <c r="M265" s="58" t="s">
        <v>1423</v>
      </c>
      <c r="N265" s="59" t="str">
        <f t="shared" si="16"/>
        <v>Anane</v>
      </c>
      <c r="O265" s="59" t="str">
        <f t="shared" si="16"/>
        <v>Jezzine</v>
      </c>
      <c r="P265" s="59" t="str">
        <f t="shared" si="16"/>
        <v>South</v>
      </c>
    </row>
    <row r="266" spans="7:16" x14ac:dyDescent="0.25">
      <c r="G266" s="54">
        <f>IFERROR(RANK(H266,$H$6:$H$3000,1)+COUNTIF($H$6:H265,H266),"")</f>
        <v>260</v>
      </c>
      <c r="H266" s="3">
        <f t="shared" si="17"/>
        <v>1</v>
      </c>
      <c r="I266" s="55">
        <v>260</v>
      </c>
      <c r="J266" s="9">
        <f>COUNTIF($K$7:$K$3000,"&lt;"&amp;K266)+1+COUNTIF($K$6:K265,K266)</f>
        <v>260</v>
      </c>
      <c r="K266" s="56" t="s">
        <v>1602</v>
      </c>
      <c r="L266" s="57" t="s">
        <v>1595</v>
      </c>
      <c r="M266" s="58" t="s">
        <v>1594</v>
      </c>
      <c r="N266" s="59" t="str">
        <f t="shared" si="16"/>
        <v>Andqat</v>
      </c>
      <c r="O266" s="59" t="str">
        <f t="shared" si="16"/>
        <v>Akkar</v>
      </c>
      <c r="P266" s="59" t="str">
        <f t="shared" si="16"/>
        <v>North</v>
      </c>
    </row>
    <row r="267" spans="7:16" x14ac:dyDescent="0.25">
      <c r="G267" s="54">
        <f>IFERROR(RANK(H267,$H$6:$H$3000,1)+COUNTIF($H$6:H266,H267),"")</f>
        <v>261</v>
      </c>
      <c r="H267" s="3">
        <f t="shared" si="17"/>
        <v>1</v>
      </c>
      <c r="I267" s="55">
        <v>261</v>
      </c>
      <c r="J267" s="9">
        <f>COUNTIF($K$7:$K$3000,"&lt;"&amp;K267)+1+COUNTIF($K$6:K266,K267)</f>
        <v>261</v>
      </c>
      <c r="K267" s="56" t="s">
        <v>396</v>
      </c>
      <c r="L267" s="57" t="s">
        <v>350</v>
      </c>
      <c r="M267" s="58" t="s">
        <v>51</v>
      </c>
      <c r="N267" s="59" t="str">
        <f t="shared" si="16"/>
        <v>Anjar</v>
      </c>
      <c r="O267" s="59" t="str">
        <f t="shared" si="16"/>
        <v>West Bekaa</v>
      </c>
      <c r="P267" s="59" t="str">
        <f t="shared" si="16"/>
        <v>Bekaa</v>
      </c>
    </row>
    <row r="268" spans="7:16" x14ac:dyDescent="0.25">
      <c r="G268" s="54">
        <f>IFERROR(RANK(H268,$H$6:$H$3000,1)+COUNTIF($H$6:H267,H268),"")</f>
        <v>262</v>
      </c>
      <c r="H268" s="3">
        <f t="shared" si="17"/>
        <v>1</v>
      </c>
      <c r="I268" s="55">
        <v>262</v>
      </c>
      <c r="J268" s="9">
        <f>COUNTIF($K$7:$K$3000,"&lt;"&amp;K268)+1+COUNTIF($K$6:K267,K268)</f>
        <v>262</v>
      </c>
      <c r="K268" s="56" t="s">
        <v>396</v>
      </c>
      <c r="L268" s="57" t="s">
        <v>394</v>
      </c>
      <c r="M268" s="58" t="s">
        <v>51</v>
      </c>
      <c r="N268" s="59" t="str">
        <f t="shared" si="16"/>
        <v>Anjar</v>
      </c>
      <c r="O268" s="59" t="str">
        <f t="shared" si="16"/>
        <v>Zahle</v>
      </c>
      <c r="P268" s="59" t="str">
        <f t="shared" si="16"/>
        <v>Bekaa</v>
      </c>
    </row>
    <row r="269" spans="7:16" x14ac:dyDescent="0.25">
      <c r="G269" s="54">
        <f>IFERROR(RANK(H269,$H$6:$H$3000,1)+COUNTIF($H$6:H268,H269),"")</f>
        <v>263</v>
      </c>
      <c r="H269" s="3">
        <f t="shared" si="17"/>
        <v>1</v>
      </c>
      <c r="I269" s="55">
        <v>263</v>
      </c>
      <c r="J269" s="9">
        <f>COUNTIF($K$7:$K$3000,"&lt;"&amp;K269)+1+COUNTIF($K$6:K268,K269)</f>
        <v>263</v>
      </c>
      <c r="K269" s="56" t="s">
        <v>1546</v>
      </c>
      <c r="L269" s="57" t="s">
        <v>1540</v>
      </c>
      <c r="M269" s="58" t="s">
        <v>1423</v>
      </c>
      <c r="N269" s="59" t="str">
        <f t="shared" si="16"/>
        <v>Arab Salim</v>
      </c>
      <c r="O269" s="59" t="str">
        <f t="shared" si="16"/>
        <v>El Nabatieh</v>
      </c>
      <c r="P269" s="59" t="str">
        <f t="shared" si="16"/>
        <v>South</v>
      </c>
    </row>
    <row r="270" spans="7:16" x14ac:dyDescent="0.25">
      <c r="G270" s="54">
        <f>IFERROR(RANK(H270,$H$6:$H$3000,1)+COUNTIF($H$6:H269,H270),"")</f>
        <v>264</v>
      </c>
      <c r="H270" s="3">
        <f t="shared" si="17"/>
        <v>1</v>
      </c>
      <c r="I270" s="55">
        <v>264</v>
      </c>
      <c r="J270" s="9">
        <f>COUNTIF($K$7:$K$3000,"&lt;"&amp;K270)+1+COUNTIF($K$6:K269,K270)</f>
        <v>264</v>
      </c>
      <c r="K270" s="56" t="s">
        <v>587</v>
      </c>
      <c r="L270" s="57" t="s">
        <v>580</v>
      </c>
      <c r="M270" s="58" t="s">
        <v>466</v>
      </c>
      <c r="N270" s="59" t="str">
        <f t="shared" si="16"/>
        <v>Arayia</v>
      </c>
      <c r="O270" s="59" t="str">
        <f t="shared" si="16"/>
        <v>Baabda</v>
      </c>
      <c r="P270" s="59" t="str">
        <f t="shared" si="16"/>
        <v>Mount Lebanon</v>
      </c>
    </row>
    <row r="271" spans="7:16" x14ac:dyDescent="0.25">
      <c r="G271" s="54">
        <f>IFERROR(RANK(H271,$H$6:$H$3000,1)+COUNTIF($H$6:H270,H271),"")</f>
        <v>265</v>
      </c>
      <c r="H271" s="3">
        <f t="shared" si="17"/>
        <v>1</v>
      </c>
      <c r="I271" s="55">
        <v>265</v>
      </c>
      <c r="J271" s="9">
        <f>COUNTIF($K$7:$K$3000,"&lt;"&amp;K271)+1+COUNTIF($K$6:K270,K271)</f>
        <v>265</v>
      </c>
      <c r="K271" s="56" t="s">
        <v>1615</v>
      </c>
      <c r="L271" s="57" t="s">
        <v>1595</v>
      </c>
      <c r="M271" s="58" t="s">
        <v>1594</v>
      </c>
      <c r="N271" s="59" t="str">
        <f t="shared" si="16"/>
        <v>Ard el Kafer</v>
      </c>
      <c r="O271" s="59" t="str">
        <f t="shared" si="16"/>
        <v>Akkar</v>
      </c>
      <c r="P271" s="59" t="str">
        <f t="shared" si="16"/>
        <v>North</v>
      </c>
    </row>
    <row r="272" spans="7:16" x14ac:dyDescent="0.25">
      <c r="G272" s="54">
        <f>IFERROR(RANK(H272,$H$6:$H$3000,1)+COUNTIF($H$6:H271,H272),"")</f>
        <v>266</v>
      </c>
      <c r="H272" s="3">
        <f t="shared" si="17"/>
        <v>1</v>
      </c>
      <c r="I272" s="55">
        <v>266</v>
      </c>
      <c r="J272" s="9">
        <f>COUNTIF($K$7:$K$3000,"&lt;"&amp;K272)+1+COUNTIF($K$6:K271,K272)</f>
        <v>266</v>
      </c>
      <c r="K272" s="56" t="s">
        <v>1616</v>
      </c>
      <c r="L272" s="57" t="s">
        <v>1595</v>
      </c>
      <c r="M272" s="58" t="s">
        <v>1594</v>
      </c>
      <c r="N272" s="59" t="str">
        <f t="shared" si="16"/>
        <v>Ard es Soud</v>
      </c>
      <c r="O272" s="59" t="str">
        <f t="shared" si="16"/>
        <v>Akkar</v>
      </c>
      <c r="P272" s="59" t="str">
        <f t="shared" si="16"/>
        <v>North</v>
      </c>
    </row>
    <row r="273" spans="7:16" x14ac:dyDescent="0.25">
      <c r="G273" s="54">
        <f>IFERROR(RANK(H273,$H$6:$H$3000,1)+COUNTIF($H$6:H272,H273),"")</f>
        <v>267</v>
      </c>
      <c r="H273" s="3">
        <f t="shared" si="17"/>
        <v>1</v>
      </c>
      <c r="I273" s="55">
        <v>267</v>
      </c>
      <c r="J273" s="9">
        <f>COUNTIF($K$7:$K$3000,"&lt;"&amp;K273)+1+COUNTIF($K$6:K272,K273)</f>
        <v>267</v>
      </c>
      <c r="K273" s="56" t="s">
        <v>2139</v>
      </c>
      <c r="L273" s="57" t="s">
        <v>2129</v>
      </c>
      <c r="M273" s="58" t="s">
        <v>1594</v>
      </c>
      <c r="N273" s="59" t="str">
        <f t="shared" si="16"/>
        <v>Arde</v>
      </c>
      <c r="O273" s="59" t="str">
        <f t="shared" si="16"/>
        <v>Zgharta</v>
      </c>
      <c r="P273" s="59" t="str">
        <f t="shared" si="16"/>
        <v>North</v>
      </c>
    </row>
    <row r="274" spans="7:16" x14ac:dyDescent="0.25">
      <c r="G274" s="54">
        <f>IFERROR(RANK(H274,$H$6:$H$3000,1)+COUNTIF($H$6:H273,H274),"")</f>
        <v>268</v>
      </c>
      <c r="H274" s="3">
        <f t="shared" si="17"/>
        <v>1</v>
      </c>
      <c r="I274" s="55">
        <v>268</v>
      </c>
      <c r="J274" s="9">
        <f>COUNTIF($K$7:$K$3000,"&lt;"&amp;K274)+1+COUNTIF($K$6:K273,K274)</f>
        <v>268</v>
      </c>
      <c r="K274" s="56" t="s">
        <v>1956</v>
      </c>
      <c r="L274" s="57" t="s">
        <v>1955</v>
      </c>
      <c r="M274" s="58" t="s">
        <v>1594</v>
      </c>
      <c r="N274" s="59" t="str">
        <f t="shared" si="16"/>
        <v>Ariz</v>
      </c>
      <c r="O274" s="59" t="str">
        <f t="shared" si="16"/>
        <v>Bcharre</v>
      </c>
      <c r="P274" s="59" t="str">
        <f t="shared" si="16"/>
        <v>North</v>
      </c>
    </row>
    <row r="275" spans="7:16" x14ac:dyDescent="0.25">
      <c r="G275" s="54">
        <f>IFERROR(RANK(H275,$H$6:$H$3000,1)+COUNTIF($H$6:H274,H275),"")</f>
        <v>269</v>
      </c>
      <c r="H275" s="3">
        <f t="shared" si="17"/>
        <v>1</v>
      </c>
      <c r="I275" s="55">
        <v>269</v>
      </c>
      <c r="J275" s="9">
        <f>COUNTIF($K$7:$K$3000,"&lt;"&amp;K275)+1+COUNTIF($K$6:K274,K275)</f>
        <v>269</v>
      </c>
      <c r="K275" s="56" t="s">
        <v>2209</v>
      </c>
      <c r="L275" s="57" t="s">
        <v>2198</v>
      </c>
      <c r="M275" s="58" t="s">
        <v>1423</v>
      </c>
      <c r="N275" s="59" t="str">
        <f t="shared" si="16"/>
        <v>Arkey</v>
      </c>
      <c r="O275" s="59" t="str">
        <f t="shared" si="16"/>
        <v>Saida</v>
      </c>
      <c r="P275" s="59" t="str">
        <f t="shared" si="16"/>
        <v>South</v>
      </c>
    </row>
    <row r="276" spans="7:16" x14ac:dyDescent="0.25">
      <c r="G276" s="54">
        <f>IFERROR(RANK(H276,$H$6:$H$3000,1)+COUNTIF($H$6:H275,H276),"")</f>
        <v>270</v>
      </c>
      <c r="H276" s="3">
        <f t="shared" si="17"/>
        <v>1</v>
      </c>
      <c r="I276" s="55">
        <v>270</v>
      </c>
      <c r="J276" s="9">
        <f>COUNTIF($K$7:$K$3000,"&lt;"&amp;K276)+1+COUNTIF($K$6:K275,K276)</f>
        <v>270</v>
      </c>
      <c r="K276" s="56" t="s">
        <v>588</v>
      </c>
      <c r="L276" s="57" t="s">
        <v>580</v>
      </c>
      <c r="M276" s="58" t="s">
        <v>466</v>
      </c>
      <c r="N276" s="59" t="str">
        <f t="shared" si="16"/>
        <v>Arsoun</v>
      </c>
      <c r="O276" s="59" t="str">
        <f t="shared" si="16"/>
        <v>Baabda</v>
      </c>
      <c r="P276" s="59" t="str">
        <f t="shared" si="16"/>
        <v>Mount Lebanon</v>
      </c>
    </row>
    <row r="277" spans="7:16" x14ac:dyDescent="0.25">
      <c r="G277" s="54">
        <f>IFERROR(RANK(H277,$H$6:$H$3000,1)+COUNTIF($H$6:H276,H277),"")</f>
        <v>271</v>
      </c>
      <c r="H277" s="3">
        <f t="shared" si="17"/>
        <v>1</v>
      </c>
      <c r="I277" s="55">
        <v>271</v>
      </c>
      <c r="J277" s="9">
        <f>COUNTIF($K$7:$K$3000,"&lt;"&amp;K277)+1+COUNTIF($K$6:K276,K277)</f>
        <v>271</v>
      </c>
      <c r="K277" s="56" t="s">
        <v>2210</v>
      </c>
      <c r="L277" s="57" t="s">
        <v>2198</v>
      </c>
      <c r="M277" s="58" t="s">
        <v>1423</v>
      </c>
      <c r="N277" s="59" t="str">
        <f t="shared" si="16"/>
        <v>Arzay</v>
      </c>
      <c r="O277" s="59" t="str">
        <f t="shared" si="16"/>
        <v>Saida</v>
      </c>
      <c r="P277" s="59" t="str">
        <f t="shared" si="16"/>
        <v>South</v>
      </c>
    </row>
    <row r="278" spans="7:16" x14ac:dyDescent="0.25">
      <c r="G278" s="54">
        <f>IFERROR(RANK(H278,$H$6:$H$3000,1)+COUNTIF($H$6:H277,H278),"")</f>
        <v>272</v>
      </c>
      <c r="H278" s="3">
        <f t="shared" si="17"/>
        <v>1</v>
      </c>
      <c r="I278" s="55">
        <v>272</v>
      </c>
      <c r="J278" s="9">
        <f>COUNTIF($K$7:$K$3000,"&lt;"&amp;K278)+1+COUNTIF($K$6:K277,K278)</f>
        <v>272</v>
      </c>
      <c r="K278" s="56" t="s">
        <v>2411</v>
      </c>
      <c r="L278" s="57" t="s">
        <v>2401</v>
      </c>
      <c r="M278" s="58" t="s">
        <v>1423</v>
      </c>
      <c r="N278" s="59" t="str">
        <f t="shared" si="16"/>
        <v>Arzoun</v>
      </c>
      <c r="O278" s="59" t="str">
        <f t="shared" si="16"/>
        <v>Sour</v>
      </c>
      <c r="P278" s="59" t="str">
        <f t="shared" si="16"/>
        <v>South</v>
      </c>
    </row>
    <row r="279" spans="7:16" x14ac:dyDescent="0.25">
      <c r="G279" s="54">
        <f>IFERROR(RANK(H279,$H$6:$H$3000,1)+COUNTIF($H$6:H278,H279),"")</f>
        <v>273</v>
      </c>
      <c r="H279" s="3">
        <f t="shared" si="17"/>
        <v>1</v>
      </c>
      <c r="I279" s="55">
        <v>273</v>
      </c>
      <c r="J279" s="9">
        <f>COUNTIF($K$7:$K$3000,"&lt;"&amp;K279)+1+COUNTIF($K$6:K278,K279)</f>
        <v>273</v>
      </c>
      <c r="K279" s="56" t="s">
        <v>2140</v>
      </c>
      <c r="L279" s="57" t="s">
        <v>2129</v>
      </c>
      <c r="M279" s="58" t="s">
        <v>1594</v>
      </c>
      <c r="N279" s="59" t="str">
        <f t="shared" ref="N279:P342" si="18">VLOOKUP($I279,$J$6:$M$3000,COLUMN(B273),0)</f>
        <v>Aslout</v>
      </c>
      <c r="O279" s="59" t="str">
        <f t="shared" si="18"/>
        <v>Zgharta</v>
      </c>
      <c r="P279" s="59" t="str">
        <f t="shared" si="18"/>
        <v>North</v>
      </c>
    </row>
    <row r="280" spans="7:16" x14ac:dyDescent="0.25">
      <c r="G280" s="54">
        <f>IFERROR(RANK(H280,$H$6:$H$3000,1)+COUNTIF($H$6:H279,H280),"")</f>
        <v>274</v>
      </c>
      <c r="H280" s="3">
        <f t="shared" si="17"/>
        <v>1</v>
      </c>
      <c r="I280" s="55">
        <v>274</v>
      </c>
      <c r="J280" s="9">
        <f>COUNTIF($K$7:$K$3000,"&lt;"&amp;K280)+1+COUNTIF($K$6:K279,K280)</f>
        <v>274</v>
      </c>
      <c r="K280" s="56" t="s">
        <v>2141</v>
      </c>
      <c r="L280" s="57" t="s">
        <v>2129</v>
      </c>
      <c r="M280" s="58" t="s">
        <v>1594</v>
      </c>
      <c r="N280" s="59" t="str">
        <f t="shared" si="18"/>
        <v>Asnoun</v>
      </c>
      <c r="O280" s="59" t="str">
        <f t="shared" si="18"/>
        <v>Zgharta</v>
      </c>
      <c r="P280" s="59" t="str">
        <f t="shared" si="18"/>
        <v>North</v>
      </c>
    </row>
    <row r="281" spans="7:16" x14ac:dyDescent="0.25">
      <c r="G281" s="54">
        <f>IFERROR(RANK(H281,$H$6:$H$3000,1)+COUNTIF($H$6:H280,H281),"")</f>
        <v>275</v>
      </c>
      <c r="H281" s="3">
        <f t="shared" si="17"/>
        <v>1</v>
      </c>
      <c r="I281" s="55">
        <v>275</v>
      </c>
      <c r="J281" s="9">
        <f>COUNTIF($K$7:$K$3000,"&lt;"&amp;K281)+1+COUNTIF($K$6:K280,K281)</f>
        <v>275</v>
      </c>
      <c r="K281" s="56" t="s">
        <v>1849</v>
      </c>
      <c r="L281" s="57" t="s">
        <v>1840</v>
      </c>
      <c r="M281" s="58" t="s">
        <v>1594</v>
      </c>
      <c r="N281" s="59" t="str">
        <f t="shared" si="18"/>
        <v>Assia</v>
      </c>
      <c r="O281" s="59" t="str">
        <f t="shared" si="18"/>
        <v>El Batroun</v>
      </c>
      <c r="P281" s="59" t="str">
        <f t="shared" si="18"/>
        <v>North</v>
      </c>
    </row>
    <row r="282" spans="7:16" x14ac:dyDescent="0.25">
      <c r="G282" s="54">
        <f>IFERROR(RANK(H282,$H$6:$H$3000,1)+COUNTIF($H$6:H281,H282),"")</f>
        <v>276</v>
      </c>
      <c r="H282" s="3">
        <f t="shared" si="17"/>
        <v>1</v>
      </c>
      <c r="I282" s="55">
        <v>276</v>
      </c>
      <c r="J282" s="9">
        <f>COUNTIF($K$7:$K$3000,"&lt;"&amp;K282)+1+COUNTIF($K$6:K281,K282)</f>
        <v>276</v>
      </c>
      <c r="K282" s="56" t="s">
        <v>1603</v>
      </c>
      <c r="L282" s="57" t="s">
        <v>1595</v>
      </c>
      <c r="M282" s="58" t="s">
        <v>1594</v>
      </c>
      <c r="N282" s="59" t="str">
        <f t="shared" si="18"/>
        <v>Awade</v>
      </c>
      <c r="O282" s="59" t="str">
        <f t="shared" si="18"/>
        <v>Akkar</v>
      </c>
      <c r="P282" s="59" t="str">
        <f t="shared" si="18"/>
        <v>North</v>
      </c>
    </row>
    <row r="283" spans="7:16" x14ac:dyDescent="0.25">
      <c r="G283" s="54">
        <f>IFERROR(RANK(H283,$H$6:$H$3000,1)+COUNTIF($H$6:H282,H283),"")</f>
        <v>277</v>
      </c>
      <c r="H283" s="3">
        <f t="shared" si="17"/>
        <v>1</v>
      </c>
      <c r="I283" s="55">
        <v>277</v>
      </c>
      <c r="J283" s="9">
        <f>COUNTIF($K$7:$K$3000,"&lt;"&amp;K283)+1+COUNTIF($K$6:K282,K283)</f>
        <v>277</v>
      </c>
      <c r="K283" s="56" t="s">
        <v>884</v>
      </c>
      <c r="L283" s="57" t="s">
        <v>860</v>
      </c>
      <c r="M283" s="58" t="s">
        <v>466</v>
      </c>
      <c r="N283" s="59" t="str">
        <f t="shared" si="18"/>
        <v>Aydamoun</v>
      </c>
      <c r="O283" s="59" t="str">
        <f t="shared" si="18"/>
        <v>Jbeil</v>
      </c>
      <c r="P283" s="59" t="str">
        <f t="shared" si="18"/>
        <v>Mount Lebanon</v>
      </c>
    </row>
    <row r="284" spans="7:16" x14ac:dyDescent="0.25">
      <c r="G284" s="54">
        <f>IFERROR(RANK(H284,$H$6:$H$3000,1)+COUNTIF($H$6:H283,H284),"")</f>
        <v>278</v>
      </c>
      <c r="H284" s="3">
        <f t="shared" si="17"/>
        <v>1</v>
      </c>
      <c r="I284" s="55">
        <v>278</v>
      </c>
      <c r="J284" s="9">
        <f>COUNTIF($K$7:$K$3000,"&lt;"&amp;K284)+1+COUNTIF($K$6:K283,K284)</f>
        <v>278</v>
      </c>
      <c r="K284" s="56" t="s">
        <v>1472</v>
      </c>
      <c r="L284" s="57" t="s">
        <v>1467</v>
      </c>
      <c r="M284" s="58" t="s">
        <v>1423</v>
      </c>
      <c r="N284" s="59" t="str">
        <f t="shared" si="18"/>
        <v>Ayn et Tine</v>
      </c>
      <c r="O284" s="59" t="str">
        <f t="shared" si="18"/>
        <v>Hasbaya</v>
      </c>
      <c r="P284" s="59" t="str">
        <f t="shared" si="18"/>
        <v>South</v>
      </c>
    </row>
    <row r="285" spans="7:16" x14ac:dyDescent="0.25">
      <c r="G285" s="54">
        <f>IFERROR(RANK(H285,$H$6:$H$3000,1)+COUNTIF($H$6:H284,H285),"")</f>
        <v>279</v>
      </c>
      <c r="H285" s="3">
        <f t="shared" si="17"/>
        <v>1</v>
      </c>
      <c r="I285" s="55">
        <v>279</v>
      </c>
      <c r="J285" s="9">
        <f>COUNTIF($K$7:$K$3000,"&lt;"&amp;K285)+1+COUNTIF($K$6:K284,K285)</f>
        <v>279</v>
      </c>
      <c r="K285" s="56" t="s">
        <v>2307</v>
      </c>
      <c r="L285" s="57" t="s">
        <v>2298</v>
      </c>
      <c r="M285" s="58" t="s">
        <v>1423</v>
      </c>
      <c r="N285" s="59" t="str">
        <f t="shared" si="18"/>
        <v>Azibeh</v>
      </c>
      <c r="O285" s="59" t="str">
        <f t="shared" si="18"/>
        <v>Jezzine</v>
      </c>
      <c r="P285" s="59" t="str">
        <f t="shared" si="18"/>
        <v>South</v>
      </c>
    </row>
    <row r="286" spans="7:16" x14ac:dyDescent="0.25">
      <c r="G286" s="54">
        <f>IFERROR(RANK(H286,$H$6:$H$3000,1)+COUNTIF($H$6:H285,H286),"")</f>
        <v>280</v>
      </c>
      <c r="H286" s="3">
        <f t="shared" si="17"/>
        <v>1</v>
      </c>
      <c r="I286" s="55">
        <v>280</v>
      </c>
      <c r="J286" s="9">
        <f>COUNTIF($K$7:$K$3000,"&lt;"&amp;K286)+1+COUNTIF($K$6:K285,K286)</f>
        <v>280</v>
      </c>
      <c r="K286" s="56" t="s">
        <v>2037</v>
      </c>
      <c r="L286" s="57" t="s">
        <v>2031</v>
      </c>
      <c r="M286" s="58" t="s">
        <v>1594</v>
      </c>
      <c r="N286" s="59" t="str">
        <f t="shared" si="18"/>
        <v>Azqey</v>
      </c>
      <c r="O286" s="59" t="str">
        <f t="shared" si="18"/>
        <v>El Minieh-Dennie</v>
      </c>
      <c r="P286" s="59" t="str">
        <f t="shared" si="18"/>
        <v>North</v>
      </c>
    </row>
    <row r="287" spans="7:16" x14ac:dyDescent="0.25">
      <c r="G287" s="54">
        <f>IFERROR(RANK(H287,$H$6:$H$3000,1)+COUNTIF($H$6:H286,H287),"")</f>
        <v>281</v>
      </c>
      <c r="H287" s="3">
        <f t="shared" si="17"/>
        <v>1</v>
      </c>
      <c r="I287" s="55">
        <v>281</v>
      </c>
      <c r="J287" s="9">
        <f>COUNTIF($K$7:$K$3000,"&lt;"&amp;K287)+1+COUNTIF($K$6:K286,K287)</f>
        <v>281</v>
      </c>
      <c r="K287" s="56" t="s">
        <v>580</v>
      </c>
      <c r="L287" s="57" t="s">
        <v>580</v>
      </c>
      <c r="M287" s="58" t="s">
        <v>466</v>
      </c>
      <c r="N287" s="59" t="str">
        <f t="shared" si="18"/>
        <v>Baabda</v>
      </c>
      <c r="O287" s="59" t="str">
        <f t="shared" si="18"/>
        <v>Baabda</v>
      </c>
      <c r="P287" s="59" t="str">
        <f t="shared" si="18"/>
        <v>Mount Lebanon</v>
      </c>
    </row>
    <row r="288" spans="7:16" x14ac:dyDescent="0.25">
      <c r="G288" s="54">
        <f>IFERROR(RANK(H288,$H$6:$H$3000,1)+COUNTIF($H$6:H287,H288),"")</f>
        <v>282</v>
      </c>
      <c r="H288" s="3">
        <f t="shared" si="17"/>
        <v>1</v>
      </c>
      <c r="I288" s="55">
        <v>282</v>
      </c>
      <c r="J288" s="9">
        <f>COUNTIF($K$7:$K$3000,"&lt;"&amp;K288)+1+COUNTIF($K$6:K287,K288)</f>
        <v>282</v>
      </c>
      <c r="K288" s="56" t="s">
        <v>1265</v>
      </c>
      <c r="L288" s="57" t="s">
        <v>1245</v>
      </c>
      <c r="M288" s="58" t="s">
        <v>466</v>
      </c>
      <c r="N288" s="59" t="str">
        <f t="shared" si="18"/>
        <v xml:space="preserve">Baabdat </v>
      </c>
      <c r="O288" s="59" t="str">
        <f t="shared" si="18"/>
        <v>El Meten</v>
      </c>
      <c r="P288" s="59" t="str">
        <f t="shared" si="18"/>
        <v>Mount Lebanon</v>
      </c>
    </row>
    <row r="289" spans="7:16" x14ac:dyDescent="0.25">
      <c r="G289" s="54">
        <f>IFERROR(RANK(H289,$H$6:$H$3000,1)+COUNTIF($H$6:H288,H289),"")</f>
        <v>283</v>
      </c>
      <c r="H289" s="3">
        <f t="shared" si="17"/>
        <v>1</v>
      </c>
      <c r="I289" s="55">
        <v>283</v>
      </c>
      <c r="J289" s="9">
        <f>COUNTIF($K$7:$K$3000,"&lt;"&amp;K289)+1+COUNTIF($K$6:K288,K289)</f>
        <v>283</v>
      </c>
      <c r="K289" s="56" t="s">
        <v>2722</v>
      </c>
      <c r="L289" s="57" t="s">
        <v>1245</v>
      </c>
      <c r="M289" s="58" t="s">
        <v>466</v>
      </c>
      <c r="N289" s="59" t="str">
        <f t="shared" si="18"/>
        <v>Baabdat et Sfaile</v>
      </c>
      <c r="O289" s="59" t="str">
        <f t="shared" si="18"/>
        <v>El Meten</v>
      </c>
      <c r="P289" s="59" t="str">
        <f t="shared" si="18"/>
        <v>Mount Lebanon</v>
      </c>
    </row>
    <row r="290" spans="7:16" x14ac:dyDescent="0.25">
      <c r="G290" s="54">
        <f>IFERROR(RANK(H290,$H$6:$H$3000,1)+COUNTIF($H$6:H289,H290),"")</f>
        <v>284</v>
      </c>
      <c r="H290" s="3">
        <f t="shared" si="17"/>
        <v>1</v>
      </c>
      <c r="I290" s="55">
        <v>284</v>
      </c>
      <c r="J290" s="9">
        <f>COUNTIF($K$7:$K$3000,"&lt;"&amp;K290)+1+COUNTIF($K$6:K289,K290)</f>
        <v>284</v>
      </c>
      <c r="K290" s="56" t="s">
        <v>885</v>
      </c>
      <c r="L290" s="57" t="s">
        <v>860</v>
      </c>
      <c r="M290" s="58" t="s">
        <v>466</v>
      </c>
      <c r="N290" s="59" t="str">
        <f t="shared" si="18"/>
        <v>Baachta</v>
      </c>
      <c r="O290" s="59" t="str">
        <f t="shared" si="18"/>
        <v>Jbeil</v>
      </c>
      <c r="P290" s="59" t="str">
        <f t="shared" si="18"/>
        <v>Mount Lebanon</v>
      </c>
    </row>
    <row r="291" spans="7:16" x14ac:dyDescent="0.25">
      <c r="G291" s="54">
        <f>IFERROR(RANK(H291,$H$6:$H$3000,1)+COUNTIF($H$6:H290,H291),"")</f>
        <v>285</v>
      </c>
      <c r="H291" s="3">
        <f t="shared" si="17"/>
        <v>1</v>
      </c>
      <c r="I291" s="55">
        <v>285</v>
      </c>
      <c r="J291" s="9">
        <f>COUNTIF($K$7:$K$3000,"&lt;"&amp;K291)+1+COUNTIF($K$6:K290,K291)</f>
        <v>285</v>
      </c>
      <c r="K291" s="56" t="s">
        <v>692</v>
      </c>
      <c r="L291" s="57" t="s">
        <v>677</v>
      </c>
      <c r="M291" s="58" t="s">
        <v>466</v>
      </c>
      <c r="N291" s="59" t="str">
        <f t="shared" si="18"/>
        <v>Baadarane</v>
      </c>
      <c r="O291" s="59" t="str">
        <f t="shared" si="18"/>
        <v>Chouf</v>
      </c>
      <c r="P291" s="59" t="str">
        <f t="shared" si="18"/>
        <v>Mount Lebanon</v>
      </c>
    </row>
    <row r="292" spans="7:16" x14ac:dyDescent="0.25">
      <c r="G292" s="54">
        <f>IFERROR(RANK(H292,$H$6:$H$3000,1)+COUNTIF($H$6:H291,H292),"")</f>
        <v>286</v>
      </c>
      <c r="H292" s="3">
        <f t="shared" si="17"/>
        <v>1</v>
      </c>
      <c r="I292" s="55">
        <v>286</v>
      </c>
      <c r="J292" s="9">
        <f>COUNTIF($K$7:$K$3000,"&lt;"&amp;K292)+1+COUNTIF($K$6:K291,K292)</f>
        <v>286</v>
      </c>
      <c r="K292" s="56" t="s">
        <v>693</v>
      </c>
      <c r="L292" s="57" t="s">
        <v>677</v>
      </c>
      <c r="M292" s="58" t="s">
        <v>466</v>
      </c>
      <c r="N292" s="59" t="str">
        <f t="shared" si="18"/>
        <v>Baal en Naame</v>
      </c>
      <c r="O292" s="59" t="str">
        <f t="shared" si="18"/>
        <v>Chouf</v>
      </c>
      <c r="P292" s="59" t="str">
        <f t="shared" si="18"/>
        <v>Mount Lebanon</v>
      </c>
    </row>
    <row r="293" spans="7:16" x14ac:dyDescent="0.25">
      <c r="G293" s="54">
        <f>IFERROR(RANK(H293,$H$6:$H$3000,1)+COUNTIF($H$6:H292,H293),"")</f>
        <v>287</v>
      </c>
      <c r="H293" s="3">
        <f t="shared" si="17"/>
        <v>1</v>
      </c>
      <c r="I293" s="55">
        <v>287</v>
      </c>
      <c r="J293" s="9">
        <f>COUNTIF($K$7:$K$3000,"&lt;"&amp;K293)+1+COUNTIF($K$6:K292,K293)</f>
        <v>287</v>
      </c>
      <c r="K293" s="56" t="s">
        <v>52</v>
      </c>
      <c r="L293" s="57" t="s">
        <v>52</v>
      </c>
      <c r="M293" s="58" t="s">
        <v>51</v>
      </c>
      <c r="N293" s="59" t="str">
        <f t="shared" si="18"/>
        <v>Baalbek</v>
      </c>
      <c r="O293" s="59" t="str">
        <f t="shared" si="18"/>
        <v>Baalbek</v>
      </c>
      <c r="P293" s="59" t="str">
        <f t="shared" si="18"/>
        <v>Bekaa</v>
      </c>
    </row>
    <row r="294" spans="7:16" x14ac:dyDescent="0.25">
      <c r="G294" s="54">
        <f>IFERROR(RANK(H294,$H$6:$H$3000,1)+COUNTIF($H$6:H293,H294),"")</f>
        <v>288</v>
      </c>
      <c r="H294" s="3">
        <f t="shared" si="17"/>
        <v>1</v>
      </c>
      <c r="I294" s="55">
        <v>288</v>
      </c>
      <c r="J294" s="9">
        <f>COUNTIF($K$7:$K$3000,"&lt;"&amp;K294)+1+COUNTIF($K$6:K293,K294)</f>
        <v>288</v>
      </c>
      <c r="K294" s="56" t="s">
        <v>589</v>
      </c>
      <c r="L294" s="57" t="s">
        <v>580</v>
      </c>
      <c r="M294" s="58" t="s">
        <v>466</v>
      </c>
      <c r="N294" s="59" t="str">
        <f t="shared" si="18"/>
        <v>Baalchmay</v>
      </c>
      <c r="O294" s="59" t="str">
        <f t="shared" si="18"/>
        <v>Baabda</v>
      </c>
      <c r="P294" s="59" t="str">
        <f t="shared" si="18"/>
        <v>Mount Lebanon</v>
      </c>
    </row>
    <row r="295" spans="7:16" x14ac:dyDescent="0.25">
      <c r="G295" s="54">
        <f>IFERROR(RANK(H295,$H$6:$H$3000,1)+COUNTIF($H$6:H294,H295),"")</f>
        <v>289</v>
      </c>
      <c r="H295" s="3">
        <f t="shared" si="17"/>
        <v>1</v>
      </c>
      <c r="I295" s="55">
        <v>289</v>
      </c>
      <c r="J295" s="9">
        <f>COUNTIF($K$7:$K$3000,"&lt;"&amp;K295)+1+COUNTIF($K$6:K294,K295)</f>
        <v>289</v>
      </c>
      <c r="K295" s="56" t="s">
        <v>590</v>
      </c>
      <c r="L295" s="57" t="s">
        <v>580</v>
      </c>
      <c r="M295" s="58" t="s">
        <v>466</v>
      </c>
      <c r="N295" s="59" t="str">
        <f t="shared" si="18"/>
        <v>Baalchmay ej Jdide</v>
      </c>
      <c r="O295" s="59" t="str">
        <f t="shared" si="18"/>
        <v>Baabda</v>
      </c>
      <c r="P295" s="59" t="str">
        <f t="shared" si="18"/>
        <v>Mount Lebanon</v>
      </c>
    </row>
    <row r="296" spans="7:16" x14ac:dyDescent="0.25">
      <c r="G296" s="54">
        <f>IFERROR(RANK(H296,$H$6:$H$3000,1)+COUNTIF($H$6:H295,H296),"")</f>
        <v>290</v>
      </c>
      <c r="H296" s="3">
        <f t="shared" si="17"/>
        <v>1</v>
      </c>
      <c r="I296" s="55">
        <v>290</v>
      </c>
      <c r="J296" s="9">
        <f>COUNTIF($K$7:$K$3000,"&lt;"&amp;K296)+1+COUNTIF($K$6:K295,K296)</f>
        <v>290</v>
      </c>
      <c r="K296" s="56" t="s">
        <v>2512</v>
      </c>
      <c r="L296" s="57" t="s">
        <v>1595</v>
      </c>
      <c r="M296" s="58" t="s">
        <v>1594</v>
      </c>
      <c r="N296" s="59" t="str">
        <f t="shared" si="18"/>
        <v>Baaliye</v>
      </c>
      <c r="O296" s="59" t="str">
        <f t="shared" si="18"/>
        <v>Akkar</v>
      </c>
      <c r="P296" s="59" t="str">
        <f t="shared" si="18"/>
        <v>North</v>
      </c>
    </row>
    <row r="297" spans="7:16" x14ac:dyDescent="0.25">
      <c r="G297" s="54">
        <f>IFERROR(RANK(H297,$H$6:$H$3000,1)+COUNTIF($H$6:H296,H297),"")</f>
        <v>291</v>
      </c>
      <c r="H297" s="3">
        <f t="shared" si="17"/>
        <v>1</v>
      </c>
      <c r="I297" s="55">
        <v>291</v>
      </c>
      <c r="J297" s="9">
        <f>COUNTIF($K$7:$K$3000,"&lt;"&amp;K297)+1+COUNTIF($K$6:K296,K297)</f>
        <v>291</v>
      </c>
      <c r="K297" s="56" t="s">
        <v>356</v>
      </c>
      <c r="L297" s="57" t="s">
        <v>350</v>
      </c>
      <c r="M297" s="58" t="s">
        <v>51</v>
      </c>
      <c r="N297" s="59" t="str">
        <f t="shared" si="18"/>
        <v>Baaloul</v>
      </c>
      <c r="O297" s="59" t="str">
        <f t="shared" si="18"/>
        <v>West Bekaa</v>
      </c>
      <c r="P297" s="59" t="str">
        <f t="shared" si="18"/>
        <v>Bekaa</v>
      </c>
    </row>
    <row r="298" spans="7:16" x14ac:dyDescent="0.25">
      <c r="G298" s="54">
        <f>IFERROR(RANK(H298,$H$6:$H$3000,1)+COUNTIF($H$6:H297,H298),"")</f>
        <v>292</v>
      </c>
      <c r="H298" s="3">
        <f t="shared" si="17"/>
        <v>1</v>
      </c>
      <c r="I298" s="55">
        <v>292</v>
      </c>
      <c r="J298" s="9">
        <f>COUNTIF($K$7:$K$3000,"&lt;"&amp;K298)+1+COUNTIF($K$6:K297,K298)</f>
        <v>292</v>
      </c>
      <c r="K298" s="56" t="s">
        <v>2308</v>
      </c>
      <c r="L298" s="57" t="s">
        <v>2298</v>
      </c>
      <c r="M298" s="58" t="s">
        <v>1423</v>
      </c>
      <c r="N298" s="59" t="str">
        <f t="shared" si="18"/>
        <v>Baanoub</v>
      </c>
      <c r="O298" s="59" t="str">
        <f t="shared" si="18"/>
        <v>Jezzine</v>
      </c>
      <c r="P298" s="59" t="str">
        <f t="shared" si="18"/>
        <v>South</v>
      </c>
    </row>
    <row r="299" spans="7:16" x14ac:dyDescent="0.25">
      <c r="G299" s="54">
        <f>IFERROR(RANK(H299,$H$6:$H$3000,1)+COUNTIF($H$6:H298,H299),"")</f>
        <v>293</v>
      </c>
      <c r="H299" s="3">
        <f t="shared" si="17"/>
        <v>1</v>
      </c>
      <c r="I299" s="55">
        <v>293</v>
      </c>
      <c r="J299" s="9">
        <f>COUNTIF($K$7:$K$3000,"&lt;"&amp;K299)+1+COUNTIF($K$6:K298,K299)</f>
        <v>293</v>
      </c>
      <c r="K299" s="56" t="s">
        <v>489</v>
      </c>
      <c r="L299" s="57" t="s">
        <v>467</v>
      </c>
      <c r="M299" s="58" t="s">
        <v>466</v>
      </c>
      <c r="N299" s="59" t="str">
        <f t="shared" si="18"/>
        <v>Baaouerta</v>
      </c>
      <c r="O299" s="59" t="str">
        <f t="shared" si="18"/>
        <v>Aley</v>
      </c>
      <c r="P299" s="59" t="str">
        <f t="shared" si="18"/>
        <v>Mount Lebanon</v>
      </c>
    </row>
    <row r="300" spans="7:16" x14ac:dyDescent="0.25">
      <c r="G300" s="54">
        <f>IFERROR(RANK(H300,$H$6:$H$3000,1)+COUNTIF($H$6:H299,H300),"")</f>
        <v>294</v>
      </c>
      <c r="H300" s="3">
        <f t="shared" si="17"/>
        <v>1</v>
      </c>
      <c r="I300" s="55">
        <v>294</v>
      </c>
      <c r="J300" s="9">
        <f>COUNTIF($K$7:$K$3000,"&lt;"&amp;K300)+1+COUNTIF($K$6:K299,K300)</f>
        <v>294</v>
      </c>
      <c r="K300" s="56" t="s">
        <v>694</v>
      </c>
      <c r="L300" s="57" t="s">
        <v>677</v>
      </c>
      <c r="M300" s="58" t="s">
        <v>466</v>
      </c>
      <c r="N300" s="59" t="str">
        <f t="shared" si="18"/>
        <v>Baaqline</v>
      </c>
      <c r="O300" s="59" t="str">
        <f t="shared" si="18"/>
        <v>Chouf</v>
      </c>
      <c r="P300" s="59" t="str">
        <f t="shared" si="18"/>
        <v>Mount Lebanon</v>
      </c>
    </row>
    <row r="301" spans="7:16" x14ac:dyDescent="0.25">
      <c r="G301" s="54">
        <f>IFERROR(RANK(H301,$H$6:$H$3000,1)+COUNTIF($H$6:H300,H301),"")</f>
        <v>295</v>
      </c>
      <c r="H301" s="3">
        <f t="shared" si="17"/>
        <v>1</v>
      </c>
      <c r="I301" s="55">
        <v>295</v>
      </c>
      <c r="J301" s="9">
        <f>COUNTIF($K$7:$K$3000,"&lt;"&amp;K301)+1+COUNTIF($K$6:K300,K301)</f>
        <v>295</v>
      </c>
      <c r="K301" s="56" t="s">
        <v>1266</v>
      </c>
      <c r="L301" s="57" t="s">
        <v>1245</v>
      </c>
      <c r="M301" s="58" t="s">
        <v>466</v>
      </c>
      <c r="N301" s="59" t="str">
        <f t="shared" si="18"/>
        <v>Baaqrif</v>
      </c>
      <c r="O301" s="59" t="str">
        <f t="shared" si="18"/>
        <v>El Meten</v>
      </c>
      <c r="P301" s="59" t="str">
        <f t="shared" si="18"/>
        <v>Mount Lebanon</v>
      </c>
    </row>
    <row r="302" spans="7:16" x14ac:dyDescent="0.25">
      <c r="G302" s="54">
        <f>IFERROR(RANK(H302,$H$6:$H$3000,1)+COUNTIF($H$6:H301,H302),"")</f>
        <v>296</v>
      </c>
      <c r="H302" s="3">
        <f t="shared" si="17"/>
        <v>1</v>
      </c>
      <c r="I302" s="55">
        <v>296</v>
      </c>
      <c r="J302" s="9">
        <f>COUNTIF($K$7:$K$3000,"&lt;"&amp;K302)+1+COUNTIF($K$6:K301,K302)</f>
        <v>296</v>
      </c>
      <c r="K302" s="56" t="s">
        <v>695</v>
      </c>
      <c r="L302" s="57" t="s">
        <v>677</v>
      </c>
      <c r="M302" s="58" t="s">
        <v>466</v>
      </c>
      <c r="N302" s="59" t="str">
        <f t="shared" si="18"/>
        <v>Baasir</v>
      </c>
      <c r="O302" s="59" t="str">
        <f t="shared" si="18"/>
        <v>Chouf</v>
      </c>
      <c r="P302" s="59" t="str">
        <f t="shared" si="18"/>
        <v>Mount Lebanon</v>
      </c>
    </row>
    <row r="303" spans="7:16" x14ac:dyDescent="0.25">
      <c r="G303" s="54">
        <f>IFERROR(RANK(H303,$H$6:$H$3000,1)+COUNTIF($H$6:H302,H303),"")</f>
        <v>297</v>
      </c>
      <c r="H303" s="3">
        <f t="shared" si="17"/>
        <v>1</v>
      </c>
      <c r="I303" s="55">
        <v>297</v>
      </c>
      <c r="J303" s="9">
        <f>COUNTIF($K$7:$K$3000,"&lt;"&amp;K303)+1+COUNTIF($K$6:K302,K303)</f>
        <v>297</v>
      </c>
      <c r="K303" s="56" t="s">
        <v>61</v>
      </c>
      <c r="L303" s="57" t="s">
        <v>52</v>
      </c>
      <c r="M303" s="58" t="s">
        <v>51</v>
      </c>
      <c r="N303" s="59" t="str">
        <f t="shared" si="18"/>
        <v>Baayoun</v>
      </c>
      <c r="O303" s="59" t="str">
        <f t="shared" si="18"/>
        <v>Baalbek</v>
      </c>
      <c r="P303" s="59" t="str">
        <f t="shared" si="18"/>
        <v>Bekaa</v>
      </c>
    </row>
    <row r="304" spans="7:16" x14ac:dyDescent="0.25">
      <c r="G304" s="54">
        <f>IFERROR(RANK(H304,$H$6:$H$3000,1)+COUNTIF($H$6:H303,H304),"")</f>
        <v>298</v>
      </c>
      <c r="H304" s="3">
        <f t="shared" si="17"/>
        <v>1</v>
      </c>
      <c r="I304" s="55">
        <v>298</v>
      </c>
      <c r="J304" s="9">
        <f>COUNTIF($K$7:$K$3000,"&lt;"&amp;K304)+1+COUNTIF($K$6:K303,K304)</f>
        <v>298</v>
      </c>
      <c r="K304" s="56" t="s">
        <v>2040</v>
      </c>
      <c r="L304" s="57" t="s">
        <v>2031</v>
      </c>
      <c r="M304" s="58" t="s">
        <v>1594</v>
      </c>
      <c r="N304" s="59" t="str">
        <f t="shared" si="18"/>
        <v>Baazqoun</v>
      </c>
      <c r="O304" s="59" t="str">
        <f t="shared" si="18"/>
        <v>El Minieh-Dennie</v>
      </c>
      <c r="P304" s="59" t="str">
        <f t="shared" si="18"/>
        <v>North</v>
      </c>
    </row>
    <row r="305" spans="7:16" x14ac:dyDescent="0.25">
      <c r="G305" s="54">
        <f>IFERROR(RANK(H305,$H$6:$H$3000,1)+COUNTIF($H$6:H304,H305),"")</f>
        <v>299</v>
      </c>
      <c r="H305" s="3">
        <f t="shared" si="17"/>
        <v>1</v>
      </c>
      <c r="I305" s="55">
        <v>299</v>
      </c>
      <c r="J305" s="9">
        <f>COUNTIF($K$7:$K$3000,"&lt;"&amp;K305)+1+COUNTIF($K$6:K304,K305)</f>
        <v>299</v>
      </c>
      <c r="K305" s="56" t="s">
        <v>2513</v>
      </c>
      <c r="L305" s="57" t="s">
        <v>2112</v>
      </c>
      <c r="M305" s="58" t="s">
        <v>1594</v>
      </c>
      <c r="N305" s="59" t="str">
        <f t="shared" si="18"/>
        <v>Bab Al Ramel</v>
      </c>
      <c r="O305" s="59" t="str">
        <f t="shared" si="18"/>
        <v>Tripoli</v>
      </c>
      <c r="P305" s="59" t="str">
        <f t="shared" si="18"/>
        <v>North</v>
      </c>
    </row>
    <row r="306" spans="7:16" x14ac:dyDescent="0.25">
      <c r="G306" s="54">
        <f>IFERROR(RANK(H306,$H$6:$H$3000,1)+COUNTIF($H$6:H305,H306),"")</f>
        <v>300</v>
      </c>
      <c r="H306" s="3">
        <f t="shared" si="17"/>
        <v>1</v>
      </c>
      <c r="I306" s="55">
        <v>300</v>
      </c>
      <c r="J306" s="9">
        <f>COUNTIF($K$7:$K$3000,"&lt;"&amp;K306)+1+COUNTIF($K$6:K305,K306)</f>
        <v>300</v>
      </c>
      <c r="K306" s="56" t="s">
        <v>6</v>
      </c>
      <c r="L306" s="57" t="s">
        <v>1</v>
      </c>
      <c r="M306" s="58" t="s">
        <v>1</v>
      </c>
      <c r="N306" s="59" t="str">
        <f t="shared" si="18"/>
        <v>Bab Idriss</v>
      </c>
      <c r="O306" s="59" t="str">
        <f t="shared" si="18"/>
        <v>Beirut</v>
      </c>
      <c r="P306" s="59" t="str">
        <f t="shared" si="18"/>
        <v>Beirut</v>
      </c>
    </row>
    <row r="307" spans="7:16" x14ac:dyDescent="0.25">
      <c r="G307" s="54">
        <f>IFERROR(RANK(H307,$H$6:$H$3000,1)+COUNTIF($H$6:H306,H307),"")</f>
        <v>301</v>
      </c>
      <c r="H307" s="3">
        <f t="shared" si="17"/>
        <v>1</v>
      </c>
      <c r="I307" s="55">
        <v>301</v>
      </c>
      <c r="J307" s="9">
        <f>COUNTIF($K$7:$K$3000,"&lt;"&amp;K307)+1+COUNTIF($K$6:K306,K307)</f>
        <v>301</v>
      </c>
      <c r="K307" s="56" t="s">
        <v>357</v>
      </c>
      <c r="L307" s="57" t="s">
        <v>350</v>
      </c>
      <c r="M307" s="58" t="s">
        <v>51</v>
      </c>
      <c r="N307" s="59" t="str">
        <f t="shared" si="18"/>
        <v>Bab Maraa</v>
      </c>
      <c r="O307" s="59" t="str">
        <f t="shared" si="18"/>
        <v>West Bekaa</v>
      </c>
      <c r="P307" s="59" t="str">
        <f t="shared" si="18"/>
        <v>Bekaa</v>
      </c>
    </row>
    <row r="308" spans="7:16" x14ac:dyDescent="0.25">
      <c r="G308" s="54">
        <f>IFERROR(RANK(H308,$H$6:$H$3000,1)+COUNTIF($H$6:H307,H308),"")</f>
        <v>302</v>
      </c>
      <c r="H308" s="3">
        <f t="shared" si="17"/>
        <v>1</v>
      </c>
      <c r="I308" s="55">
        <v>302</v>
      </c>
      <c r="J308" s="9">
        <f>COUNTIF($K$7:$K$3000,"&lt;"&amp;K308)+1+COUNTIF($K$6:K307,K308)</f>
        <v>302</v>
      </c>
      <c r="K308" s="56" t="s">
        <v>2309</v>
      </c>
      <c r="L308" s="57" t="s">
        <v>2298</v>
      </c>
      <c r="M308" s="58" t="s">
        <v>1423</v>
      </c>
      <c r="N308" s="59" t="str">
        <f t="shared" si="18"/>
        <v>Baba</v>
      </c>
      <c r="O308" s="59" t="str">
        <f t="shared" si="18"/>
        <v>Jezzine</v>
      </c>
      <c r="P308" s="59" t="str">
        <f t="shared" si="18"/>
        <v>South</v>
      </c>
    </row>
    <row r="309" spans="7:16" x14ac:dyDescent="0.25">
      <c r="G309" s="54">
        <f>IFERROR(RANK(H309,$H$6:$H$3000,1)+COUNTIF($H$6:H308,H309),"")</f>
        <v>303</v>
      </c>
      <c r="H309" s="3">
        <f t="shared" si="17"/>
        <v>1</v>
      </c>
      <c r="I309" s="55">
        <v>303</v>
      </c>
      <c r="J309" s="9">
        <f>COUNTIF($K$7:$K$3000,"&lt;"&amp;K309)+1+COUNTIF($K$6:K308,K309)</f>
        <v>303</v>
      </c>
      <c r="K309" s="56" t="s">
        <v>2211</v>
      </c>
      <c r="L309" s="57" t="s">
        <v>2198</v>
      </c>
      <c r="M309" s="58" t="s">
        <v>1423</v>
      </c>
      <c r="N309" s="59" t="str">
        <f t="shared" si="18"/>
        <v>Babliye</v>
      </c>
      <c r="O309" s="59" t="str">
        <f t="shared" si="18"/>
        <v>Saida</v>
      </c>
      <c r="P309" s="59" t="str">
        <f t="shared" si="18"/>
        <v>South</v>
      </c>
    </row>
    <row r="310" spans="7:16" x14ac:dyDescent="0.25">
      <c r="G310" s="54">
        <f>IFERROR(RANK(H310,$H$6:$H$3000,1)+COUNTIF($H$6:H309,H310),"")</f>
        <v>304</v>
      </c>
      <c r="H310" s="3">
        <f t="shared" si="17"/>
        <v>1</v>
      </c>
      <c r="I310" s="55">
        <v>304</v>
      </c>
      <c r="J310" s="9">
        <f>COUNTIF($K$7:$K$3000,"&lt;"&amp;K310)+1+COUNTIF($K$6:K309,K310)</f>
        <v>304</v>
      </c>
      <c r="K310" s="56" t="s">
        <v>7</v>
      </c>
      <c r="L310" s="57" t="s">
        <v>1</v>
      </c>
      <c r="M310" s="58" t="s">
        <v>1</v>
      </c>
      <c r="N310" s="59" t="str">
        <f t="shared" si="18"/>
        <v>Bachoura</v>
      </c>
      <c r="O310" s="59" t="str">
        <f t="shared" si="18"/>
        <v>Beirut</v>
      </c>
      <c r="P310" s="59" t="str">
        <f t="shared" si="18"/>
        <v>Beirut</v>
      </c>
    </row>
    <row r="311" spans="7:16" x14ac:dyDescent="0.25">
      <c r="G311" s="54">
        <f>IFERROR(RANK(H311,$H$6:$H$3000,1)+COUNTIF($H$6:H310,H311),"")</f>
        <v>305</v>
      </c>
      <c r="H311" s="3">
        <f t="shared" si="17"/>
        <v>1</v>
      </c>
      <c r="I311" s="55">
        <v>305</v>
      </c>
      <c r="J311" s="9">
        <f>COUNTIF($K$7:$K$3000,"&lt;"&amp;K311)+1+COUNTIF($K$6:K310,K311)</f>
        <v>305</v>
      </c>
      <c r="K311" s="56" t="s">
        <v>696</v>
      </c>
      <c r="L311" s="57" t="s">
        <v>677</v>
      </c>
      <c r="M311" s="58" t="s">
        <v>466</v>
      </c>
      <c r="N311" s="59" t="str">
        <f t="shared" si="18"/>
        <v>Bachqiye</v>
      </c>
      <c r="O311" s="59" t="str">
        <f t="shared" si="18"/>
        <v>Chouf</v>
      </c>
      <c r="P311" s="59" t="str">
        <f t="shared" si="18"/>
        <v>Mount Lebanon</v>
      </c>
    </row>
    <row r="312" spans="7:16" x14ac:dyDescent="0.25">
      <c r="G312" s="54">
        <f>IFERROR(RANK(H312,$H$6:$H$3000,1)+COUNTIF($H$6:H311,H312),"")</f>
        <v>306</v>
      </c>
      <c r="H312" s="3">
        <f t="shared" si="17"/>
        <v>1</v>
      </c>
      <c r="I312" s="55">
        <v>306</v>
      </c>
      <c r="J312" s="9">
        <f>COUNTIF($K$7:$K$3000,"&lt;"&amp;K312)+1+COUNTIF($K$6:K311,K312)</f>
        <v>306</v>
      </c>
      <c r="K312" s="56" t="s">
        <v>2635</v>
      </c>
      <c r="L312" s="57" t="s">
        <v>1980</v>
      </c>
      <c r="M312" s="58" t="s">
        <v>1594</v>
      </c>
      <c r="N312" s="59" t="str">
        <f t="shared" si="18"/>
        <v>Badbhoun</v>
      </c>
      <c r="O312" s="59" t="str">
        <f t="shared" si="18"/>
        <v>El Koura</v>
      </c>
      <c r="P312" s="59" t="str">
        <f t="shared" si="18"/>
        <v>North</v>
      </c>
    </row>
    <row r="313" spans="7:16" x14ac:dyDescent="0.25">
      <c r="G313" s="54">
        <f>IFERROR(RANK(H313,$H$6:$H$3000,1)+COUNTIF($H$6:H312,H313),"")</f>
        <v>307</v>
      </c>
      <c r="H313" s="3">
        <f t="shared" si="17"/>
        <v>1</v>
      </c>
      <c r="I313" s="55">
        <v>307</v>
      </c>
      <c r="J313" s="9">
        <f>COUNTIF($K$7:$K$3000,"&lt;"&amp;K313)+1+COUNTIF($K$6:K312,K313)</f>
        <v>307</v>
      </c>
      <c r="K313" s="56" t="s">
        <v>1617</v>
      </c>
      <c r="L313" s="57" t="s">
        <v>1595</v>
      </c>
      <c r="M313" s="58" t="s">
        <v>1594</v>
      </c>
      <c r="N313" s="59" t="str">
        <f t="shared" si="18"/>
        <v>Baddouaa</v>
      </c>
      <c r="O313" s="59" t="str">
        <f t="shared" si="18"/>
        <v>Akkar</v>
      </c>
      <c r="P313" s="59" t="str">
        <f t="shared" si="18"/>
        <v>North</v>
      </c>
    </row>
    <row r="314" spans="7:16" x14ac:dyDescent="0.25">
      <c r="G314" s="54">
        <f>IFERROR(RANK(H314,$H$6:$H$3000,1)+COUNTIF($H$6:H313,H314),"")</f>
        <v>308</v>
      </c>
      <c r="H314" s="3">
        <f t="shared" si="17"/>
        <v>1</v>
      </c>
      <c r="I314" s="55">
        <v>308</v>
      </c>
      <c r="J314" s="9">
        <f>COUNTIF($K$7:$K$3000,"&lt;"&amp;K314)+1+COUNTIF($K$6:K313,K314)</f>
        <v>308</v>
      </c>
      <c r="K314" s="56" t="s">
        <v>2412</v>
      </c>
      <c r="L314" s="57" t="s">
        <v>2401</v>
      </c>
      <c r="M314" s="58" t="s">
        <v>1423</v>
      </c>
      <c r="N314" s="59" t="str">
        <f t="shared" si="18"/>
        <v>Bafliye</v>
      </c>
      <c r="O314" s="59" t="str">
        <f t="shared" si="18"/>
        <v>Sour</v>
      </c>
      <c r="P314" s="59" t="str">
        <f t="shared" si="18"/>
        <v>South</v>
      </c>
    </row>
    <row r="315" spans="7:16" x14ac:dyDescent="0.25">
      <c r="G315" s="54">
        <f>IFERROR(RANK(H315,$H$6:$H$3000,1)+COUNTIF($H$6:H314,H315),"")</f>
        <v>309</v>
      </c>
      <c r="H315" s="3">
        <f t="shared" si="17"/>
        <v>1</v>
      </c>
      <c r="I315" s="55">
        <v>309</v>
      </c>
      <c r="J315" s="9">
        <f>COUNTIF($K$7:$K$3000,"&lt;"&amp;K315)+1+COUNTIF($K$6:K314,K315)</f>
        <v>309</v>
      </c>
      <c r="K315" s="56" t="s">
        <v>1986</v>
      </c>
      <c r="L315" s="57" t="s">
        <v>1980</v>
      </c>
      <c r="M315" s="58" t="s">
        <v>1594</v>
      </c>
      <c r="N315" s="59" t="str">
        <f t="shared" si="18"/>
        <v>Bahbouch</v>
      </c>
      <c r="O315" s="59" t="str">
        <f t="shared" si="18"/>
        <v>El Koura</v>
      </c>
      <c r="P315" s="59" t="str">
        <f t="shared" si="18"/>
        <v>North</v>
      </c>
    </row>
    <row r="316" spans="7:16" x14ac:dyDescent="0.25">
      <c r="G316" s="54">
        <f>IFERROR(RANK(H316,$H$6:$H$3000,1)+COUNTIF($H$6:H315,H316),"")</f>
        <v>310</v>
      </c>
      <c r="H316" s="3">
        <f t="shared" si="17"/>
        <v>1</v>
      </c>
      <c r="I316" s="55">
        <v>310</v>
      </c>
      <c r="J316" s="9">
        <f>COUNTIF($K$7:$K$3000,"&lt;"&amp;K316)+1+COUNTIF($K$6:K315,K316)</f>
        <v>310</v>
      </c>
      <c r="K316" s="56" t="s">
        <v>1089</v>
      </c>
      <c r="L316" s="57" t="s">
        <v>1072</v>
      </c>
      <c r="M316" s="58" t="s">
        <v>466</v>
      </c>
      <c r="N316" s="59" t="str">
        <f t="shared" si="18"/>
        <v>Bahhara</v>
      </c>
      <c r="O316" s="59" t="str">
        <f t="shared" si="18"/>
        <v>Kesrwane</v>
      </c>
      <c r="P316" s="59" t="str">
        <f t="shared" si="18"/>
        <v>Mount Lebanon</v>
      </c>
    </row>
    <row r="317" spans="7:16" x14ac:dyDescent="0.25">
      <c r="G317" s="54">
        <f>IFERROR(RANK(H317,$H$6:$H$3000,1)+COUNTIF($H$6:H316,H317),"")</f>
        <v>311</v>
      </c>
      <c r="H317" s="3">
        <f t="shared" si="17"/>
        <v>1</v>
      </c>
      <c r="I317" s="55">
        <v>311</v>
      </c>
      <c r="J317" s="9">
        <f>COUNTIF($K$7:$K$3000,"&lt;"&amp;K317)+1+COUNTIF($K$6:K316,K317)</f>
        <v>311</v>
      </c>
      <c r="K317" s="56" t="s">
        <v>2041</v>
      </c>
      <c r="L317" s="57" t="s">
        <v>2031</v>
      </c>
      <c r="M317" s="58" t="s">
        <v>1594</v>
      </c>
      <c r="N317" s="59" t="str">
        <f t="shared" si="18"/>
        <v>Baho</v>
      </c>
      <c r="O317" s="59" t="str">
        <f t="shared" si="18"/>
        <v>El Minieh-Dennie</v>
      </c>
      <c r="P317" s="59" t="str">
        <f t="shared" si="18"/>
        <v>North</v>
      </c>
    </row>
    <row r="318" spans="7:16" x14ac:dyDescent="0.25">
      <c r="G318" s="54">
        <f>IFERROR(RANK(H318,$H$6:$H$3000,1)+COUNTIF($H$6:H317,H318),"")</f>
        <v>312</v>
      </c>
      <c r="H318" s="3">
        <f t="shared" si="17"/>
        <v>1</v>
      </c>
      <c r="I318" s="55">
        <v>312</v>
      </c>
      <c r="J318" s="9">
        <f>COUNTIF($K$7:$K$3000,"&lt;"&amp;K318)+1+COUNTIF($K$6:K317,K318)</f>
        <v>312</v>
      </c>
      <c r="K318" s="56" t="s">
        <v>2042</v>
      </c>
      <c r="L318" s="57" t="s">
        <v>2031</v>
      </c>
      <c r="M318" s="58" t="s">
        <v>1594</v>
      </c>
      <c r="N318" s="59" t="str">
        <f t="shared" si="18"/>
        <v>Bahsa</v>
      </c>
      <c r="O318" s="59" t="str">
        <f t="shared" si="18"/>
        <v>El Minieh-Dennie</v>
      </c>
      <c r="P318" s="59" t="str">
        <f t="shared" si="18"/>
        <v>North</v>
      </c>
    </row>
    <row r="319" spans="7:16" x14ac:dyDescent="0.25">
      <c r="G319" s="54">
        <f>IFERROR(RANK(H319,$H$6:$H$3000,1)+COUNTIF($H$6:H318,H319),"")</f>
        <v>313</v>
      </c>
      <c r="H319" s="3">
        <f t="shared" si="17"/>
        <v>1</v>
      </c>
      <c r="I319" s="55">
        <v>313</v>
      </c>
      <c r="J319" s="9">
        <f>COUNTIF($K$7:$K$3000,"&lt;"&amp;K319)+1+COUNTIF($K$6:K318,K319)</f>
        <v>313</v>
      </c>
      <c r="K319" s="56" t="s">
        <v>2514</v>
      </c>
      <c r="L319" s="57" t="s">
        <v>2112</v>
      </c>
      <c r="M319" s="58" t="s">
        <v>1594</v>
      </c>
      <c r="N319" s="59" t="str">
        <f t="shared" si="18"/>
        <v>Bahsas</v>
      </c>
      <c r="O319" s="59" t="str">
        <f t="shared" si="18"/>
        <v>Tripoli</v>
      </c>
      <c r="P319" s="59" t="str">
        <f t="shared" si="18"/>
        <v>North</v>
      </c>
    </row>
    <row r="320" spans="7:16" x14ac:dyDescent="0.25">
      <c r="G320" s="54">
        <f>IFERROR(RANK(H320,$H$6:$H$3000,1)+COUNTIF($H$6:H319,H320),"")</f>
        <v>314</v>
      </c>
      <c r="H320" s="3">
        <f t="shared" si="17"/>
        <v>1</v>
      </c>
      <c r="I320" s="55">
        <v>314</v>
      </c>
      <c r="J320" s="9">
        <f>COUNTIF($K$7:$K$3000,"&lt;"&amp;K320)+1+COUNTIF($K$6:K319,K320)</f>
        <v>314</v>
      </c>
      <c r="K320" s="56" t="s">
        <v>697</v>
      </c>
      <c r="L320" s="57" t="s">
        <v>677</v>
      </c>
      <c r="M320" s="58" t="s">
        <v>466</v>
      </c>
      <c r="N320" s="59" t="str">
        <f t="shared" si="18"/>
        <v>Baiqoun</v>
      </c>
      <c r="O320" s="59" t="str">
        <f t="shared" si="18"/>
        <v>Chouf</v>
      </c>
      <c r="P320" s="59" t="str">
        <f t="shared" si="18"/>
        <v>Mount Lebanon</v>
      </c>
    </row>
    <row r="321" spans="7:16" x14ac:dyDescent="0.25">
      <c r="G321" s="54">
        <f>IFERROR(RANK(H321,$H$6:$H$3000,1)+COUNTIF($H$6:H320,H321),"")</f>
        <v>315</v>
      </c>
      <c r="H321" s="3">
        <f t="shared" si="17"/>
        <v>1</v>
      </c>
      <c r="I321" s="55">
        <v>315</v>
      </c>
      <c r="J321" s="9">
        <f>COUNTIF($K$7:$K$3000,"&lt;"&amp;K321)+1+COUNTIF($K$6:K320,K321)</f>
        <v>315</v>
      </c>
      <c r="K321" s="56" t="s">
        <v>2212</v>
      </c>
      <c r="L321" s="57" t="s">
        <v>2198</v>
      </c>
      <c r="M321" s="58" t="s">
        <v>1423</v>
      </c>
      <c r="N321" s="59" t="str">
        <f t="shared" si="18"/>
        <v>Baissariye</v>
      </c>
      <c r="O321" s="59" t="str">
        <f t="shared" si="18"/>
        <v>Saida</v>
      </c>
      <c r="P321" s="59" t="str">
        <f t="shared" si="18"/>
        <v>South</v>
      </c>
    </row>
    <row r="322" spans="7:16" x14ac:dyDescent="0.25">
      <c r="G322" s="54">
        <f>IFERROR(RANK(H322,$H$6:$H$3000,1)+COUNTIF($H$6:H321,H322),"")</f>
        <v>316</v>
      </c>
      <c r="H322" s="3">
        <f t="shared" si="17"/>
        <v>1</v>
      </c>
      <c r="I322" s="55">
        <v>316</v>
      </c>
      <c r="J322" s="9">
        <f>COUNTIF($K$7:$K$3000,"&lt;"&amp;K322)+1+COUNTIF($K$6:K321,K322)</f>
        <v>316</v>
      </c>
      <c r="K322" s="56" t="s">
        <v>490</v>
      </c>
      <c r="L322" s="57" t="s">
        <v>467</v>
      </c>
      <c r="M322" s="58" t="s">
        <v>466</v>
      </c>
      <c r="N322" s="59" t="str">
        <f t="shared" si="18"/>
        <v>Baissour</v>
      </c>
      <c r="O322" s="59" t="str">
        <f t="shared" si="18"/>
        <v>Aley</v>
      </c>
      <c r="P322" s="59" t="str">
        <f t="shared" si="18"/>
        <v>Mount Lebanon</v>
      </c>
    </row>
    <row r="323" spans="7:16" x14ac:dyDescent="0.25">
      <c r="G323" s="54">
        <f>IFERROR(RANK(H323,$H$6:$H$3000,1)+COUNTIF($H$6:H322,H323),"")</f>
        <v>317</v>
      </c>
      <c r="H323" s="3">
        <f t="shared" si="17"/>
        <v>1</v>
      </c>
      <c r="I323" s="55">
        <v>317</v>
      </c>
      <c r="J323" s="9">
        <f>COUNTIF($K$7:$K$3000,"&lt;"&amp;K323)+1+COUNTIF($K$6:K322,K323)</f>
        <v>317</v>
      </c>
      <c r="K323" s="56" t="s">
        <v>490</v>
      </c>
      <c r="L323" s="57" t="s">
        <v>2298</v>
      </c>
      <c r="M323" s="58" t="s">
        <v>1423</v>
      </c>
      <c r="N323" s="59" t="str">
        <f t="shared" si="18"/>
        <v>Baissour</v>
      </c>
      <c r="O323" s="59" t="str">
        <f t="shared" si="18"/>
        <v>Jezzine</v>
      </c>
      <c r="P323" s="59" t="str">
        <f t="shared" si="18"/>
        <v>South</v>
      </c>
    </row>
    <row r="324" spans="7:16" x14ac:dyDescent="0.25">
      <c r="G324" s="54">
        <f>IFERROR(RANK(H324,$H$6:$H$3000,1)+COUNTIF($H$6:H323,H324),"")</f>
        <v>318</v>
      </c>
      <c r="H324" s="3">
        <f t="shared" si="17"/>
        <v>1</v>
      </c>
      <c r="I324" s="55">
        <v>318</v>
      </c>
      <c r="J324" s="9">
        <f>COUNTIF($K$7:$K$3000,"&lt;"&amp;K324)+1+COUNTIF($K$6:K323,K324)</f>
        <v>318</v>
      </c>
      <c r="K324" s="56" t="s">
        <v>1506</v>
      </c>
      <c r="L324" s="57" t="s">
        <v>1499</v>
      </c>
      <c r="M324" s="58" t="s">
        <v>1423</v>
      </c>
      <c r="N324" s="59" t="str">
        <f t="shared" si="18"/>
        <v>Baiyouda</v>
      </c>
      <c r="O324" s="59" t="str">
        <f t="shared" si="18"/>
        <v>Marjaayoun</v>
      </c>
      <c r="P324" s="59" t="str">
        <f t="shared" si="18"/>
        <v>South</v>
      </c>
    </row>
    <row r="325" spans="7:16" x14ac:dyDescent="0.25">
      <c r="G325" s="54">
        <f>IFERROR(RANK(H325,$H$6:$H$3000,1)+COUNTIF($H$6:H324,H325),"")</f>
        <v>319</v>
      </c>
      <c r="H325" s="3">
        <f t="shared" si="17"/>
        <v>1</v>
      </c>
      <c r="I325" s="55">
        <v>319</v>
      </c>
      <c r="J325" s="9">
        <f>COUNTIF($K$7:$K$3000,"&lt;"&amp;K325)+1+COUNTIF($K$6:K324,K325)</f>
        <v>319</v>
      </c>
      <c r="K325" s="56" t="s">
        <v>1618</v>
      </c>
      <c r="L325" s="57" t="s">
        <v>1595</v>
      </c>
      <c r="M325" s="58" t="s">
        <v>1594</v>
      </c>
      <c r="N325" s="59" t="str">
        <f t="shared" si="18"/>
        <v>Bajaa</v>
      </c>
      <c r="O325" s="59" t="str">
        <f t="shared" si="18"/>
        <v>Akkar</v>
      </c>
      <c r="P325" s="59" t="str">
        <f t="shared" si="18"/>
        <v>North</v>
      </c>
    </row>
    <row r="326" spans="7:16" x14ac:dyDescent="0.25">
      <c r="G326" s="54">
        <f>IFERROR(RANK(H326,$H$6:$H$3000,1)+COUNTIF($H$6:H325,H326),"")</f>
        <v>320</v>
      </c>
      <c r="H326" s="3">
        <f t="shared" si="17"/>
        <v>1</v>
      </c>
      <c r="I326" s="55">
        <v>320</v>
      </c>
      <c r="J326" s="9">
        <f>COUNTIF($K$7:$K$3000,"&lt;"&amp;K326)+1+COUNTIF($K$6:K325,K326)</f>
        <v>320</v>
      </c>
      <c r="K326" s="56" t="s">
        <v>2043</v>
      </c>
      <c r="L326" s="57" t="s">
        <v>2031</v>
      </c>
      <c r="M326" s="58" t="s">
        <v>1594</v>
      </c>
      <c r="N326" s="59" t="str">
        <f t="shared" si="18"/>
        <v>Bakhaoun</v>
      </c>
      <c r="O326" s="59" t="str">
        <f t="shared" si="18"/>
        <v>El Minieh-Dennie</v>
      </c>
      <c r="P326" s="59" t="str">
        <f t="shared" si="18"/>
        <v>North</v>
      </c>
    </row>
    <row r="327" spans="7:16" x14ac:dyDescent="0.25">
      <c r="G327" s="54">
        <f>IFERROR(RANK(H327,$H$6:$H$3000,1)+COUNTIF($H$6:H326,H327),"")</f>
        <v>321</v>
      </c>
      <c r="H327" s="3">
        <f t="shared" ref="H327:H390" si="19">IFERROR(SEARCH(SearchText,$N327,1),"")</f>
        <v>1</v>
      </c>
      <c r="I327" s="55">
        <v>321</v>
      </c>
      <c r="J327" s="9">
        <f>COUNTIF($K$7:$K$3000,"&lt;"&amp;K327)+1+COUNTIF($K$6:K326,K327)</f>
        <v>321</v>
      </c>
      <c r="K327" s="56" t="s">
        <v>316</v>
      </c>
      <c r="L327" s="57" t="s">
        <v>308</v>
      </c>
      <c r="M327" s="58" t="s">
        <v>51</v>
      </c>
      <c r="N327" s="59" t="str">
        <f t="shared" si="18"/>
        <v>Bakka</v>
      </c>
      <c r="O327" s="59" t="str">
        <f t="shared" si="18"/>
        <v>Rachaya</v>
      </c>
      <c r="P327" s="59" t="str">
        <f t="shared" si="18"/>
        <v>Bekaa</v>
      </c>
    </row>
    <row r="328" spans="7:16" x14ac:dyDescent="0.25">
      <c r="G328" s="54">
        <f>IFERROR(RANK(H328,$H$6:$H$3000,1)+COUNTIF($H$6:H327,H328),"")</f>
        <v>322</v>
      </c>
      <c r="H328" s="3">
        <f t="shared" si="19"/>
        <v>1</v>
      </c>
      <c r="I328" s="55">
        <v>322</v>
      </c>
      <c r="J328" s="9">
        <f>COUNTIF($K$7:$K$3000,"&lt;"&amp;K328)+1+COUNTIF($K$6:K327,K328)</f>
        <v>322</v>
      </c>
      <c r="K328" s="56" t="s">
        <v>317</v>
      </c>
      <c r="L328" s="57" t="s">
        <v>308</v>
      </c>
      <c r="M328" s="58" t="s">
        <v>51</v>
      </c>
      <c r="N328" s="59" t="str">
        <f t="shared" si="18"/>
        <v>Bakkifa</v>
      </c>
      <c r="O328" s="59" t="str">
        <f t="shared" si="18"/>
        <v>Rachaya</v>
      </c>
      <c r="P328" s="59" t="str">
        <f t="shared" si="18"/>
        <v>Bekaa</v>
      </c>
    </row>
    <row r="329" spans="7:16" x14ac:dyDescent="0.25">
      <c r="G329" s="54">
        <f>IFERROR(RANK(H329,$H$6:$H$3000,1)+COUNTIF($H$6:H328,H329),"")</f>
        <v>323</v>
      </c>
      <c r="H329" s="3">
        <f t="shared" si="19"/>
        <v>1</v>
      </c>
      <c r="I329" s="55">
        <v>323</v>
      </c>
      <c r="J329" s="9">
        <f>COUNTIF($K$7:$K$3000,"&lt;"&amp;K329)+1+COUNTIF($K$6:K328,K329)</f>
        <v>323</v>
      </c>
      <c r="K329" s="56" t="s">
        <v>1850</v>
      </c>
      <c r="L329" s="57" t="s">
        <v>1840</v>
      </c>
      <c r="M329" s="58" t="s">
        <v>1594</v>
      </c>
      <c r="N329" s="59" t="str">
        <f t="shared" si="18"/>
        <v>Balaa</v>
      </c>
      <c r="O329" s="59" t="str">
        <f t="shared" si="18"/>
        <v>El Batroun</v>
      </c>
      <c r="P329" s="59" t="str">
        <f t="shared" si="18"/>
        <v>North</v>
      </c>
    </row>
    <row r="330" spans="7:16" x14ac:dyDescent="0.25">
      <c r="G330" s="54">
        <f>IFERROR(RANK(H330,$H$6:$H$3000,1)+COUNTIF($H$6:H329,H330),"")</f>
        <v>324</v>
      </c>
      <c r="H330" s="3">
        <f t="shared" si="19"/>
        <v>1</v>
      </c>
      <c r="I330" s="55">
        <v>324</v>
      </c>
      <c r="J330" s="9">
        <f>COUNTIF($K$7:$K$3000,"&lt;"&amp;K330)+1+COUNTIF($K$6:K329,K330)</f>
        <v>324</v>
      </c>
      <c r="K330" s="56" t="s">
        <v>1987</v>
      </c>
      <c r="L330" s="57" t="s">
        <v>1980</v>
      </c>
      <c r="M330" s="58" t="s">
        <v>1594</v>
      </c>
      <c r="N330" s="59" t="str">
        <f t="shared" si="18"/>
        <v>Balamend</v>
      </c>
      <c r="O330" s="59" t="str">
        <f t="shared" si="18"/>
        <v>El Koura</v>
      </c>
      <c r="P330" s="59" t="str">
        <f t="shared" si="18"/>
        <v>North</v>
      </c>
    </row>
    <row r="331" spans="7:16" x14ac:dyDescent="0.25">
      <c r="G331" s="54">
        <f>IFERROR(RANK(H331,$H$6:$H$3000,1)+COUNTIF($H$6:H330,H331),"")</f>
        <v>325</v>
      </c>
      <c r="H331" s="3">
        <f t="shared" si="19"/>
        <v>1</v>
      </c>
      <c r="I331" s="55">
        <v>325</v>
      </c>
      <c r="J331" s="9">
        <f>COUNTIF($K$7:$K$3000,"&lt;"&amp;K331)+1+COUNTIF($K$6:K330,K331)</f>
        <v>325</v>
      </c>
      <c r="K331" s="56" t="s">
        <v>1619</v>
      </c>
      <c r="L331" s="57" t="s">
        <v>1595</v>
      </c>
      <c r="M331" s="58" t="s">
        <v>1594</v>
      </c>
      <c r="N331" s="59" t="str">
        <f t="shared" si="18"/>
        <v>Balde</v>
      </c>
      <c r="O331" s="59" t="str">
        <f t="shared" si="18"/>
        <v>Akkar</v>
      </c>
      <c r="P331" s="59" t="str">
        <f t="shared" si="18"/>
        <v>North</v>
      </c>
    </row>
    <row r="332" spans="7:16" x14ac:dyDescent="0.25">
      <c r="G332" s="54">
        <f>IFERROR(RANK(H332,$H$6:$H$3000,1)+COUNTIF($H$6:H331,H332),"")</f>
        <v>326</v>
      </c>
      <c r="H332" s="3">
        <f t="shared" si="19"/>
        <v>1</v>
      </c>
      <c r="I332" s="55">
        <v>326</v>
      </c>
      <c r="J332" s="9">
        <f>COUNTIF($K$7:$K$3000,"&lt;"&amp;K332)+1+COUNTIF($K$6:K331,K332)</f>
        <v>326</v>
      </c>
      <c r="K332" s="56" t="s">
        <v>886</v>
      </c>
      <c r="L332" s="57" t="s">
        <v>860</v>
      </c>
      <c r="M332" s="58" t="s">
        <v>466</v>
      </c>
      <c r="N332" s="59" t="str">
        <f t="shared" si="18"/>
        <v>Balhoss</v>
      </c>
      <c r="O332" s="59" t="str">
        <f t="shared" si="18"/>
        <v>Jbeil</v>
      </c>
      <c r="P332" s="59" t="str">
        <f t="shared" si="18"/>
        <v>Mount Lebanon</v>
      </c>
    </row>
    <row r="333" spans="7:16" x14ac:dyDescent="0.25">
      <c r="G333" s="54">
        <f>IFERROR(RANK(H333,$H$6:$H$3000,1)+COUNTIF($H$6:H332,H333),"")</f>
        <v>327</v>
      </c>
      <c r="H333" s="3">
        <f t="shared" si="19"/>
        <v>1</v>
      </c>
      <c r="I333" s="55">
        <v>327</v>
      </c>
      <c r="J333" s="9">
        <f>COUNTIF($K$7:$K$3000,"&lt;"&amp;K333)+1+COUNTIF($K$6:K332,K333)</f>
        <v>327</v>
      </c>
      <c r="K333" s="56" t="s">
        <v>1090</v>
      </c>
      <c r="L333" s="57" t="s">
        <v>1072</v>
      </c>
      <c r="M333" s="58" t="s">
        <v>466</v>
      </c>
      <c r="N333" s="59" t="str">
        <f t="shared" si="18"/>
        <v>Balloune</v>
      </c>
      <c r="O333" s="59" t="str">
        <f t="shared" si="18"/>
        <v>Kesrwane</v>
      </c>
      <c r="P333" s="59" t="str">
        <f t="shared" si="18"/>
        <v>Mount Lebanon</v>
      </c>
    </row>
    <row r="334" spans="7:16" x14ac:dyDescent="0.25">
      <c r="G334" s="54">
        <f>IFERROR(RANK(H334,$H$6:$H$3000,1)+COUNTIF($H$6:H333,H334),"")</f>
        <v>328</v>
      </c>
      <c r="H334" s="3">
        <f t="shared" si="19"/>
        <v>1</v>
      </c>
      <c r="I334" s="55">
        <v>328</v>
      </c>
      <c r="J334" s="9">
        <f>COUNTIF($K$7:$K$3000,"&lt;"&amp;K334)+1+COUNTIF($K$6:K333,K334)</f>
        <v>328</v>
      </c>
      <c r="K334" s="56" t="s">
        <v>1267</v>
      </c>
      <c r="L334" s="57" t="s">
        <v>1245</v>
      </c>
      <c r="M334" s="58" t="s">
        <v>466</v>
      </c>
      <c r="N334" s="59" t="str">
        <f t="shared" si="18"/>
        <v>Balouaa</v>
      </c>
      <c r="O334" s="59" t="str">
        <f t="shared" si="18"/>
        <v>El Meten</v>
      </c>
      <c r="P334" s="59" t="str">
        <f t="shared" si="18"/>
        <v>Mount Lebanon</v>
      </c>
    </row>
    <row r="335" spans="7:16" x14ac:dyDescent="0.25">
      <c r="G335" s="54">
        <f>IFERROR(RANK(H335,$H$6:$H$3000,1)+COUNTIF($H$6:H334,H335),"")</f>
        <v>329</v>
      </c>
      <c r="H335" s="3">
        <f t="shared" si="19"/>
        <v>1</v>
      </c>
      <c r="I335" s="55">
        <v>329</v>
      </c>
      <c r="J335" s="9">
        <f>COUNTIF($K$7:$K$3000,"&lt;"&amp;K335)+1+COUNTIF($K$6:K334,K335)</f>
        <v>329</v>
      </c>
      <c r="K335" s="56" t="s">
        <v>1957</v>
      </c>
      <c r="L335" s="57" t="s">
        <v>1955</v>
      </c>
      <c r="M335" s="58" t="s">
        <v>1594</v>
      </c>
      <c r="N335" s="59" t="str">
        <f t="shared" si="18"/>
        <v>Bane</v>
      </c>
      <c r="O335" s="59" t="str">
        <f t="shared" si="18"/>
        <v>Bcharre</v>
      </c>
      <c r="P335" s="59" t="str">
        <f t="shared" si="18"/>
        <v>North</v>
      </c>
    </row>
    <row r="336" spans="7:16" x14ac:dyDescent="0.25">
      <c r="G336" s="54">
        <f>IFERROR(RANK(H336,$H$6:$H$3000,1)+COUNTIF($H$6:H335,H336),"")</f>
        <v>330</v>
      </c>
      <c r="H336" s="3">
        <f t="shared" si="19"/>
        <v>1</v>
      </c>
      <c r="I336" s="55">
        <v>330</v>
      </c>
      <c r="J336" s="9">
        <f>COUNTIF($K$7:$K$3000,"&lt;"&amp;K336)+1+COUNTIF($K$6:K335,K336)</f>
        <v>330</v>
      </c>
      <c r="K336" s="56" t="s">
        <v>2546</v>
      </c>
      <c r="L336" s="57" t="s">
        <v>1595</v>
      </c>
      <c r="M336" s="58" t="s">
        <v>1594</v>
      </c>
      <c r="N336" s="59" t="str">
        <f t="shared" si="18"/>
        <v>Bani Sakher</v>
      </c>
      <c r="O336" s="59" t="str">
        <f t="shared" si="18"/>
        <v>Akkar</v>
      </c>
      <c r="P336" s="59" t="str">
        <f t="shared" si="18"/>
        <v>North</v>
      </c>
    </row>
    <row r="337" spans="7:16" x14ac:dyDescent="0.25">
      <c r="G337" s="54">
        <f>IFERROR(RANK(H337,$H$6:$H$3000,1)+COUNTIF($H$6:H336,H337),"")</f>
        <v>331</v>
      </c>
      <c r="H337" s="3">
        <f t="shared" si="19"/>
        <v>1</v>
      </c>
      <c r="I337" s="55">
        <v>331</v>
      </c>
      <c r="J337" s="9">
        <f>COUNTIF($K$7:$K$3000,"&lt;"&amp;K337)+1+COUNTIF($K$6:K336,K337)</f>
        <v>331</v>
      </c>
      <c r="K337" s="56" t="s">
        <v>1268</v>
      </c>
      <c r="L337" s="57" t="s">
        <v>1245</v>
      </c>
      <c r="M337" s="58" t="s">
        <v>466</v>
      </c>
      <c r="N337" s="59" t="str">
        <f t="shared" si="18"/>
        <v>Baouchriye</v>
      </c>
      <c r="O337" s="59" t="str">
        <f t="shared" si="18"/>
        <v>El Meten</v>
      </c>
      <c r="P337" s="59" t="str">
        <f t="shared" si="18"/>
        <v>Mount Lebanon</v>
      </c>
    </row>
    <row r="338" spans="7:16" x14ac:dyDescent="0.25">
      <c r="G338" s="54">
        <f>IFERROR(RANK(H338,$H$6:$H$3000,1)+COUNTIF($H$6:H337,H338),"")</f>
        <v>332</v>
      </c>
      <c r="H338" s="3">
        <f t="shared" si="19"/>
        <v>1</v>
      </c>
      <c r="I338" s="55">
        <v>332</v>
      </c>
      <c r="J338" s="9">
        <f>COUNTIF($K$7:$K$3000,"&lt;"&amp;K338)+1+COUNTIF($K$6:K337,K338)</f>
        <v>332</v>
      </c>
      <c r="K338" s="56" t="s">
        <v>698</v>
      </c>
      <c r="L338" s="57" t="s">
        <v>677</v>
      </c>
      <c r="M338" s="58" t="s">
        <v>466</v>
      </c>
      <c r="N338" s="59" t="str">
        <f t="shared" si="18"/>
        <v>Baqaoun</v>
      </c>
      <c r="O338" s="59" t="str">
        <f t="shared" si="18"/>
        <v>Chouf</v>
      </c>
      <c r="P338" s="59" t="str">
        <f t="shared" si="18"/>
        <v>Mount Lebanon</v>
      </c>
    </row>
    <row r="339" spans="7:16" x14ac:dyDescent="0.25">
      <c r="G339" s="54">
        <f>IFERROR(RANK(H339,$H$6:$H$3000,1)+COUNTIF($H$6:H338,H339),"")</f>
        <v>333</v>
      </c>
      <c r="H339" s="3">
        <f t="shared" si="19"/>
        <v>1</v>
      </c>
      <c r="I339" s="55">
        <v>333</v>
      </c>
      <c r="J339" s="9">
        <f>COUNTIF($K$7:$K$3000,"&lt;"&amp;K339)+1+COUNTIF($K$6:K338,K339)</f>
        <v>333</v>
      </c>
      <c r="K339" s="56" t="s">
        <v>699</v>
      </c>
      <c r="L339" s="57" t="s">
        <v>677</v>
      </c>
      <c r="M339" s="58" t="s">
        <v>466</v>
      </c>
      <c r="N339" s="59" t="str">
        <f t="shared" si="18"/>
        <v>Baqse</v>
      </c>
      <c r="O339" s="59" t="str">
        <f t="shared" si="18"/>
        <v>Chouf</v>
      </c>
      <c r="P339" s="59" t="str">
        <f t="shared" si="18"/>
        <v>Mount Lebanon</v>
      </c>
    </row>
    <row r="340" spans="7:16" x14ac:dyDescent="0.25">
      <c r="G340" s="54">
        <f>IFERROR(RANK(H340,$H$6:$H$3000,1)+COUNTIF($H$6:H339,H340),"")</f>
        <v>334</v>
      </c>
      <c r="H340" s="3">
        <f t="shared" si="19"/>
        <v>1</v>
      </c>
      <c r="I340" s="55">
        <v>334</v>
      </c>
      <c r="J340" s="9">
        <f>COUNTIF($K$7:$K$3000,"&lt;"&amp;K340)+1+COUNTIF($K$6:K339,K340)</f>
        <v>334</v>
      </c>
      <c r="K340" s="56" t="s">
        <v>400</v>
      </c>
      <c r="L340" s="57" t="s">
        <v>394</v>
      </c>
      <c r="M340" s="58" t="s">
        <v>51</v>
      </c>
      <c r="N340" s="59" t="str">
        <f t="shared" si="18"/>
        <v>Bar Elias</v>
      </c>
      <c r="O340" s="59" t="str">
        <f t="shared" si="18"/>
        <v>Zahle</v>
      </c>
      <c r="P340" s="59" t="str">
        <f t="shared" si="18"/>
        <v>Bekaa</v>
      </c>
    </row>
    <row r="341" spans="7:16" x14ac:dyDescent="0.25">
      <c r="G341" s="54">
        <f>IFERROR(RANK(H341,$H$6:$H$3000,1)+COUNTIF($H$6:H340,H341),"")</f>
        <v>335</v>
      </c>
      <c r="H341" s="3">
        <f t="shared" si="19"/>
        <v>1</v>
      </c>
      <c r="I341" s="55">
        <v>335</v>
      </c>
      <c r="J341" s="9">
        <f>COUNTIF($K$7:$K$3000,"&lt;"&amp;K341)+1+COUNTIF($K$6:K340,K341)</f>
        <v>335</v>
      </c>
      <c r="K341" s="56" t="s">
        <v>887</v>
      </c>
      <c r="L341" s="57" t="s">
        <v>860</v>
      </c>
      <c r="M341" s="58" t="s">
        <v>466</v>
      </c>
      <c r="N341" s="59" t="str">
        <f t="shared" si="18"/>
        <v>Barbara</v>
      </c>
      <c r="O341" s="59" t="str">
        <f t="shared" si="18"/>
        <v>Jbeil</v>
      </c>
      <c r="P341" s="59" t="str">
        <f t="shared" si="18"/>
        <v>Mount Lebanon</v>
      </c>
    </row>
    <row r="342" spans="7:16" x14ac:dyDescent="0.25">
      <c r="G342" s="54">
        <f>IFERROR(RANK(H342,$H$6:$H$3000,1)+COUNTIF($H$6:H341,H342),"")</f>
        <v>336</v>
      </c>
      <c r="H342" s="3">
        <f t="shared" si="19"/>
        <v>1</v>
      </c>
      <c r="I342" s="55">
        <v>336</v>
      </c>
      <c r="J342" s="9">
        <f>COUNTIF($K$7:$K$3000,"&lt;"&amp;K342)+1+COUNTIF($K$6:K341,K342)</f>
        <v>336</v>
      </c>
      <c r="K342" s="56" t="s">
        <v>1620</v>
      </c>
      <c r="L342" s="57" t="s">
        <v>1595</v>
      </c>
      <c r="M342" s="58" t="s">
        <v>1594</v>
      </c>
      <c r="N342" s="59" t="str">
        <f t="shared" si="18"/>
        <v>Barcha</v>
      </c>
      <c r="O342" s="59" t="str">
        <f t="shared" si="18"/>
        <v>Akkar</v>
      </c>
      <c r="P342" s="59" t="str">
        <f t="shared" si="18"/>
        <v>North</v>
      </c>
    </row>
    <row r="343" spans="7:16" x14ac:dyDescent="0.25">
      <c r="G343" s="54">
        <f>IFERROR(RANK(H343,$H$6:$H$3000,1)+COUNTIF($H$6:H342,H343),"")</f>
        <v>337</v>
      </c>
      <c r="H343" s="3">
        <f t="shared" si="19"/>
        <v>1</v>
      </c>
      <c r="I343" s="55">
        <v>337</v>
      </c>
      <c r="J343" s="9">
        <f>COUNTIF($K$7:$K$3000,"&lt;"&amp;K343)+1+COUNTIF($K$6:K342,K343)</f>
        <v>337</v>
      </c>
      <c r="K343" s="56" t="s">
        <v>1988</v>
      </c>
      <c r="L343" s="57" t="s">
        <v>1980</v>
      </c>
      <c r="M343" s="58" t="s">
        <v>1594</v>
      </c>
      <c r="N343" s="59" t="str">
        <f t="shared" ref="N343:P406" si="20">VLOOKUP($I343,$J$6:$M$3000,COLUMN(B337),0)</f>
        <v>Barghoun</v>
      </c>
      <c r="O343" s="59" t="str">
        <f t="shared" si="20"/>
        <v>El Koura</v>
      </c>
      <c r="P343" s="59" t="str">
        <f t="shared" si="20"/>
        <v>North</v>
      </c>
    </row>
    <row r="344" spans="7:16" x14ac:dyDescent="0.25">
      <c r="G344" s="54">
        <f>IFERROR(RANK(H344,$H$6:$H$3000,1)+COUNTIF($H$6:H343,H344),"")</f>
        <v>338</v>
      </c>
      <c r="H344" s="3">
        <f t="shared" si="19"/>
        <v>1</v>
      </c>
      <c r="I344" s="55">
        <v>338</v>
      </c>
      <c r="J344" s="9">
        <f>COUNTIF($K$7:$K$3000,"&lt;"&amp;K344)+1+COUNTIF($K$6:K343,K344)</f>
        <v>338</v>
      </c>
      <c r="K344" s="56" t="s">
        <v>1958</v>
      </c>
      <c r="L344" s="57" t="s">
        <v>1955</v>
      </c>
      <c r="M344" s="58" t="s">
        <v>1594</v>
      </c>
      <c r="N344" s="59" t="str">
        <f t="shared" si="20"/>
        <v>Barhalioun</v>
      </c>
      <c r="O344" s="59" t="str">
        <f t="shared" si="20"/>
        <v>Bcharre</v>
      </c>
      <c r="P344" s="59" t="str">
        <f t="shared" si="20"/>
        <v>North</v>
      </c>
    </row>
    <row r="345" spans="7:16" x14ac:dyDescent="0.25">
      <c r="G345" s="54">
        <f>IFERROR(RANK(H345,$H$6:$H$3000,1)+COUNTIF($H$6:H344,H345),"")</f>
        <v>339</v>
      </c>
      <c r="H345" s="3">
        <f t="shared" si="19"/>
        <v>1</v>
      </c>
      <c r="I345" s="55">
        <v>339</v>
      </c>
      <c r="J345" s="9">
        <f>COUNTIF($K$7:$K$3000,"&lt;"&amp;K345)+1+COUNTIF($K$6:K344,K345)</f>
        <v>339</v>
      </c>
      <c r="K345" s="56" t="s">
        <v>2413</v>
      </c>
      <c r="L345" s="57" t="s">
        <v>2401</v>
      </c>
      <c r="M345" s="58" t="s">
        <v>1423</v>
      </c>
      <c r="N345" s="59" t="str">
        <f t="shared" si="20"/>
        <v>Barich</v>
      </c>
      <c r="O345" s="59" t="str">
        <f t="shared" si="20"/>
        <v>Sour</v>
      </c>
      <c r="P345" s="59" t="str">
        <f t="shared" si="20"/>
        <v>South</v>
      </c>
    </row>
    <row r="346" spans="7:16" x14ac:dyDescent="0.25">
      <c r="G346" s="54">
        <f>IFERROR(RANK(H346,$H$6:$H$3000,1)+COUNTIF($H$6:H345,H346),"")</f>
        <v>340</v>
      </c>
      <c r="H346" s="3">
        <f t="shared" si="19"/>
        <v>1</v>
      </c>
      <c r="I346" s="55">
        <v>340</v>
      </c>
      <c r="J346" s="9">
        <f>COUNTIF($K$7:$K$3000,"&lt;"&amp;K346)+1+COUNTIF($K$6:K345,K346)</f>
        <v>340</v>
      </c>
      <c r="K346" s="56" t="s">
        <v>888</v>
      </c>
      <c r="L346" s="57" t="s">
        <v>860</v>
      </c>
      <c r="M346" s="58" t="s">
        <v>466</v>
      </c>
      <c r="N346" s="59" t="str">
        <f t="shared" si="20"/>
        <v>Barij</v>
      </c>
      <c r="O346" s="59" t="str">
        <f t="shared" si="20"/>
        <v>Jbeil</v>
      </c>
      <c r="P346" s="59" t="str">
        <f t="shared" si="20"/>
        <v>Mount Lebanon</v>
      </c>
    </row>
    <row r="347" spans="7:16" x14ac:dyDescent="0.25">
      <c r="G347" s="54">
        <f>IFERROR(RANK(H347,$H$6:$H$3000,1)+COUNTIF($H$6:H346,H347),"")</f>
        <v>341</v>
      </c>
      <c r="H347" s="3">
        <f t="shared" si="19"/>
        <v>1</v>
      </c>
      <c r="I347" s="55">
        <v>341</v>
      </c>
      <c r="J347" s="9">
        <f>COUNTIF($K$7:$K$3000,"&lt;"&amp;K347)+1+COUNTIF($K$6:K346,K347)</f>
        <v>341</v>
      </c>
      <c r="K347" s="56" t="s">
        <v>700</v>
      </c>
      <c r="L347" s="57" t="s">
        <v>677</v>
      </c>
      <c r="M347" s="58" t="s">
        <v>466</v>
      </c>
      <c r="N347" s="59" t="str">
        <f t="shared" si="20"/>
        <v>Barja</v>
      </c>
      <c r="O347" s="59" t="str">
        <f t="shared" si="20"/>
        <v>Chouf</v>
      </c>
      <c r="P347" s="59" t="str">
        <f t="shared" si="20"/>
        <v>Mount Lebanon</v>
      </c>
    </row>
    <row r="348" spans="7:16" x14ac:dyDescent="0.25">
      <c r="G348" s="54">
        <f>IFERROR(RANK(H348,$H$6:$H$3000,1)+COUNTIF($H$6:H347,H348),"")</f>
        <v>342</v>
      </c>
      <c r="H348" s="3">
        <f t="shared" si="19"/>
        <v>1</v>
      </c>
      <c r="I348" s="55">
        <v>342</v>
      </c>
      <c r="J348" s="9">
        <f>COUNTIF($K$7:$K$3000,"&lt;"&amp;K348)+1+COUNTIF($K$6:K347,K348)</f>
        <v>342</v>
      </c>
      <c r="K348" s="56" t="s">
        <v>701</v>
      </c>
      <c r="L348" s="57" t="s">
        <v>677</v>
      </c>
      <c r="M348" s="58" t="s">
        <v>466</v>
      </c>
      <c r="N348" s="59" t="str">
        <f t="shared" si="20"/>
        <v>Barouk</v>
      </c>
      <c r="O348" s="59" t="str">
        <f t="shared" si="20"/>
        <v>Chouf</v>
      </c>
      <c r="P348" s="59" t="str">
        <f t="shared" si="20"/>
        <v>Mount Lebanon</v>
      </c>
    </row>
    <row r="349" spans="7:16" x14ac:dyDescent="0.25">
      <c r="G349" s="54">
        <f>IFERROR(RANK(H349,$H$6:$H$3000,1)+COUNTIF($H$6:H348,H349),"")</f>
        <v>343</v>
      </c>
      <c r="H349" s="3">
        <f t="shared" si="19"/>
        <v>1</v>
      </c>
      <c r="I349" s="55">
        <v>343</v>
      </c>
      <c r="J349" s="9">
        <f>COUNTIF($K$7:$K$3000,"&lt;"&amp;K349)+1+COUNTIF($K$6:K348,K349)</f>
        <v>343</v>
      </c>
      <c r="K349" s="56" t="s">
        <v>62</v>
      </c>
      <c r="L349" s="57" t="s">
        <v>52</v>
      </c>
      <c r="M349" s="58" t="s">
        <v>51</v>
      </c>
      <c r="N349" s="59" t="str">
        <f t="shared" si="20"/>
        <v>Barqa</v>
      </c>
      <c r="O349" s="59" t="str">
        <f t="shared" si="20"/>
        <v>Baalbek</v>
      </c>
      <c r="P349" s="59" t="str">
        <f t="shared" si="20"/>
        <v>Bekaa</v>
      </c>
    </row>
    <row r="350" spans="7:16" x14ac:dyDescent="0.25">
      <c r="G350" s="54">
        <f>IFERROR(RANK(H350,$H$6:$H$3000,1)+COUNTIF($H$6:H349,H350),"")</f>
        <v>344</v>
      </c>
      <c r="H350" s="3">
        <f t="shared" si="19"/>
        <v>1</v>
      </c>
      <c r="I350" s="55">
        <v>344</v>
      </c>
      <c r="J350" s="9">
        <f>COUNTIF($K$7:$K$3000,"&lt;"&amp;K350)+1+COUNTIF($K$6:K349,K350)</f>
        <v>344</v>
      </c>
      <c r="K350" s="56" t="s">
        <v>1989</v>
      </c>
      <c r="L350" s="57" t="s">
        <v>1980</v>
      </c>
      <c r="M350" s="58" t="s">
        <v>1594</v>
      </c>
      <c r="N350" s="59" t="str">
        <f t="shared" si="20"/>
        <v>Barsa</v>
      </c>
      <c r="O350" s="59" t="str">
        <f t="shared" si="20"/>
        <v>El Koura</v>
      </c>
      <c r="P350" s="59" t="str">
        <f t="shared" si="20"/>
        <v>North</v>
      </c>
    </row>
    <row r="351" spans="7:16" x14ac:dyDescent="0.25">
      <c r="G351" s="54">
        <f>IFERROR(RANK(H351,$H$6:$H$3000,1)+COUNTIF($H$6:H350,H351),"")</f>
        <v>345</v>
      </c>
      <c r="H351" s="3">
        <f t="shared" si="19"/>
        <v>1</v>
      </c>
      <c r="I351" s="55">
        <v>345</v>
      </c>
      <c r="J351" s="9">
        <f>COUNTIF($K$7:$K$3000,"&lt;"&amp;K351)+1+COUNTIF($K$6:K350,K351)</f>
        <v>345</v>
      </c>
      <c r="K351" s="56" t="s">
        <v>2213</v>
      </c>
      <c r="L351" s="57" t="s">
        <v>2198</v>
      </c>
      <c r="M351" s="58" t="s">
        <v>1423</v>
      </c>
      <c r="N351" s="59" t="str">
        <f t="shared" si="20"/>
        <v>Barti</v>
      </c>
      <c r="O351" s="59" t="str">
        <f t="shared" si="20"/>
        <v>Saida</v>
      </c>
      <c r="P351" s="59" t="str">
        <f t="shared" si="20"/>
        <v>South</v>
      </c>
    </row>
    <row r="352" spans="7:16" x14ac:dyDescent="0.25">
      <c r="G352" s="54">
        <f>IFERROR(RANK(H352,$H$6:$H$3000,1)+COUNTIF($H$6:H351,H352),"")</f>
        <v>346</v>
      </c>
      <c r="H352" s="3">
        <f t="shared" si="19"/>
        <v>1</v>
      </c>
      <c r="I352" s="55">
        <v>346</v>
      </c>
      <c r="J352" s="9">
        <f>COUNTIF($K$7:$K$3000,"&lt;"&amp;K352)+1+COUNTIF($K$6:K351,K352)</f>
        <v>346</v>
      </c>
      <c r="K352" s="56" t="s">
        <v>1851</v>
      </c>
      <c r="L352" s="57" t="s">
        <v>1840</v>
      </c>
      <c r="M352" s="58" t="s">
        <v>1594</v>
      </c>
      <c r="N352" s="59" t="str">
        <f t="shared" si="20"/>
        <v>Barzakine</v>
      </c>
      <c r="O352" s="59" t="str">
        <f t="shared" si="20"/>
        <v>El Batroun</v>
      </c>
      <c r="P352" s="59" t="str">
        <f t="shared" si="20"/>
        <v>North</v>
      </c>
    </row>
    <row r="353" spans="7:16" x14ac:dyDescent="0.25">
      <c r="G353" s="54">
        <f>IFERROR(RANK(H353,$H$6:$H$3000,1)+COUNTIF($H$6:H352,H353),"")</f>
        <v>347</v>
      </c>
      <c r="H353" s="3">
        <f t="shared" si="19"/>
        <v>1</v>
      </c>
      <c r="I353" s="55">
        <v>347</v>
      </c>
      <c r="J353" s="9">
        <f>COUNTIF($K$7:$K$3000,"&lt;"&amp;K353)+1+COUNTIF($K$6:K352,K353)</f>
        <v>347</v>
      </c>
      <c r="K353" s="56" t="s">
        <v>1852</v>
      </c>
      <c r="L353" s="57" t="s">
        <v>1840</v>
      </c>
      <c r="M353" s="58" t="s">
        <v>1594</v>
      </c>
      <c r="N353" s="59" t="str">
        <f t="shared" si="20"/>
        <v>Basbina</v>
      </c>
      <c r="O353" s="59" t="str">
        <f t="shared" si="20"/>
        <v>El Batroun</v>
      </c>
      <c r="P353" s="59" t="str">
        <f t="shared" si="20"/>
        <v>North</v>
      </c>
    </row>
    <row r="354" spans="7:16" x14ac:dyDescent="0.25">
      <c r="G354" s="54">
        <f>IFERROR(RANK(H354,$H$6:$H$3000,1)+COUNTIF($H$6:H353,H354),"")</f>
        <v>348</v>
      </c>
      <c r="H354" s="3">
        <f t="shared" si="19"/>
        <v>1</v>
      </c>
      <c r="I354" s="55">
        <v>348</v>
      </c>
      <c r="J354" s="9">
        <f>COUNTIF($K$7:$K$3000,"&lt;"&amp;K354)+1+COUNTIF($K$6:K353,K354)</f>
        <v>348</v>
      </c>
      <c r="K354" s="56" t="s">
        <v>1269</v>
      </c>
      <c r="L354" s="57" t="s">
        <v>1245</v>
      </c>
      <c r="M354" s="58" t="s">
        <v>466</v>
      </c>
      <c r="N354" s="59" t="str">
        <f t="shared" si="20"/>
        <v>Baskinta</v>
      </c>
      <c r="O354" s="59" t="str">
        <f t="shared" si="20"/>
        <v>El Meten</v>
      </c>
      <c r="P354" s="59" t="str">
        <f t="shared" si="20"/>
        <v>Mount Lebanon</v>
      </c>
    </row>
    <row r="355" spans="7:16" x14ac:dyDescent="0.25">
      <c r="G355" s="54">
        <f>IFERROR(RANK(H355,$H$6:$H$3000,1)+COUNTIF($H$6:H354,H355),"")</f>
        <v>349</v>
      </c>
      <c r="H355" s="3">
        <f t="shared" si="19"/>
        <v>1</v>
      </c>
      <c r="I355" s="55">
        <v>349</v>
      </c>
      <c r="J355" s="9">
        <f>COUNTIF($K$7:$K$3000,"&lt;"&amp;K355)+1+COUNTIF($K$6:K354,K355)</f>
        <v>349</v>
      </c>
      <c r="K355" s="56" t="s">
        <v>2142</v>
      </c>
      <c r="L355" s="57" t="s">
        <v>2129</v>
      </c>
      <c r="M355" s="58" t="s">
        <v>1594</v>
      </c>
      <c r="N355" s="59" t="str">
        <f t="shared" si="20"/>
        <v>Baslouqit</v>
      </c>
      <c r="O355" s="59" t="str">
        <f t="shared" si="20"/>
        <v>Zgharta</v>
      </c>
      <c r="P355" s="59" t="str">
        <f t="shared" si="20"/>
        <v>North</v>
      </c>
    </row>
    <row r="356" spans="7:16" x14ac:dyDescent="0.25">
      <c r="G356" s="54">
        <f>IFERROR(RANK(H356,$H$6:$H$3000,1)+COUNTIF($H$6:H355,H356),"")</f>
        <v>350</v>
      </c>
      <c r="H356" s="3">
        <f t="shared" si="19"/>
        <v>1</v>
      </c>
      <c r="I356" s="55">
        <v>350</v>
      </c>
      <c r="J356" s="9">
        <f>COUNTIF($K$7:$K$3000,"&lt;"&amp;K356)+1+COUNTIF($K$6:K355,K356)</f>
        <v>350</v>
      </c>
      <c r="K356" s="56" t="s">
        <v>8</v>
      </c>
      <c r="L356" s="57" t="s">
        <v>1</v>
      </c>
      <c r="M356" s="58" t="s">
        <v>1</v>
      </c>
      <c r="N356" s="59" t="str">
        <f t="shared" si="20"/>
        <v>Basta Faouka</v>
      </c>
      <c r="O356" s="59" t="str">
        <f t="shared" si="20"/>
        <v>Beirut</v>
      </c>
      <c r="P356" s="59" t="str">
        <f t="shared" si="20"/>
        <v>Beirut</v>
      </c>
    </row>
    <row r="357" spans="7:16" x14ac:dyDescent="0.25">
      <c r="G357" s="54">
        <f>IFERROR(RANK(H357,$H$6:$H$3000,1)+COUNTIF($H$6:H356,H357),"")</f>
        <v>351</v>
      </c>
      <c r="H357" s="3">
        <f t="shared" si="19"/>
        <v>1</v>
      </c>
      <c r="I357" s="55">
        <v>351</v>
      </c>
      <c r="J357" s="9">
        <f>COUNTIF($K$7:$K$3000,"&lt;"&amp;K357)+1+COUNTIF($K$6:K356,K357)</f>
        <v>351</v>
      </c>
      <c r="K357" s="56" t="s">
        <v>2515</v>
      </c>
      <c r="L357" s="57" t="s">
        <v>1</v>
      </c>
      <c r="M357" s="58" t="s">
        <v>1</v>
      </c>
      <c r="N357" s="59" t="str">
        <f t="shared" si="20"/>
        <v>Basta Tahta</v>
      </c>
      <c r="O357" s="59" t="str">
        <f t="shared" si="20"/>
        <v>Beirut</v>
      </c>
      <c r="P357" s="59" t="str">
        <f t="shared" si="20"/>
        <v>Beirut</v>
      </c>
    </row>
    <row r="358" spans="7:16" x14ac:dyDescent="0.25">
      <c r="G358" s="54">
        <f>IFERROR(RANK(H358,$H$6:$H$3000,1)+COUNTIF($H$6:H357,H358),"")</f>
        <v>352</v>
      </c>
      <c r="H358" s="3">
        <f t="shared" si="19"/>
        <v>1</v>
      </c>
      <c r="I358" s="55">
        <v>352</v>
      </c>
      <c r="J358" s="9">
        <f>COUNTIF($K$7:$K$3000,"&lt;"&amp;K358)+1+COUNTIF($K$6:K357,K358)</f>
        <v>352</v>
      </c>
      <c r="K358" s="56" t="s">
        <v>702</v>
      </c>
      <c r="L358" s="57" t="s">
        <v>677</v>
      </c>
      <c r="M358" s="58" t="s">
        <v>466</v>
      </c>
      <c r="N358" s="59" t="str">
        <f t="shared" si="20"/>
        <v>Bater</v>
      </c>
      <c r="O358" s="59" t="str">
        <f t="shared" si="20"/>
        <v>Chouf</v>
      </c>
      <c r="P358" s="59" t="str">
        <f t="shared" si="20"/>
        <v>Mount Lebanon</v>
      </c>
    </row>
    <row r="359" spans="7:16" x14ac:dyDescent="0.25">
      <c r="G359" s="54">
        <f>IFERROR(RANK(H359,$H$6:$H$3000,1)+COUNTIF($H$6:H358,H359),"")</f>
        <v>353</v>
      </c>
      <c r="H359" s="3">
        <f t="shared" si="19"/>
        <v>1</v>
      </c>
      <c r="I359" s="55">
        <v>353</v>
      </c>
      <c r="J359" s="9">
        <f>COUNTIF($K$7:$K$3000,"&lt;"&amp;K359)+1+COUNTIF($K$6:K358,K359)</f>
        <v>353</v>
      </c>
      <c r="K359" s="56" t="s">
        <v>1091</v>
      </c>
      <c r="L359" s="57" t="s">
        <v>1072</v>
      </c>
      <c r="M359" s="58" t="s">
        <v>466</v>
      </c>
      <c r="N359" s="59" t="str">
        <f t="shared" si="20"/>
        <v>Batha</v>
      </c>
      <c r="O359" s="59" t="str">
        <f t="shared" si="20"/>
        <v>Kesrwane</v>
      </c>
      <c r="P359" s="59" t="str">
        <f t="shared" si="20"/>
        <v>Mount Lebanon</v>
      </c>
    </row>
    <row r="360" spans="7:16" x14ac:dyDescent="0.25">
      <c r="G360" s="54">
        <f>IFERROR(RANK(H360,$H$6:$H$3000,1)+COUNTIF($H$6:H359,H360),"")</f>
        <v>354</v>
      </c>
      <c r="H360" s="3">
        <f t="shared" si="19"/>
        <v>1</v>
      </c>
      <c r="I360" s="55">
        <v>354</v>
      </c>
      <c r="J360" s="9">
        <f>COUNTIF($K$7:$K$3000,"&lt;"&amp;K360)+1+COUNTIF($K$6:K359,K360)</f>
        <v>354</v>
      </c>
      <c r="K360" s="56" t="s">
        <v>1473</v>
      </c>
      <c r="L360" s="57" t="s">
        <v>1467</v>
      </c>
      <c r="M360" s="58" t="s">
        <v>1423</v>
      </c>
      <c r="N360" s="59" t="str">
        <f t="shared" si="20"/>
        <v>Bathaniye</v>
      </c>
      <c r="O360" s="59" t="str">
        <f t="shared" si="20"/>
        <v>Hasbaya</v>
      </c>
      <c r="P360" s="59" t="str">
        <f t="shared" si="20"/>
        <v>South</v>
      </c>
    </row>
    <row r="361" spans="7:16" x14ac:dyDescent="0.25">
      <c r="G361" s="54">
        <f>IFERROR(RANK(H361,$H$6:$H$3000,1)+COUNTIF($H$6:H360,H361),"")</f>
        <v>355</v>
      </c>
      <c r="H361" s="3">
        <f t="shared" si="19"/>
        <v>1</v>
      </c>
      <c r="I361" s="55">
        <v>355</v>
      </c>
      <c r="J361" s="9">
        <f>COUNTIF($K$7:$K$3000,"&lt;"&amp;K361)+1+COUNTIF($K$6:K360,K361)</f>
        <v>355</v>
      </c>
      <c r="K361" s="56" t="s">
        <v>703</v>
      </c>
      <c r="L361" s="57" t="s">
        <v>677</v>
      </c>
      <c r="M361" s="58" t="s">
        <v>466</v>
      </c>
      <c r="N361" s="59" t="str">
        <f t="shared" si="20"/>
        <v>Batloun</v>
      </c>
      <c r="O361" s="59" t="str">
        <f t="shared" si="20"/>
        <v>Chouf</v>
      </c>
      <c r="P361" s="59" t="str">
        <f t="shared" si="20"/>
        <v>Mount Lebanon</v>
      </c>
    </row>
    <row r="362" spans="7:16" x14ac:dyDescent="0.25">
      <c r="G362" s="54">
        <f>IFERROR(RANK(H362,$H$6:$H$3000,1)+COUNTIF($H$6:H361,H362),"")</f>
        <v>356</v>
      </c>
      <c r="H362" s="3">
        <f t="shared" si="19"/>
        <v>1</v>
      </c>
      <c r="I362" s="55">
        <v>356</v>
      </c>
      <c r="J362" s="9">
        <f>COUNTIF($K$7:$K$3000,"&lt;"&amp;K362)+1+COUNTIF($K$6:K361,K362)</f>
        <v>356</v>
      </c>
      <c r="K362" s="56" t="s">
        <v>2414</v>
      </c>
      <c r="L362" s="57" t="s">
        <v>2401</v>
      </c>
      <c r="M362" s="58" t="s">
        <v>1423</v>
      </c>
      <c r="N362" s="59" t="str">
        <f t="shared" si="20"/>
        <v>Batouliye</v>
      </c>
      <c r="O362" s="59" t="str">
        <f t="shared" si="20"/>
        <v>Sour</v>
      </c>
      <c r="P362" s="59" t="str">
        <f t="shared" si="20"/>
        <v>South</v>
      </c>
    </row>
    <row r="363" spans="7:16" x14ac:dyDescent="0.25">
      <c r="G363" s="54">
        <f>IFERROR(RANK(H363,$H$6:$H$3000,1)+COUNTIF($H$6:H362,H363),"")</f>
        <v>357</v>
      </c>
      <c r="H363" s="3">
        <f t="shared" si="19"/>
        <v>1</v>
      </c>
      <c r="I363" s="55">
        <v>357</v>
      </c>
      <c r="J363" s="9">
        <f>COUNTIF($K$7:$K$3000,"&lt;"&amp;K363)+1+COUNTIF($K$6:K362,K363)</f>
        <v>357</v>
      </c>
      <c r="K363" s="56" t="s">
        <v>9</v>
      </c>
      <c r="L363" s="57" t="s">
        <v>1</v>
      </c>
      <c r="M363" s="58" t="s">
        <v>1</v>
      </c>
      <c r="N363" s="59" t="str">
        <f t="shared" si="20"/>
        <v>Batrakiye</v>
      </c>
      <c r="O363" s="59" t="str">
        <f t="shared" si="20"/>
        <v>Beirut</v>
      </c>
      <c r="P363" s="59" t="str">
        <f t="shared" si="20"/>
        <v>Beirut</v>
      </c>
    </row>
    <row r="364" spans="7:16" x14ac:dyDescent="0.25">
      <c r="G364" s="54">
        <f>IFERROR(RANK(H364,$H$6:$H$3000,1)+COUNTIF($H$6:H363,H364),"")</f>
        <v>358</v>
      </c>
      <c r="H364" s="3">
        <f t="shared" si="19"/>
        <v>1</v>
      </c>
      <c r="I364" s="55">
        <v>358</v>
      </c>
      <c r="J364" s="9">
        <f>COUNTIF($K$7:$K$3000,"&lt;"&amp;K364)+1+COUNTIF($K$6:K363,K364)</f>
        <v>358</v>
      </c>
      <c r="K364" s="56" t="s">
        <v>1990</v>
      </c>
      <c r="L364" s="57" t="s">
        <v>1980</v>
      </c>
      <c r="M364" s="58" t="s">
        <v>1594</v>
      </c>
      <c r="N364" s="59" t="str">
        <f t="shared" si="20"/>
        <v>Batroumine</v>
      </c>
      <c r="O364" s="59" t="str">
        <f t="shared" si="20"/>
        <v>El Koura</v>
      </c>
      <c r="P364" s="59" t="str">
        <f t="shared" si="20"/>
        <v>North</v>
      </c>
    </row>
    <row r="365" spans="7:16" x14ac:dyDescent="0.25">
      <c r="G365" s="54">
        <f>IFERROR(RANK(H365,$H$6:$H$3000,1)+COUNTIF($H$6:H364,H365),"")</f>
        <v>359</v>
      </c>
      <c r="H365" s="3">
        <f t="shared" si="19"/>
        <v>1</v>
      </c>
      <c r="I365" s="55">
        <v>359</v>
      </c>
      <c r="J365" s="9">
        <f>COUNTIF($K$7:$K$3000,"&lt;"&amp;K365)+1+COUNTIF($K$6:K364,K365)</f>
        <v>359</v>
      </c>
      <c r="K365" s="56" t="s">
        <v>1853</v>
      </c>
      <c r="L365" s="57" t="s">
        <v>1840</v>
      </c>
      <c r="M365" s="58" t="s">
        <v>1594</v>
      </c>
      <c r="N365" s="59" t="str">
        <f t="shared" si="20"/>
        <v>Batroun</v>
      </c>
      <c r="O365" s="59" t="str">
        <f t="shared" si="20"/>
        <v>El Batroun</v>
      </c>
      <c r="P365" s="59" t="str">
        <f t="shared" si="20"/>
        <v>North</v>
      </c>
    </row>
    <row r="366" spans="7:16" x14ac:dyDescent="0.25">
      <c r="G366" s="54">
        <f>IFERROR(RANK(H366,$H$6:$H$3000,1)+COUNTIF($H$6:H365,H366),"")</f>
        <v>360</v>
      </c>
      <c r="H366" s="3">
        <f t="shared" si="19"/>
        <v>1</v>
      </c>
      <c r="I366" s="55">
        <v>360</v>
      </c>
      <c r="J366" s="9">
        <f>COUNTIF($K$7:$K$3000,"&lt;"&amp;K366)+1+COUNTIF($K$6:K365,K366)</f>
        <v>360</v>
      </c>
      <c r="K366" s="56" t="s">
        <v>318</v>
      </c>
      <c r="L366" s="57" t="s">
        <v>308</v>
      </c>
      <c r="M366" s="58" t="s">
        <v>51</v>
      </c>
      <c r="N366" s="59" t="str">
        <f t="shared" si="20"/>
        <v>Bayader el Aadas</v>
      </c>
      <c r="O366" s="59" t="str">
        <f t="shared" si="20"/>
        <v>Rachaya</v>
      </c>
      <c r="P366" s="59" t="str">
        <f t="shared" si="20"/>
        <v>Bekaa</v>
      </c>
    </row>
    <row r="367" spans="7:16" x14ac:dyDescent="0.25">
      <c r="G367" s="54">
        <f>IFERROR(RANK(H367,$H$6:$H$3000,1)+COUNTIF($H$6:H366,H367),"")</f>
        <v>361</v>
      </c>
      <c r="H367" s="3">
        <f t="shared" si="19"/>
        <v>1</v>
      </c>
      <c r="I367" s="55">
        <v>361</v>
      </c>
      <c r="J367" s="9">
        <f>COUNTIF($K$7:$K$3000,"&lt;"&amp;K367)+1+COUNTIF($K$6:K366,K367)</f>
        <v>361</v>
      </c>
      <c r="K367" s="56" t="s">
        <v>1092</v>
      </c>
      <c r="L367" s="57" t="s">
        <v>1072</v>
      </c>
      <c r="M367" s="58" t="s">
        <v>466</v>
      </c>
      <c r="N367" s="59" t="str">
        <f t="shared" si="20"/>
        <v>Bayader Fatqa</v>
      </c>
      <c r="O367" s="59" t="str">
        <f t="shared" si="20"/>
        <v>Kesrwane</v>
      </c>
      <c r="P367" s="59" t="str">
        <f t="shared" si="20"/>
        <v>Mount Lebanon</v>
      </c>
    </row>
    <row r="368" spans="7:16" x14ac:dyDescent="0.25">
      <c r="G368" s="54">
        <f>IFERROR(RANK(H368,$H$6:$H$3000,1)+COUNTIF($H$6:H367,H368),"")</f>
        <v>362</v>
      </c>
      <c r="H368" s="3">
        <f t="shared" si="19"/>
        <v>1</v>
      </c>
      <c r="I368" s="55">
        <v>362</v>
      </c>
      <c r="J368" s="9">
        <f>COUNTIF($K$7:$K$3000,"&lt;"&amp;K368)+1+COUNTIF($K$6:K367,K368)</f>
        <v>362</v>
      </c>
      <c r="K368" s="56" t="s">
        <v>2143</v>
      </c>
      <c r="L368" s="57" t="s">
        <v>2129</v>
      </c>
      <c r="M368" s="58" t="s">
        <v>1594</v>
      </c>
      <c r="N368" s="59" t="str">
        <f t="shared" si="20"/>
        <v>Bayader Rach'ine</v>
      </c>
      <c r="O368" s="59" t="str">
        <f t="shared" si="20"/>
        <v>Zgharta</v>
      </c>
      <c r="P368" s="59" t="str">
        <f t="shared" si="20"/>
        <v>North</v>
      </c>
    </row>
    <row r="369" spans="7:16" x14ac:dyDescent="0.25">
      <c r="G369" s="54">
        <f>IFERROR(RANK(H369,$H$6:$H$3000,1)+COUNTIF($H$6:H368,H369),"")</f>
        <v>363</v>
      </c>
      <c r="H369" s="3">
        <f t="shared" si="19"/>
        <v>1</v>
      </c>
      <c r="I369" s="55">
        <v>363</v>
      </c>
      <c r="J369" s="9">
        <f>COUNTIF($K$7:$K$3000,"&lt;"&amp;K369)+1+COUNTIF($K$6:K368,K369)</f>
        <v>363</v>
      </c>
      <c r="K369" s="56" t="s">
        <v>401</v>
      </c>
      <c r="L369" s="57" t="s">
        <v>394</v>
      </c>
      <c r="M369" s="58" t="s">
        <v>51</v>
      </c>
      <c r="N369" s="59" t="str">
        <f t="shared" si="20"/>
        <v>Bayyadat</v>
      </c>
      <c r="O369" s="59" t="str">
        <f t="shared" si="20"/>
        <v>Zahle</v>
      </c>
      <c r="P369" s="59" t="str">
        <f t="shared" si="20"/>
        <v>Bekaa</v>
      </c>
    </row>
    <row r="370" spans="7:16" x14ac:dyDescent="0.25">
      <c r="G370" s="54">
        <f>IFERROR(RANK(H370,$H$6:$H$3000,1)+COUNTIF($H$6:H369,H370),"")</f>
        <v>364</v>
      </c>
      <c r="H370" s="3">
        <f t="shared" si="19"/>
        <v>1</v>
      </c>
      <c r="I370" s="55">
        <v>364</v>
      </c>
      <c r="J370" s="9">
        <f>COUNTIF($K$7:$K$3000,"&lt;"&amp;K370)+1+COUNTIF($K$6:K369,K370)</f>
        <v>364</v>
      </c>
      <c r="K370" s="56" t="s">
        <v>1959</v>
      </c>
      <c r="L370" s="57" t="s">
        <v>1955</v>
      </c>
      <c r="M370" s="58" t="s">
        <v>1594</v>
      </c>
      <c r="N370" s="59" t="str">
        <f t="shared" si="20"/>
        <v>Bazaoun</v>
      </c>
      <c r="O370" s="59" t="str">
        <f t="shared" si="20"/>
        <v>Bcharre</v>
      </c>
      <c r="P370" s="59" t="str">
        <f t="shared" si="20"/>
        <v>North</v>
      </c>
    </row>
    <row r="371" spans="7:16" x14ac:dyDescent="0.25">
      <c r="G371" s="54">
        <f>IFERROR(RANK(H371,$H$6:$H$3000,1)+COUNTIF($H$6:H370,H371),"")</f>
        <v>365</v>
      </c>
      <c r="H371" s="3">
        <f t="shared" si="19"/>
        <v>1</v>
      </c>
      <c r="I371" s="55">
        <v>365</v>
      </c>
      <c r="J371" s="9">
        <f>COUNTIF($K$7:$K$3000,"&lt;"&amp;K371)+1+COUNTIF($K$6:K370,K371)</f>
        <v>365</v>
      </c>
      <c r="K371" s="56" t="s">
        <v>2415</v>
      </c>
      <c r="L371" s="57" t="s">
        <v>2401</v>
      </c>
      <c r="M371" s="58" t="s">
        <v>1423</v>
      </c>
      <c r="N371" s="59" t="str">
        <f t="shared" si="20"/>
        <v>Bazouriye</v>
      </c>
      <c r="O371" s="59" t="str">
        <f t="shared" si="20"/>
        <v>Sour</v>
      </c>
      <c r="P371" s="59" t="str">
        <f t="shared" si="20"/>
        <v>South</v>
      </c>
    </row>
    <row r="372" spans="7:16" x14ac:dyDescent="0.25">
      <c r="G372" s="54">
        <f>IFERROR(RANK(H372,$H$6:$H$3000,1)+COUNTIF($H$6:H371,H372),"")</f>
        <v>366</v>
      </c>
      <c r="H372" s="3">
        <f t="shared" si="19"/>
        <v>1</v>
      </c>
      <c r="I372" s="55">
        <v>366</v>
      </c>
      <c r="J372" s="9">
        <f>COUNTIF($K$7:$K$3000,"&lt;"&amp;K372)+1+COUNTIF($K$6:K371,K372)</f>
        <v>366</v>
      </c>
      <c r="K372" s="56" t="s">
        <v>2613</v>
      </c>
      <c r="L372" s="57" t="s">
        <v>1</v>
      </c>
      <c r="M372" s="58" t="s">
        <v>1</v>
      </c>
      <c r="N372" s="59" t="str">
        <f t="shared" si="20"/>
        <v>BCD</v>
      </c>
      <c r="O372" s="59" t="str">
        <f t="shared" si="20"/>
        <v>Beirut</v>
      </c>
      <c r="P372" s="59" t="str">
        <f t="shared" si="20"/>
        <v>Beirut</v>
      </c>
    </row>
    <row r="373" spans="7:16" x14ac:dyDescent="0.25">
      <c r="G373" s="54">
        <f>IFERROR(RANK(H373,$H$6:$H$3000,1)+COUNTIF($H$6:H372,H373),"")</f>
        <v>367</v>
      </c>
      <c r="H373" s="3">
        <f t="shared" si="19"/>
        <v>1</v>
      </c>
      <c r="I373" s="55">
        <v>367</v>
      </c>
      <c r="J373" s="9">
        <f>COUNTIF($K$7:$K$3000,"&lt;"&amp;K373)+1+COUNTIF($K$6:K372,K373)</f>
        <v>367</v>
      </c>
      <c r="K373" s="56" t="s">
        <v>2144</v>
      </c>
      <c r="L373" s="57" t="s">
        <v>2129</v>
      </c>
      <c r="M373" s="58" t="s">
        <v>1594</v>
      </c>
      <c r="N373" s="59" t="str">
        <f t="shared" si="20"/>
        <v>Bchama</v>
      </c>
      <c r="O373" s="59" t="str">
        <f t="shared" si="20"/>
        <v>Zgharta</v>
      </c>
      <c r="P373" s="59" t="str">
        <f t="shared" si="20"/>
        <v>North</v>
      </c>
    </row>
    <row r="374" spans="7:16" x14ac:dyDescent="0.25">
      <c r="G374" s="54">
        <f>IFERROR(RANK(H374,$H$6:$H$3000,1)+COUNTIF($H$6:H373,H374),"")</f>
        <v>368</v>
      </c>
      <c r="H374" s="3">
        <f t="shared" si="19"/>
        <v>1</v>
      </c>
      <c r="I374" s="55">
        <v>368</v>
      </c>
      <c r="J374" s="9">
        <f>COUNTIF($K$7:$K$3000,"&lt;"&amp;K374)+1+COUNTIF($K$6:K373,K374)</f>
        <v>368</v>
      </c>
      <c r="K374" s="56" t="s">
        <v>491</v>
      </c>
      <c r="L374" s="57" t="s">
        <v>467</v>
      </c>
      <c r="M374" s="58" t="s">
        <v>466</v>
      </c>
      <c r="N374" s="59" t="str">
        <f t="shared" si="20"/>
        <v>Bchamoun</v>
      </c>
      <c r="O374" s="59" t="str">
        <f t="shared" si="20"/>
        <v>Aley</v>
      </c>
      <c r="P374" s="59" t="str">
        <f t="shared" si="20"/>
        <v>Mount Lebanon</v>
      </c>
    </row>
    <row r="375" spans="7:16" x14ac:dyDescent="0.25">
      <c r="G375" s="54">
        <f>IFERROR(RANK(H375,$H$6:$H$3000,1)+COUNTIF($H$6:H374,H375),"")</f>
        <v>369</v>
      </c>
      <c r="H375" s="3">
        <f t="shared" si="19"/>
        <v>1</v>
      </c>
      <c r="I375" s="55">
        <v>369</v>
      </c>
      <c r="J375" s="9">
        <f>COUNTIF($K$7:$K$3000,"&lt;"&amp;K375)+1+COUNTIF($K$6:K374,K375)</f>
        <v>369</v>
      </c>
      <c r="K375" s="56" t="s">
        <v>2145</v>
      </c>
      <c r="L375" s="57" t="s">
        <v>2129</v>
      </c>
      <c r="M375" s="58" t="s">
        <v>1594</v>
      </c>
      <c r="N375" s="59" t="str">
        <f t="shared" si="20"/>
        <v>Bchannine</v>
      </c>
      <c r="O375" s="59" t="str">
        <f t="shared" si="20"/>
        <v>Zgharta</v>
      </c>
      <c r="P375" s="59" t="str">
        <f t="shared" si="20"/>
        <v>North</v>
      </c>
    </row>
    <row r="376" spans="7:16" x14ac:dyDescent="0.25">
      <c r="G376" s="54">
        <f>IFERROR(RANK(H376,$H$6:$H$3000,1)+COUNTIF($H$6:H375,H376),"")</f>
        <v>370</v>
      </c>
      <c r="H376" s="3">
        <f t="shared" si="19"/>
        <v>1</v>
      </c>
      <c r="I376" s="55">
        <v>370</v>
      </c>
      <c r="J376" s="9">
        <f>COUNTIF($K$7:$K$3000,"&lt;"&amp;K376)+1+COUNTIF($K$6:K375,K376)</f>
        <v>370</v>
      </c>
      <c r="K376" s="56" t="s">
        <v>1955</v>
      </c>
      <c r="L376" s="57" t="s">
        <v>1955</v>
      </c>
      <c r="M376" s="58" t="s">
        <v>1594</v>
      </c>
      <c r="N376" s="59" t="str">
        <f t="shared" si="20"/>
        <v>Bcharre</v>
      </c>
      <c r="O376" s="59" t="str">
        <f t="shared" si="20"/>
        <v>Bcharre</v>
      </c>
      <c r="P376" s="59" t="str">
        <f t="shared" si="20"/>
        <v>North</v>
      </c>
    </row>
    <row r="377" spans="7:16" x14ac:dyDescent="0.25">
      <c r="G377" s="54">
        <f>IFERROR(RANK(H377,$H$6:$H$3000,1)+COUNTIF($H$6:H376,H377),"")</f>
        <v>371</v>
      </c>
      <c r="H377" s="3">
        <f t="shared" si="19"/>
        <v>1</v>
      </c>
      <c r="I377" s="55">
        <v>371</v>
      </c>
      <c r="J377" s="9">
        <f>COUNTIF($K$7:$K$3000,"&lt;"&amp;K377)+1+COUNTIF($K$6:K376,K377)</f>
        <v>371</v>
      </c>
      <c r="K377" s="56" t="s">
        <v>704</v>
      </c>
      <c r="L377" s="57" t="s">
        <v>677</v>
      </c>
      <c r="M377" s="58" t="s">
        <v>466</v>
      </c>
      <c r="N377" s="59" t="str">
        <f t="shared" si="20"/>
        <v>Bchatfine</v>
      </c>
      <c r="O377" s="59" t="str">
        <f t="shared" si="20"/>
        <v>Chouf</v>
      </c>
      <c r="P377" s="59" t="str">
        <f t="shared" si="20"/>
        <v>Mount Lebanon</v>
      </c>
    </row>
    <row r="378" spans="7:16" x14ac:dyDescent="0.25">
      <c r="G378" s="54">
        <f>IFERROR(RANK(H378,$H$6:$H$3000,1)+COUNTIF($H$6:H377,H378),"")</f>
        <v>372</v>
      </c>
      <c r="H378" s="3">
        <f t="shared" si="19"/>
        <v>1</v>
      </c>
      <c r="I378" s="55">
        <v>372</v>
      </c>
      <c r="J378" s="9">
        <f>COUNTIF($K$7:$K$3000,"&lt;"&amp;K378)+1+COUNTIF($K$6:K377,K378)</f>
        <v>372</v>
      </c>
      <c r="K378" s="56" t="s">
        <v>1854</v>
      </c>
      <c r="L378" s="57" t="s">
        <v>1840</v>
      </c>
      <c r="M378" s="58" t="s">
        <v>1594</v>
      </c>
      <c r="N378" s="59" t="str">
        <f t="shared" si="20"/>
        <v>Bcheale</v>
      </c>
      <c r="O378" s="59" t="str">
        <f t="shared" si="20"/>
        <v>El Batroun</v>
      </c>
      <c r="P378" s="59" t="str">
        <f t="shared" si="20"/>
        <v>North</v>
      </c>
    </row>
    <row r="379" spans="7:16" x14ac:dyDescent="0.25">
      <c r="G379" s="54">
        <f>IFERROR(RANK(H379,$H$6:$H$3000,1)+COUNTIF($H$6:H378,H379),"")</f>
        <v>373</v>
      </c>
      <c r="H379" s="3">
        <f t="shared" si="19"/>
        <v>1</v>
      </c>
      <c r="I379" s="55">
        <v>373</v>
      </c>
      <c r="J379" s="9">
        <f>COUNTIF($K$7:$K$3000,"&lt;"&amp;K379)+1+COUNTIF($K$6:K378,K379)</f>
        <v>373</v>
      </c>
      <c r="K379" s="56" t="s">
        <v>705</v>
      </c>
      <c r="L379" s="57" t="s">
        <v>677</v>
      </c>
      <c r="M379" s="58" t="s">
        <v>466</v>
      </c>
      <c r="N379" s="59" t="str">
        <f t="shared" si="20"/>
        <v>Bchella Ech Chouf</v>
      </c>
      <c r="O379" s="59" t="str">
        <f t="shared" si="20"/>
        <v>Chouf</v>
      </c>
      <c r="P379" s="59" t="str">
        <f t="shared" si="20"/>
        <v>Mount Lebanon</v>
      </c>
    </row>
    <row r="380" spans="7:16" x14ac:dyDescent="0.25">
      <c r="G380" s="54">
        <f>IFERROR(RANK(H380,$H$6:$H$3000,1)+COUNTIF($H$6:H379,H380),"")</f>
        <v>374</v>
      </c>
      <c r="H380" s="3">
        <f t="shared" si="19"/>
        <v>1</v>
      </c>
      <c r="I380" s="55">
        <v>374</v>
      </c>
      <c r="J380" s="9">
        <f>COUNTIF($K$7:$K$3000,"&lt;"&amp;K380)+1+COUNTIF($K$6:K379,K380)</f>
        <v>374</v>
      </c>
      <c r="K380" s="56" t="s">
        <v>1270</v>
      </c>
      <c r="L380" s="57" t="s">
        <v>1245</v>
      </c>
      <c r="M380" s="58" t="s">
        <v>466</v>
      </c>
      <c r="N380" s="59" t="str">
        <f t="shared" si="20"/>
        <v>Bchellama</v>
      </c>
      <c r="O380" s="59" t="str">
        <f t="shared" si="20"/>
        <v>El Meten</v>
      </c>
      <c r="P380" s="59" t="str">
        <f t="shared" si="20"/>
        <v>Mount Lebanon</v>
      </c>
    </row>
    <row r="381" spans="7:16" x14ac:dyDescent="0.25">
      <c r="G381" s="54">
        <f>IFERROR(RANK(H381,$H$6:$H$3000,1)+COUNTIF($H$6:H380,H381),"")</f>
        <v>375</v>
      </c>
      <c r="H381" s="3">
        <f t="shared" si="19"/>
        <v>1</v>
      </c>
      <c r="I381" s="55">
        <v>375</v>
      </c>
      <c r="J381" s="9">
        <f>COUNTIF($K$7:$K$3000,"&lt;"&amp;K381)+1+COUNTIF($K$6:K380,K381)</f>
        <v>375</v>
      </c>
      <c r="K381" s="56" t="s">
        <v>889</v>
      </c>
      <c r="L381" s="57" t="s">
        <v>860</v>
      </c>
      <c r="M381" s="58" t="s">
        <v>466</v>
      </c>
      <c r="N381" s="59" t="str">
        <f t="shared" si="20"/>
        <v>Bchelli</v>
      </c>
      <c r="O381" s="59" t="str">
        <f t="shared" si="20"/>
        <v>Jbeil</v>
      </c>
      <c r="P381" s="59" t="str">
        <f t="shared" si="20"/>
        <v>Mount Lebanon</v>
      </c>
    </row>
    <row r="382" spans="7:16" x14ac:dyDescent="0.25">
      <c r="G382" s="54">
        <f>IFERROR(RANK(H382,$H$6:$H$3000,1)+COUNTIF($H$6:H381,H382),"")</f>
        <v>376</v>
      </c>
      <c r="H382" s="3">
        <f t="shared" si="19"/>
        <v>1</v>
      </c>
      <c r="I382" s="55">
        <v>376</v>
      </c>
      <c r="J382" s="9">
        <f>COUNTIF($K$7:$K$3000,"&lt;"&amp;K382)+1+COUNTIF($K$6:K381,K382)</f>
        <v>376</v>
      </c>
      <c r="K382" s="56" t="s">
        <v>2045</v>
      </c>
      <c r="L382" s="57" t="s">
        <v>2031</v>
      </c>
      <c r="M382" s="58" t="s">
        <v>1594</v>
      </c>
      <c r="N382" s="59" t="str">
        <f t="shared" si="20"/>
        <v>Bchernata</v>
      </c>
      <c r="O382" s="59" t="str">
        <f t="shared" si="20"/>
        <v>El Minieh-Dennie</v>
      </c>
      <c r="P382" s="59" t="str">
        <f t="shared" si="20"/>
        <v>North</v>
      </c>
    </row>
    <row r="383" spans="7:16" x14ac:dyDescent="0.25">
      <c r="G383" s="54">
        <f>IFERROR(RANK(H383,$H$6:$H$3000,1)+COUNTIF($H$6:H382,H383),"")</f>
        <v>377</v>
      </c>
      <c r="H383" s="3">
        <f t="shared" si="19"/>
        <v>1</v>
      </c>
      <c r="I383" s="55">
        <v>377</v>
      </c>
      <c r="J383" s="9">
        <f>COUNTIF($K$7:$K$3000,"&lt;"&amp;K383)+1+COUNTIF($K$6:K382,K383)</f>
        <v>377</v>
      </c>
      <c r="K383" s="56" t="s">
        <v>492</v>
      </c>
      <c r="L383" s="57" t="s">
        <v>467</v>
      </c>
      <c r="M383" s="58" t="s">
        <v>466</v>
      </c>
      <c r="N383" s="59" t="str">
        <f t="shared" si="20"/>
        <v>Bdedoun</v>
      </c>
      <c r="O383" s="59" t="str">
        <f t="shared" si="20"/>
        <v>Aley</v>
      </c>
      <c r="P383" s="59" t="str">
        <f t="shared" si="20"/>
        <v>Mount Lebanon</v>
      </c>
    </row>
    <row r="384" spans="7:16" x14ac:dyDescent="0.25">
      <c r="G384" s="54">
        <f>IFERROR(RANK(H384,$H$6:$H$3000,1)+COUNTIF($H$6:H383,H384),"")</f>
        <v>378</v>
      </c>
      <c r="H384" s="3">
        <f t="shared" si="19"/>
        <v>1</v>
      </c>
      <c r="I384" s="55">
        <v>378</v>
      </c>
      <c r="J384" s="9">
        <f>COUNTIF($K$7:$K$3000,"&lt;"&amp;K384)+1+COUNTIF($K$6:K383,K384)</f>
        <v>378</v>
      </c>
      <c r="K384" s="56" t="s">
        <v>1991</v>
      </c>
      <c r="L384" s="57" t="s">
        <v>1980</v>
      </c>
      <c r="M384" s="58" t="s">
        <v>1594</v>
      </c>
      <c r="N384" s="59" t="str">
        <f t="shared" si="20"/>
        <v>Bdeihoun</v>
      </c>
      <c r="O384" s="59" t="str">
        <f t="shared" si="20"/>
        <v>El Koura</v>
      </c>
      <c r="P384" s="59" t="str">
        <f t="shared" si="20"/>
        <v>North</v>
      </c>
    </row>
    <row r="385" spans="7:16" x14ac:dyDescent="0.25">
      <c r="G385" s="54">
        <f>IFERROR(RANK(H385,$H$6:$H$3000,1)+COUNTIF($H$6:H384,H385),"")</f>
        <v>379</v>
      </c>
      <c r="H385" s="3">
        <f t="shared" si="19"/>
        <v>1</v>
      </c>
      <c r="I385" s="55">
        <v>379</v>
      </c>
      <c r="J385" s="9">
        <f>COUNTIF($K$7:$K$3000,"&lt;"&amp;K385)+1+COUNTIF($K$6:K384,K385)</f>
        <v>379</v>
      </c>
      <c r="K385" s="56" t="s">
        <v>1992</v>
      </c>
      <c r="L385" s="57" t="s">
        <v>1980</v>
      </c>
      <c r="M385" s="58" t="s">
        <v>1594</v>
      </c>
      <c r="N385" s="59" t="str">
        <f t="shared" si="20"/>
        <v>Bdibba</v>
      </c>
      <c r="O385" s="59" t="str">
        <f t="shared" si="20"/>
        <v>El Koura</v>
      </c>
      <c r="P385" s="59" t="str">
        <f t="shared" si="20"/>
        <v>North</v>
      </c>
    </row>
    <row r="386" spans="7:16" x14ac:dyDescent="0.25">
      <c r="G386" s="54">
        <f>IFERROR(RANK(H386,$H$6:$H$3000,1)+COUNTIF($H$6:H385,H386),"")</f>
        <v>380</v>
      </c>
      <c r="H386" s="3">
        <f t="shared" si="19"/>
        <v>1</v>
      </c>
      <c r="I386" s="55">
        <v>380</v>
      </c>
      <c r="J386" s="9">
        <f>COUNTIF($K$7:$K$3000,"&lt;"&amp;K386)+1+COUNTIF($K$6:K385,K386)</f>
        <v>380</v>
      </c>
      <c r="K386" s="56" t="s">
        <v>223</v>
      </c>
      <c r="L386" s="57" t="s">
        <v>220</v>
      </c>
      <c r="M386" s="58" t="s">
        <v>51</v>
      </c>
      <c r="N386" s="59" t="str">
        <f t="shared" si="20"/>
        <v>Bdita</v>
      </c>
      <c r="O386" s="59" t="str">
        <f t="shared" si="20"/>
        <v>El Hermel</v>
      </c>
      <c r="P386" s="59" t="str">
        <f t="shared" si="20"/>
        <v>Bekaa</v>
      </c>
    </row>
    <row r="387" spans="7:16" x14ac:dyDescent="0.25">
      <c r="G387" s="54">
        <f>IFERROR(RANK(H387,$H$6:$H$3000,1)+COUNTIF($H$6:H386,H387),"")</f>
        <v>381</v>
      </c>
      <c r="H387" s="3">
        <f t="shared" si="19"/>
        <v>1</v>
      </c>
      <c r="I387" s="55">
        <v>381</v>
      </c>
      <c r="J387" s="9">
        <f>COUNTIF($K$7:$K$3000,"&lt;"&amp;K387)+1+COUNTIF($K$6:K386,K387)</f>
        <v>381</v>
      </c>
      <c r="K387" s="56" t="s">
        <v>1621</v>
      </c>
      <c r="L387" s="57" t="s">
        <v>1595</v>
      </c>
      <c r="M387" s="58" t="s">
        <v>1594</v>
      </c>
      <c r="N387" s="59" t="str">
        <f t="shared" si="20"/>
        <v>Bebnine</v>
      </c>
      <c r="O387" s="59" t="str">
        <f t="shared" si="20"/>
        <v>Akkar</v>
      </c>
      <c r="P387" s="59" t="str">
        <f t="shared" si="20"/>
        <v>North</v>
      </c>
    </row>
    <row r="388" spans="7:16" x14ac:dyDescent="0.25">
      <c r="G388" s="54">
        <f>IFERROR(RANK(H388,$H$6:$H$3000,1)+COUNTIF($H$6:H387,H388),"")</f>
        <v>382</v>
      </c>
      <c r="H388" s="3">
        <f t="shared" si="19"/>
        <v>1</v>
      </c>
      <c r="I388" s="55">
        <v>382</v>
      </c>
      <c r="J388" s="9">
        <f>COUNTIF($K$7:$K$3000,"&lt;"&amp;K388)+1+COUNTIF($K$6:K387,K388)</f>
        <v>382</v>
      </c>
      <c r="K388" s="56" t="s">
        <v>2044</v>
      </c>
      <c r="L388" s="57" t="s">
        <v>2031</v>
      </c>
      <c r="M388" s="58" t="s">
        <v>1594</v>
      </c>
      <c r="N388" s="59" t="str">
        <f t="shared" si="20"/>
        <v>Bechhara</v>
      </c>
      <c r="O388" s="59" t="str">
        <f t="shared" si="20"/>
        <v>El Minieh-Dennie</v>
      </c>
      <c r="P388" s="59" t="str">
        <f t="shared" si="20"/>
        <v>North</v>
      </c>
    </row>
    <row r="389" spans="7:16" x14ac:dyDescent="0.25">
      <c r="G389" s="54">
        <f>IFERROR(RANK(H389,$H$6:$H$3000,1)+COUNTIF($H$6:H388,H389),"")</f>
        <v>383</v>
      </c>
      <c r="H389" s="3">
        <f t="shared" si="19"/>
        <v>1</v>
      </c>
      <c r="I389" s="55">
        <v>383</v>
      </c>
      <c r="J389" s="9">
        <f>COUNTIF($K$7:$K$3000,"&lt;"&amp;K389)+1+COUNTIF($K$6:K388,K389)</f>
        <v>383</v>
      </c>
      <c r="K389" s="56" t="s">
        <v>1993</v>
      </c>
      <c r="L389" s="57" t="s">
        <v>1980</v>
      </c>
      <c r="M389" s="58" t="s">
        <v>1594</v>
      </c>
      <c r="N389" s="59" t="str">
        <f t="shared" si="20"/>
        <v>Bechmizzine</v>
      </c>
      <c r="O389" s="59" t="str">
        <f t="shared" si="20"/>
        <v>El Koura</v>
      </c>
      <c r="P389" s="59" t="str">
        <f t="shared" si="20"/>
        <v>North</v>
      </c>
    </row>
    <row r="390" spans="7:16" x14ac:dyDescent="0.25">
      <c r="G390" s="54">
        <f>IFERROR(RANK(H390,$H$6:$H$3000,1)+COUNTIF($H$6:H389,H390),"")</f>
        <v>384</v>
      </c>
      <c r="H390" s="3">
        <f t="shared" si="19"/>
        <v>1</v>
      </c>
      <c r="I390" s="55">
        <v>384</v>
      </c>
      <c r="J390" s="9">
        <f>COUNTIF($K$7:$K$3000,"&lt;"&amp;K390)+1+COUNTIF($K$6:K389,K390)</f>
        <v>384</v>
      </c>
      <c r="K390" s="56" t="s">
        <v>63</v>
      </c>
      <c r="L390" s="57" t="s">
        <v>52</v>
      </c>
      <c r="M390" s="58" t="s">
        <v>51</v>
      </c>
      <c r="N390" s="59" t="str">
        <f t="shared" si="20"/>
        <v>Bechouat</v>
      </c>
      <c r="O390" s="59" t="str">
        <f t="shared" si="20"/>
        <v>Baalbek</v>
      </c>
      <c r="P390" s="59" t="str">
        <f t="shared" si="20"/>
        <v>Bekaa</v>
      </c>
    </row>
    <row r="391" spans="7:16" x14ac:dyDescent="0.25">
      <c r="G391" s="54">
        <f>IFERROR(RANK(H391,$H$6:$H$3000,1)+COUNTIF($H$6:H390,H391),"")</f>
        <v>385</v>
      </c>
      <c r="H391" s="3">
        <f t="shared" ref="H391:H454" si="21">IFERROR(SEARCH(SearchText,$N391,1),"")</f>
        <v>1</v>
      </c>
      <c r="I391" s="55">
        <v>385</v>
      </c>
      <c r="J391" s="9">
        <f>COUNTIF($K$7:$K$3000,"&lt;"&amp;K391)+1+COUNTIF($K$6:K390,K391)</f>
        <v>385</v>
      </c>
      <c r="K391" s="56" t="s">
        <v>2046</v>
      </c>
      <c r="L391" s="57" t="s">
        <v>2031</v>
      </c>
      <c r="M391" s="58" t="s">
        <v>1594</v>
      </c>
      <c r="N391" s="59" t="str">
        <f t="shared" si="20"/>
        <v>Bechtayel</v>
      </c>
      <c r="O391" s="59" t="str">
        <f t="shared" si="20"/>
        <v>El Minieh-Dennie</v>
      </c>
      <c r="P391" s="59" t="str">
        <f t="shared" si="20"/>
        <v>North</v>
      </c>
    </row>
    <row r="392" spans="7:16" x14ac:dyDescent="0.25">
      <c r="G392" s="54">
        <f>IFERROR(RANK(H392,$H$6:$H$3000,1)+COUNTIF($H$6:H391,H392),"")</f>
        <v>386</v>
      </c>
      <c r="H392" s="3">
        <f t="shared" si="21"/>
        <v>1</v>
      </c>
      <c r="I392" s="55">
        <v>386</v>
      </c>
      <c r="J392" s="9">
        <f>COUNTIF($K$7:$K$3000,"&lt;"&amp;K392)+1+COUNTIF($K$6:K391,K392)</f>
        <v>386</v>
      </c>
      <c r="K392" s="56" t="s">
        <v>890</v>
      </c>
      <c r="L392" s="57" t="s">
        <v>860</v>
      </c>
      <c r="M392" s="58" t="s">
        <v>466</v>
      </c>
      <c r="N392" s="59" t="str">
        <f t="shared" si="20"/>
        <v>Bechtelida</v>
      </c>
      <c r="O392" s="59" t="str">
        <f t="shared" si="20"/>
        <v>Jbeil</v>
      </c>
      <c r="P392" s="59" t="str">
        <f t="shared" si="20"/>
        <v>Mount Lebanon</v>
      </c>
    </row>
    <row r="393" spans="7:16" x14ac:dyDescent="0.25">
      <c r="G393" s="54">
        <f>IFERROR(RANK(H393,$H$6:$H$3000,1)+COUNTIF($H$6:H392,H393),"")</f>
        <v>387</v>
      </c>
      <c r="H393" s="3">
        <f t="shared" si="21"/>
        <v>1</v>
      </c>
      <c r="I393" s="55">
        <v>387</v>
      </c>
      <c r="J393" s="9">
        <f>COUNTIF($K$7:$K$3000,"&lt;"&amp;K393)+1+COUNTIF($K$6:K392,K393)</f>
        <v>387</v>
      </c>
      <c r="K393" s="56" t="s">
        <v>1855</v>
      </c>
      <c r="L393" s="57" t="s">
        <v>1840</v>
      </c>
      <c r="M393" s="58" t="s">
        <v>1594</v>
      </c>
      <c r="N393" s="59" t="str">
        <f t="shared" si="20"/>
        <v>Bechtoudar-Aoura</v>
      </c>
      <c r="O393" s="59" t="str">
        <f t="shared" si="20"/>
        <v>El Batroun</v>
      </c>
      <c r="P393" s="59" t="str">
        <f t="shared" si="20"/>
        <v>North</v>
      </c>
    </row>
    <row r="394" spans="7:16" x14ac:dyDescent="0.25">
      <c r="G394" s="54">
        <f>IFERROR(RANK(H394,$H$6:$H$3000,1)+COUNTIF($H$6:H393,H394),"")</f>
        <v>388</v>
      </c>
      <c r="H394" s="3">
        <f t="shared" si="21"/>
        <v>1</v>
      </c>
      <c r="I394" s="55">
        <v>388</v>
      </c>
      <c r="J394" s="9">
        <f>COUNTIF($K$7:$K$3000,"&lt;"&amp;K394)+1+COUNTIF($K$6:K393,K394)</f>
        <v>388</v>
      </c>
      <c r="K394" s="56" t="s">
        <v>493</v>
      </c>
      <c r="L394" s="57" t="s">
        <v>467</v>
      </c>
      <c r="M394" s="58" t="s">
        <v>466</v>
      </c>
      <c r="N394" s="59" t="str">
        <f t="shared" si="20"/>
        <v>Bedghane</v>
      </c>
      <c r="O394" s="59" t="str">
        <f t="shared" si="20"/>
        <v>Aley</v>
      </c>
      <c r="P394" s="59" t="str">
        <f t="shared" si="20"/>
        <v>Mount Lebanon</v>
      </c>
    </row>
    <row r="395" spans="7:16" x14ac:dyDescent="0.25">
      <c r="G395" s="54">
        <f>IFERROR(RANK(H395,$H$6:$H$3000,1)+COUNTIF($H$6:H394,H395),"")</f>
        <v>389</v>
      </c>
      <c r="H395" s="3">
        <f t="shared" si="21"/>
        <v>1</v>
      </c>
      <c r="I395" s="55">
        <v>389</v>
      </c>
      <c r="J395" s="9">
        <f>COUNTIF($K$7:$K$3000,"&lt;"&amp;K395)+1+COUNTIF($K$6:K394,K395)</f>
        <v>389</v>
      </c>
      <c r="K395" s="56" t="s">
        <v>2416</v>
      </c>
      <c r="L395" s="57" t="s">
        <v>2401</v>
      </c>
      <c r="M395" s="58" t="s">
        <v>1423</v>
      </c>
      <c r="N395" s="59" t="str">
        <f t="shared" si="20"/>
        <v>Bedias</v>
      </c>
      <c r="O395" s="59" t="str">
        <f t="shared" si="20"/>
        <v>Sour</v>
      </c>
      <c r="P395" s="59" t="str">
        <f t="shared" si="20"/>
        <v>South</v>
      </c>
    </row>
    <row r="396" spans="7:16" x14ac:dyDescent="0.25">
      <c r="G396" s="54">
        <f>IFERROR(RANK(H396,$H$6:$H$3000,1)+COUNTIF($H$6:H395,H396),"")</f>
        <v>390</v>
      </c>
      <c r="H396" s="3">
        <f t="shared" si="21"/>
        <v>1</v>
      </c>
      <c r="I396" s="55">
        <v>390</v>
      </c>
      <c r="J396" s="9">
        <f>COUNTIF($K$7:$K$3000,"&lt;"&amp;K396)+1+COUNTIF($K$6:K395,K396)</f>
        <v>390</v>
      </c>
      <c r="K396" s="56" t="s">
        <v>64</v>
      </c>
      <c r="L396" s="57" t="s">
        <v>52</v>
      </c>
      <c r="M396" s="58" t="s">
        <v>51</v>
      </c>
      <c r="N396" s="59" t="str">
        <f t="shared" si="20"/>
        <v>Bednayel</v>
      </c>
      <c r="O396" s="59" t="str">
        <f t="shared" si="20"/>
        <v>Baalbek</v>
      </c>
      <c r="P396" s="59" t="str">
        <f t="shared" si="20"/>
        <v>Bekaa</v>
      </c>
    </row>
    <row r="397" spans="7:16" x14ac:dyDescent="0.25">
      <c r="G397" s="54">
        <f>IFERROR(RANK(H397,$H$6:$H$3000,1)+COUNTIF($H$6:H396,H397),"")</f>
        <v>391</v>
      </c>
      <c r="H397" s="3">
        <f t="shared" si="21"/>
        <v>1</v>
      </c>
      <c r="I397" s="55">
        <v>391</v>
      </c>
      <c r="J397" s="9">
        <f>COUNTIF($K$7:$K$3000,"&lt;"&amp;K397)+1+COUNTIF($K$6:K396,K397)</f>
        <v>391</v>
      </c>
      <c r="K397" s="56" t="s">
        <v>64</v>
      </c>
      <c r="L397" s="57" t="s">
        <v>1980</v>
      </c>
      <c r="M397" s="58" t="s">
        <v>1594</v>
      </c>
      <c r="N397" s="59" t="str">
        <f t="shared" si="20"/>
        <v>Bednayel</v>
      </c>
      <c r="O397" s="59" t="str">
        <f t="shared" si="20"/>
        <v>El Koura</v>
      </c>
      <c r="P397" s="59" t="str">
        <f t="shared" si="20"/>
        <v>North</v>
      </c>
    </row>
    <row r="398" spans="7:16" x14ac:dyDescent="0.25">
      <c r="G398" s="54">
        <f>IFERROR(RANK(H398,$H$6:$H$3000,1)+COUNTIF($H$6:H397,H398),"")</f>
        <v>392</v>
      </c>
      <c r="H398" s="3">
        <f t="shared" si="21"/>
        <v>1</v>
      </c>
      <c r="I398" s="55">
        <v>392</v>
      </c>
      <c r="J398" s="9">
        <f>COUNTIF($K$7:$K$3000,"&lt;"&amp;K398)+1+COUNTIF($K$6:K397,K398)</f>
        <v>392</v>
      </c>
      <c r="K398" s="56" t="s">
        <v>891</v>
      </c>
      <c r="L398" s="57" t="s">
        <v>860</v>
      </c>
      <c r="M398" s="58" t="s">
        <v>466</v>
      </c>
      <c r="N398" s="59" t="str">
        <f t="shared" si="20"/>
        <v>Behdaidat</v>
      </c>
      <c r="O398" s="59" t="str">
        <f t="shared" si="20"/>
        <v>Jbeil</v>
      </c>
      <c r="P398" s="59" t="str">
        <f t="shared" si="20"/>
        <v>Mount Lebanon</v>
      </c>
    </row>
    <row r="399" spans="7:16" x14ac:dyDescent="0.25">
      <c r="G399" s="54">
        <f>IFERROR(RANK(H399,$H$6:$H$3000,1)+COUNTIF($H$6:H398,H399),"")</f>
        <v>393</v>
      </c>
      <c r="H399" s="3">
        <f t="shared" si="21"/>
        <v>1</v>
      </c>
      <c r="I399" s="55">
        <v>393</v>
      </c>
      <c r="J399" s="9">
        <f>COUNTIF($K$7:$K$3000,"&lt;"&amp;K399)+1+COUNTIF($K$6:K398,K399)</f>
        <v>393</v>
      </c>
      <c r="K399" s="56" t="s">
        <v>2740</v>
      </c>
      <c r="L399" s="57" t="s">
        <v>2031</v>
      </c>
      <c r="M399" s="58" t="s">
        <v>1594</v>
      </c>
      <c r="N399" s="59" t="str">
        <f t="shared" si="20"/>
        <v>Behouaita</v>
      </c>
      <c r="O399" s="59" t="str">
        <f t="shared" si="20"/>
        <v>El Minieh-Dennie</v>
      </c>
      <c r="P399" s="59" t="str">
        <f t="shared" si="20"/>
        <v>North</v>
      </c>
    </row>
    <row r="400" spans="7:16" x14ac:dyDescent="0.25">
      <c r="G400" s="54">
        <f>IFERROR(RANK(H400,$H$6:$H$3000,1)+COUNTIF($H$6:H399,H400),"")</f>
        <v>394</v>
      </c>
      <c r="H400" s="3">
        <f t="shared" si="21"/>
        <v>1</v>
      </c>
      <c r="I400" s="55">
        <v>394</v>
      </c>
      <c r="J400" s="9">
        <f>COUNTIF($K$7:$K$3000,"&lt;"&amp;K400)+1+COUNTIF($K$6:K399,K400)</f>
        <v>394</v>
      </c>
      <c r="K400" s="56" t="s">
        <v>1622</v>
      </c>
      <c r="L400" s="57" t="s">
        <v>1595</v>
      </c>
      <c r="M400" s="58" t="s">
        <v>1594</v>
      </c>
      <c r="N400" s="59" t="str">
        <f t="shared" si="20"/>
        <v>Beino</v>
      </c>
      <c r="O400" s="59" t="str">
        <f t="shared" si="20"/>
        <v>Akkar</v>
      </c>
      <c r="P400" s="59" t="str">
        <f t="shared" si="20"/>
        <v>North</v>
      </c>
    </row>
    <row r="401" spans="7:16" x14ac:dyDescent="0.25">
      <c r="G401" s="54">
        <f>IFERROR(RANK(H401,$H$6:$H$3000,1)+COUNTIF($H$6:H400,H401),"")</f>
        <v>395</v>
      </c>
      <c r="H401" s="3">
        <f t="shared" si="21"/>
        <v>1</v>
      </c>
      <c r="I401" s="55">
        <v>395</v>
      </c>
      <c r="J401" s="9">
        <f>COUNTIF($K$7:$K$3000,"&lt;"&amp;K401)+1+COUNTIF($K$6:K400,K401)</f>
        <v>395</v>
      </c>
      <c r="K401" s="56" t="s">
        <v>1</v>
      </c>
      <c r="L401" s="57" t="s">
        <v>1</v>
      </c>
      <c r="M401" s="58" t="s">
        <v>1</v>
      </c>
      <c r="N401" s="59" t="str">
        <f t="shared" si="20"/>
        <v>Beirut</v>
      </c>
      <c r="O401" s="59" t="str">
        <f t="shared" si="20"/>
        <v>Beirut</v>
      </c>
      <c r="P401" s="59" t="str">
        <f t="shared" si="20"/>
        <v>Beirut</v>
      </c>
    </row>
    <row r="402" spans="7:16" x14ac:dyDescent="0.25">
      <c r="G402" s="54">
        <f>IFERROR(RANK(H402,$H$6:$H$3000,1)+COUNTIF($H$6:H401,H402),"")</f>
        <v>396</v>
      </c>
      <c r="H402" s="3">
        <f t="shared" si="21"/>
        <v>1</v>
      </c>
      <c r="I402" s="55">
        <v>396</v>
      </c>
      <c r="J402" s="9">
        <f>COUNTIF($K$7:$K$3000,"&lt;"&amp;K402)+1+COUNTIF($K$6:K401,K402)</f>
        <v>396</v>
      </c>
      <c r="K402" s="56" t="s">
        <v>2146</v>
      </c>
      <c r="L402" s="57" t="s">
        <v>2129</v>
      </c>
      <c r="M402" s="58" t="s">
        <v>1594</v>
      </c>
      <c r="N402" s="59" t="str">
        <f t="shared" si="20"/>
        <v>Beit Aabeid</v>
      </c>
      <c r="O402" s="59" t="str">
        <f t="shared" si="20"/>
        <v>Zgharta</v>
      </c>
      <c r="P402" s="59" t="str">
        <f t="shared" si="20"/>
        <v>North</v>
      </c>
    </row>
    <row r="403" spans="7:16" x14ac:dyDescent="0.25">
      <c r="G403" s="54">
        <f>IFERROR(RANK(H403,$H$6:$H$3000,1)+COUNTIF($H$6:H402,H403),"")</f>
        <v>397</v>
      </c>
      <c r="H403" s="3">
        <f t="shared" si="21"/>
        <v>1</v>
      </c>
      <c r="I403" s="55">
        <v>397</v>
      </c>
      <c r="J403" s="9">
        <f>COUNTIF($K$7:$K$3000,"&lt;"&amp;K403)+1+COUNTIF($K$6:K402,K403)</f>
        <v>397</v>
      </c>
      <c r="K403" s="56" t="s">
        <v>224</v>
      </c>
      <c r="L403" s="57" t="s">
        <v>220</v>
      </c>
      <c r="M403" s="58" t="s">
        <v>51</v>
      </c>
      <c r="N403" s="59" t="str">
        <f t="shared" si="20"/>
        <v>Beit Aallam</v>
      </c>
      <c r="O403" s="59" t="str">
        <f t="shared" si="20"/>
        <v>El Hermel</v>
      </c>
      <c r="P403" s="59" t="str">
        <f t="shared" si="20"/>
        <v>Bekaa</v>
      </c>
    </row>
    <row r="404" spans="7:16" x14ac:dyDescent="0.25">
      <c r="G404" s="54">
        <f>IFERROR(RANK(H404,$H$6:$H$3000,1)+COUNTIF($H$6:H403,H404),"")</f>
        <v>398</v>
      </c>
      <c r="H404" s="3">
        <f t="shared" si="21"/>
        <v>1</v>
      </c>
      <c r="I404" s="55">
        <v>398</v>
      </c>
      <c r="J404" s="9">
        <f>COUNTIF($K$7:$K$3000,"&lt;"&amp;K404)+1+COUNTIF($K$6:K403,K404)</f>
        <v>398</v>
      </c>
      <c r="K404" s="56" t="s">
        <v>225</v>
      </c>
      <c r="L404" s="57" t="s">
        <v>220</v>
      </c>
      <c r="M404" s="58" t="s">
        <v>51</v>
      </c>
      <c r="N404" s="59" t="str">
        <f t="shared" si="20"/>
        <v>Beit Aallaou</v>
      </c>
      <c r="O404" s="59" t="str">
        <f t="shared" si="20"/>
        <v>El Hermel</v>
      </c>
      <c r="P404" s="59" t="str">
        <f t="shared" si="20"/>
        <v>Bekaa</v>
      </c>
    </row>
    <row r="405" spans="7:16" x14ac:dyDescent="0.25">
      <c r="G405" s="54">
        <f>IFERROR(RANK(H405,$H$6:$H$3000,1)+COUNTIF($H$6:H404,H405),"")</f>
        <v>399</v>
      </c>
      <c r="H405" s="3">
        <f t="shared" si="21"/>
        <v>1</v>
      </c>
      <c r="I405" s="55">
        <v>399</v>
      </c>
      <c r="J405" s="9">
        <f>COUNTIF($K$7:$K$3000,"&lt;"&amp;K405)+1+COUNTIF($K$6:K404,K405)</f>
        <v>399</v>
      </c>
      <c r="K405" s="56" t="s">
        <v>2147</v>
      </c>
      <c r="L405" s="57" t="s">
        <v>2129</v>
      </c>
      <c r="M405" s="58" t="s">
        <v>1594</v>
      </c>
      <c r="N405" s="59" t="str">
        <f t="shared" si="20"/>
        <v>Beit Aaoukar</v>
      </c>
      <c r="O405" s="59" t="str">
        <f t="shared" si="20"/>
        <v>Zgharta</v>
      </c>
      <c r="P405" s="59" t="str">
        <f t="shared" si="20"/>
        <v>North</v>
      </c>
    </row>
    <row r="406" spans="7:16" x14ac:dyDescent="0.25">
      <c r="G406" s="54">
        <f>IFERROR(RANK(H406,$H$6:$H$3000,1)+COUNTIF($H$6:H405,H406),"")</f>
        <v>400</v>
      </c>
      <c r="H406" s="3">
        <f t="shared" si="21"/>
        <v>1</v>
      </c>
      <c r="I406" s="55">
        <v>400</v>
      </c>
      <c r="J406" s="9">
        <f>COUNTIF($K$7:$K$3000,"&lt;"&amp;K406)+1+COUNTIF($K$6:K405,K406)</f>
        <v>400</v>
      </c>
      <c r="K406" s="56" t="s">
        <v>1623</v>
      </c>
      <c r="L406" s="57" t="s">
        <v>1595</v>
      </c>
      <c r="M406" s="58" t="s">
        <v>1594</v>
      </c>
      <c r="N406" s="59" t="str">
        <f t="shared" si="20"/>
        <v>Beit Ali Adraa</v>
      </c>
      <c r="O406" s="59" t="str">
        <f t="shared" si="20"/>
        <v>Akkar</v>
      </c>
      <c r="P406" s="59" t="str">
        <f t="shared" si="20"/>
        <v>North</v>
      </c>
    </row>
    <row r="407" spans="7:16" x14ac:dyDescent="0.25">
      <c r="G407" s="54">
        <f>IFERROR(RANK(H407,$H$6:$H$3000,1)+COUNTIF($H$6:H406,H407),"")</f>
        <v>401</v>
      </c>
      <c r="H407" s="3">
        <f t="shared" si="21"/>
        <v>1</v>
      </c>
      <c r="I407" s="55">
        <v>401</v>
      </c>
      <c r="J407" s="9">
        <f>COUNTIF($K$7:$K$3000,"&lt;"&amp;K407)+1+COUNTIF($K$6:K406,K407)</f>
        <v>401</v>
      </c>
      <c r="K407" s="56" t="s">
        <v>1624</v>
      </c>
      <c r="L407" s="57" t="s">
        <v>1595</v>
      </c>
      <c r="M407" s="58" t="s">
        <v>1594</v>
      </c>
      <c r="N407" s="59" t="str">
        <f t="shared" ref="N407:P470" si="22">VLOOKUP($I407,$J$6:$M$3000,COLUMN(B401),0)</f>
        <v>Beit Ayoub</v>
      </c>
      <c r="O407" s="59" t="str">
        <f t="shared" si="22"/>
        <v>Akkar</v>
      </c>
      <c r="P407" s="59" t="str">
        <f t="shared" si="22"/>
        <v>North</v>
      </c>
    </row>
    <row r="408" spans="7:16" x14ac:dyDescent="0.25">
      <c r="G408" s="54">
        <f>IFERROR(RANK(H408,$H$6:$H$3000,1)+COUNTIF($H$6:H407,H408),"")</f>
        <v>402</v>
      </c>
      <c r="H408" s="3">
        <f t="shared" si="21"/>
        <v>1</v>
      </c>
      <c r="I408" s="55">
        <v>402</v>
      </c>
      <c r="J408" s="9">
        <f>COUNTIF($K$7:$K$3000,"&lt;"&amp;K408)+1+COUNTIF($K$6:K407,K408)</f>
        <v>402</v>
      </c>
      <c r="K408" s="56" t="s">
        <v>2047</v>
      </c>
      <c r="L408" s="57" t="s">
        <v>2031</v>
      </c>
      <c r="M408" s="58" t="s">
        <v>1594</v>
      </c>
      <c r="N408" s="59" t="str">
        <f t="shared" si="22"/>
        <v>Beit Bakkour</v>
      </c>
      <c r="O408" s="59" t="str">
        <f t="shared" si="22"/>
        <v>El Minieh-Dennie</v>
      </c>
      <c r="P408" s="59" t="str">
        <f t="shared" si="22"/>
        <v>North</v>
      </c>
    </row>
    <row r="409" spans="7:16" x14ac:dyDescent="0.25">
      <c r="G409" s="54">
        <f>IFERROR(RANK(H409,$H$6:$H$3000,1)+COUNTIF($H$6:H408,H409),"")</f>
        <v>403</v>
      </c>
      <c r="H409" s="3">
        <f t="shared" si="21"/>
        <v>1</v>
      </c>
      <c r="I409" s="55">
        <v>403</v>
      </c>
      <c r="J409" s="9">
        <f>COUNTIF($K$7:$K$3000,"&lt;"&amp;K409)+1+COUNTIF($K$6:K408,K409)</f>
        <v>403</v>
      </c>
      <c r="K409" s="56" t="s">
        <v>2148</v>
      </c>
      <c r="L409" s="57" t="s">
        <v>2129</v>
      </c>
      <c r="M409" s="58" t="s">
        <v>1594</v>
      </c>
      <c r="N409" s="59" t="str">
        <f t="shared" si="22"/>
        <v>Beit Barakat</v>
      </c>
      <c r="O409" s="59" t="str">
        <f t="shared" si="22"/>
        <v>Zgharta</v>
      </c>
      <c r="P409" s="59" t="str">
        <f t="shared" si="22"/>
        <v>North</v>
      </c>
    </row>
    <row r="410" spans="7:16" x14ac:dyDescent="0.25">
      <c r="G410" s="54">
        <f>IFERROR(RANK(H410,$H$6:$H$3000,1)+COUNTIF($H$6:H409,H410),"")</f>
        <v>404</v>
      </c>
      <c r="H410" s="3">
        <f t="shared" si="21"/>
        <v>1</v>
      </c>
      <c r="I410" s="55">
        <v>404</v>
      </c>
      <c r="J410" s="9">
        <f>COUNTIF($K$7:$K$3000,"&lt;"&amp;K410)+1+COUNTIF($K$6:K409,K410)</f>
        <v>404</v>
      </c>
      <c r="K410" s="56" t="s">
        <v>65</v>
      </c>
      <c r="L410" s="57" t="s">
        <v>52</v>
      </c>
      <c r="M410" s="58" t="s">
        <v>51</v>
      </c>
      <c r="N410" s="59" t="str">
        <f t="shared" si="22"/>
        <v>Beit Chama</v>
      </c>
      <c r="O410" s="59" t="str">
        <f t="shared" si="22"/>
        <v>Baalbek</v>
      </c>
      <c r="P410" s="59" t="str">
        <f t="shared" si="22"/>
        <v>Bekaa</v>
      </c>
    </row>
    <row r="411" spans="7:16" x14ac:dyDescent="0.25">
      <c r="G411" s="54">
        <f>IFERROR(RANK(H411,$H$6:$H$3000,1)+COUNTIF($H$6:H410,H411),"")</f>
        <v>405</v>
      </c>
      <c r="H411" s="3">
        <f t="shared" si="21"/>
        <v>1</v>
      </c>
      <c r="I411" s="55">
        <v>405</v>
      </c>
      <c r="J411" s="9">
        <f>COUNTIF($K$7:$K$3000,"&lt;"&amp;K411)+1+COUNTIF($K$6:K410,K411)</f>
        <v>405</v>
      </c>
      <c r="K411" s="56" t="s">
        <v>1271</v>
      </c>
      <c r="L411" s="57" t="s">
        <v>1245</v>
      </c>
      <c r="M411" s="58" t="s">
        <v>466</v>
      </c>
      <c r="N411" s="59" t="str">
        <f t="shared" si="22"/>
        <v>Beit Chebab</v>
      </c>
      <c r="O411" s="59" t="str">
        <f t="shared" si="22"/>
        <v>El Meten</v>
      </c>
      <c r="P411" s="59" t="str">
        <f t="shared" si="22"/>
        <v>Mount Lebanon</v>
      </c>
    </row>
    <row r="412" spans="7:16" x14ac:dyDescent="0.25">
      <c r="G412" s="54">
        <f>IFERROR(RANK(H412,$H$6:$H$3000,1)+COUNTIF($H$6:H411,H412),"")</f>
        <v>406</v>
      </c>
      <c r="H412" s="3">
        <f t="shared" si="21"/>
        <v>1</v>
      </c>
      <c r="I412" s="55">
        <v>406</v>
      </c>
      <c r="J412" s="9">
        <f>COUNTIF($K$7:$K$3000,"&lt;"&amp;K412)+1+COUNTIF($K$6:K411,K412)</f>
        <v>406</v>
      </c>
      <c r="K412" s="56" t="s">
        <v>1856</v>
      </c>
      <c r="L412" s="57" t="s">
        <v>1840</v>
      </c>
      <c r="M412" s="58" t="s">
        <v>1594</v>
      </c>
      <c r="N412" s="59" t="str">
        <f t="shared" si="22"/>
        <v>Beit Chlala</v>
      </c>
      <c r="O412" s="59" t="str">
        <f t="shared" si="22"/>
        <v>El Batroun</v>
      </c>
      <c r="P412" s="59" t="str">
        <f t="shared" si="22"/>
        <v>North</v>
      </c>
    </row>
    <row r="413" spans="7:16" x14ac:dyDescent="0.25">
      <c r="G413" s="54">
        <f>IFERROR(RANK(H413,$H$6:$H$3000,1)+COUNTIF($H$6:H412,H413),"")</f>
        <v>407</v>
      </c>
      <c r="H413" s="3">
        <f t="shared" si="21"/>
        <v>1</v>
      </c>
      <c r="I413" s="55">
        <v>407</v>
      </c>
      <c r="J413" s="9">
        <f>COUNTIF($K$7:$K$3000,"&lt;"&amp;K413)+1+COUNTIF($K$6:K412,K413)</f>
        <v>407</v>
      </c>
      <c r="K413" s="56" t="s">
        <v>1625</v>
      </c>
      <c r="L413" s="57" t="s">
        <v>1595</v>
      </c>
      <c r="M413" s="58" t="s">
        <v>1594</v>
      </c>
      <c r="N413" s="59" t="str">
        <f t="shared" si="22"/>
        <v>Beit Daoud</v>
      </c>
      <c r="O413" s="59" t="str">
        <f t="shared" si="22"/>
        <v>Akkar</v>
      </c>
      <c r="P413" s="59" t="str">
        <f t="shared" si="22"/>
        <v>North</v>
      </c>
    </row>
    <row r="414" spans="7:16" x14ac:dyDescent="0.25">
      <c r="G414" s="54">
        <f>IFERROR(RANK(H414,$H$6:$H$3000,1)+COUNTIF($H$6:H413,H414),"")</f>
        <v>408</v>
      </c>
      <c r="H414" s="3">
        <f t="shared" si="21"/>
        <v>1</v>
      </c>
      <c r="I414" s="55">
        <v>408</v>
      </c>
      <c r="J414" s="9">
        <f>COUNTIF($K$7:$K$3000,"&lt;"&amp;K414)+1+COUNTIF($K$6:K413,K414)</f>
        <v>408</v>
      </c>
      <c r="K414" s="56" t="s">
        <v>1625</v>
      </c>
      <c r="L414" s="57" t="s">
        <v>2031</v>
      </c>
      <c r="M414" s="58" t="s">
        <v>1594</v>
      </c>
      <c r="N414" s="59" t="str">
        <f t="shared" si="22"/>
        <v>Beit Daoud</v>
      </c>
      <c r="O414" s="59" t="str">
        <f t="shared" si="22"/>
        <v>El Minieh-Dennie</v>
      </c>
      <c r="P414" s="59" t="str">
        <f t="shared" si="22"/>
        <v>North</v>
      </c>
    </row>
    <row r="415" spans="7:16" x14ac:dyDescent="0.25">
      <c r="G415" s="54">
        <f>IFERROR(RANK(H415,$H$6:$H$3000,1)+COUNTIF($H$6:H414,H415),"")</f>
        <v>409</v>
      </c>
      <c r="H415" s="3">
        <f t="shared" si="21"/>
        <v>1</v>
      </c>
      <c r="I415" s="55">
        <v>409</v>
      </c>
      <c r="J415" s="9">
        <f>COUNTIF($K$7:$K$3000,"&lt;"&amp;K415)+1+COUNTIF($K$6:K414,K415)</f>
        <v>409</v>
      </c>
      <c r="K415" s="56" t="s">
        <v>706</v>
      </c>
      <c r="L415" s="57" t="s">
        <v>677</v>
      </c>
      <c r="M415" s="58" t="s">
        <v>466</v>
      </c>
      <c r="N415" s="59" t="str">
        <f t="shared" si="22"/>
        <v>Beit ed Dine</v>
      </c>
      <c r="O415" s="59" t="str">
        <f t="shared" si="22"/>
        <v>Chouf</v>
      </c>
      <c r="P415" s="59" t="str">
        <f t="shared" si="22"/>
        <v>Mount Lebanon</v>
      </c>
    </row>
    <row r="416" spans="7:16" x14ac:dyDescent="0.25">
      <c r="G416" s="54">
        <f>IFERROR(RANK(H416,$H$6:$H$3000,1)+COUNTIF($H$6:H415,H416),"")</f>
        <v>410</v>
      </c>
      <c r="H416" s="3">
        <f t="shared" si="21"/>
        <v>1</v>
      </c>
      <c r="I416" s="55">
        <v>410</v>
      </c>
      <c r="J416" s="9">
        <f>COUNTIF($K$7:$K$3000,"&lt;"&amp;K416)+1+COUNTIF($K$6:K415,K416)</f>
        <v>410</v>
      </c>
      <c r="K416" s="56" t="s">
        <v>1093</v>
      </c>
      <c r="L416" s="57" t="s">
        <v>1072</v>
      </c>
      <c r="M416" s="58" t="s">
        <v>466</v>
      </c>
      <c r="N416" s="59" t="str">
        <f t="shared" si="22"/>
        <v>Beit Eid</v>
      </c>
      <c r="O416" s="59" t="str">
        <f t="shared" si="22"/>
        <v>Kesrwane</v>
      </c>
      <c r="P416" s="59" t="str">
        <f t="shared" si="22"/>
        <v>Mount Lebanon</v>
      </c>
    </row>
    <row r="417" spans="7:16" x14ac:dyDescent="0.25">
      <c r="G417" s="54">
        <f>IFERROR(RANK(H417,$H$6:$H$3000,1)+COUNTIF($H$6:H416,H417),"")</f>
        <v>411</v>
      </c>
      <c r="H417" s="3">
        <f t="shared" si="21"/>
        <v>1</v>
      </c>
      <c r="I417" s="55">
        <v>411</v>
      </c>
      <c r="J417" s="9">
        <f>COUNTIF($K$7:$K$3000,"&lt;"&amp;K417)+1+COUNTIF($K$6:K416,K417)</f>
        <v>411</v>
      </c>
      <c r="K417" s="56" t="s">
        <v>892</v>
      </c>
      <c r="L417" s="57" t="s">
        <v>860</v>
      </c>
      <c r="M417" s="58" t="s">
        <v>466</v>
      </c>
      <c r="N417" s="59" t="str">
        <f t="shared" si="22"/>
        <v>Beit El Boume</v>
      </c>
      <c r="O417" s="59" t="str">
        <f t="shared" si="22"/>
        <v>Jbeil</v>
      </c>
      <c r="P417" s="59" t="str">
        <f t="shared" si="22"/>
        <v>Mount Lebanon</v>
      </c>
    </row>
    <row r="418" spans="7:16" x14ac:dyDescent="0.25">
      <c r="G418" s="54">
        <f>IFERROR(RANK(H418,$H$6:$H$3000,1)+COUNTIF($H$6:H417,H418),"")</f>
        <v>412</v>
      </c>
      <c r="H418" s="3">
        <f t="shared" si="21"/>
        <v>1</v>
      </c>
      <c r="I418" s="55">
        <v>412</v>
      </c>
      <c r="J418" s="9">
        <f>COUNTIF($K$7:$K$3000,"&lt;"&amp;K418)+1+COUNTIF($K$6:K417,K418)</f>
        <v>412</v>
      </c>
      <c r="K418" s="56" t="s">
        <v>2048</v>
      </c>
      <c r="L418" s="57" t="s">
        <v>2031</v>
      </c>
      <c r="M418" s="58" t="s">
        <v>1594</v>
      </c>
      <c r="N418" s="59" t="str">
        <f t="shared" si="22"/>
        <v>Beit El Faqs</v>
      </c>
      <c r="O418" s="59" t="str">
        <f t="shared" si="22"/>
        <v>El Minieh-Dennie</v>
      </c>
      <c r="P418" s="59" t="str">
        <f t="shared" si="22"/>
        <v>North</v>
      </c>
    </row>
    <row r="419" spans="7:16" x14ac:dyDescent="0.25">
      <c r="G419" s="54">
        <f>IFERROR(RANK(H419,$H$6:$H$3000,1)+COUNTIF($H$6:H418,H419),"")</f>
        <v>413</v>
      </c>
      <c r="H419" s="3">
        <f t="shared" si="21"/>
        <v>1</v>
      </c>
      <c r="I419" s="55">
        <v>413</v>
      </c>
      <c r="J419" s="9">
        <f>COUNTIF($K$7:$K$3000,"&lt;"&amp;K419)+1+COUNTIF($K$6:K418,K419)</f>
        <v>413</v>
      </c>
      <c r="K419" s="56" t="s">
        <v>2561</v>
      </c>
      <c r="L419" s="57" t="s">
        <v>1595</v>
      </c>
      <c r="M419" s="58" t="s">
        <v>1594</v>
      </c>
      <c r="N419" s="59" t="str">
        <f t="shared" si="22"/>
        <v>Beit el Ghattas</v>
      </c>
      <c r="O419" s="59" t="str">
        <f t="shared" si="22"/>
        <v>Akkar</v>
      </c>
      <c r="P419" s="59" t="str">
        <f t="shared" si="22"/>
        <v>North</v>
      </c>
    </row>
    <row r="420" spans="7:16" x14ac:dyDescent="0.25">
      <c r="G420" s="54">
        <f>IFERROR(RANK(H420,$H$6:$H$3000,1)+COUNTIF($H$6:H419,H420),"")</f>
        <v>414</v>
      </c>
      <c r="H420" s="3">
        <f t="shared" si="21"/>
        <v>1</v>
      </c>
      <c r="I420" s="55">
        <v>414</v>
      </c>
      <c r="J420" s="9">
        <f>COUNTIF($K$7:$K$3000,"&lt;"&amp;K420)+1+COUNTIF($K$6:K419,K420)</f>
        <v>414</v>
      </c>
      <c r="K420" s="56" t="s">
        <v>1626</v>
      </c>
      <c r="L420" s="57" t="s">
        <v>1595</v>
      </c>
      <c r="M420" s="58" t="s">
        <v>1594</v>
      </c>
      <c r="N420" s="59" t="str">
        <f t="shared" si="22"/>
        <v>Beit el Haj</v>
      </c>
      <c r="O420" s="59" t="str">
        <f t="shared" si="22"/>
        <v>Akkar</v>
      </c>
      <c r="P420" s="59" t="str">
        <f t="shared" si="22"/>
        <v>North</v>
      </c>
    </row>
    <row r="421" spans="7:16" x14ac:dyDescent="0.25">
      <c r="G421" s="54">
        <f>IFERROR(RANK(H421,$H$6:$H$3000,1)+COUNTIF($H$6:H420,H421),"")</f>
        <v>415</v>
      </c>
      <c r="H421" s="3">
        <f t="shared" si="21"/>
        <v>1</v>
      </c>
      <c r="I421" s="55">
        <v>415</v>
      </c>
      <c r="J421" s="9">
        <f>COUNTIF($K$7:$K$3000,"&lt;"&amp;K421)+1+COUNTIF($K$6:K420,K421)</f>
        <v>415</v>
      </c>
      <c r="K421" s="56" t="s">
        <v>1627</v>
      </c>
      <c r="L421" s="57" t="s">
        <v>1595</v>
      </c>
      <c r="M421" s="58" t="s">
        <v>1594</v>
      </c>
      <c r="N421" s="59" t="str">
        <f t="shared" si="22"/>
        <v>Beit el Haouch</v>
      </c>
      <c r="O421" s="59" t="str">
        <f t="shared" si="22"/>
        <v>Akkar</v>
      </c>
      <c r="P421" s="59" t="str">
        <f t="shared" si="22"/>
        <v>North</v>
      </c>
    </row>
    <row r="422" spans="7:16" x14ac:dyDescent="0.25">
      <c r="G422" s="54">
        <f>IFERROR(RANK(H422,$H$6:$H$3000,1)+COUNTIF($H$6:H421,H422),"")</f>
        <v>416</v>
      </c>
      <c r="H422" s="3">
        <f t="shared" si="21"/>
        <v>1</v>
      </c>
      <c r="I422" s="55">
        <v>416</v>
      </c>
      <c r="J422" s="9">
        <f>COUNTIF($K$7:$K$3000,"&lt;"&amp;K422)+1+COUNTIF($K$6:K421,K422)</f>
        <v>416</v>
      </c>
      <c r="K422" s="56" t="s">
        <v>2149</v>
      </c>
      <c r="L422" s="57" t="s">
        <v>2129</v>
      </c>
      <c r="M422" s="58" t="s">
        <v>1594</v>
      </c>
      <c r="N422" s="59" t="str">
        <f t="shared" si="22"/>
        <v>Beit el Hraqsa</v>
      </c>
      <c r="O422" s="59" t="str">
        <f t="shared" si="22"/>
        <v>Zgharta</v>
      </c>
      <c r="P422" s="59" t="str">
        <f t="shared" si="22"/>
        <v>North</v>
      </c>
    </row>
    <row r="423" spans="7:16" x14ac:dyDescent="0.25">
      <c r="G423" s="54">
        <f>IFERROR(RANK(H423,$H$6:$H$3000,1)+COUNTIF($H$6:H422,H423),"")</f>
        <v>417</v>
      </c>
      <c r="H423" s="3">
        <f t="shared" si="21"/>
        <v>1</v>
      </c>
      <c r="I423" s="55">
        <v>417</v>
      </c>
      <c r="J423" s="9">
        <f>COUNTIF($K$7:$K$3000,"&lt;"&amp;K423)+1+COUNTIF($K$6:K422,K423)</f>
        <v>417</v>
      </c>
      <c r="K423" s="56" t="s">
        <v>1272</v>
      </c>
      <c r="L423" s="57" t="s">
        <v>1245</v>
      </c>
      <c r="M423" s="58" t="s">
        <v>466</v>
      </c>
      <c r="N423" s="59" t="str">
        <f t="shared" si="22"/>
        <v>Beit El Koukko</v>
      </c>
      <c r="O423" s="59" t="str">
        <f t="shared" si="22"/>
        <v>El Meten</v>
      </c>
      <c r="P423" s="59" t="str">
        <f t="shared" si="22"/>
        <v>Mount Lebanon</v>
      </c>
    </row>
    <row r="424" spans="7:16" x14ac:dyDescent="0.25">
      <c r="G424" s="54">
        <f>IFERROR(RANK(H424,$H$6:$H$3000,1)+COUNTIF($H$6:H423,H424),"")</f>
        <v>418</v>
      </c>
      <c r="H424" s="3">
        <f t="shared" si="21"/>
        <v>1</v>
      </c>
      <c r="I424" s="55">
        <v>418</v>
      </c>
      <c r="J424" s="9">
        <f>COUNTIF($K$7:$K$3000,"&lt;"&amp;K424)+1+COUNTIF($K$6:K423,K424)</f>
        <v>418</v>
      </c>
      <c r="K424" s="56" t="s">
        <v>1094</v>
      </c>
      <c r="L424" s="57" t="s">
        <v>1072</v>
      </c>
      <c r="M424" s="58" t="s">
        <v>466</v>
      </c>
      <c r="N424" s="59" t="str">
        <f t="shared" si="22"/>
        <v>Beit El Kreidi</v>
      </c>
      <c r="O424" s="59" t="str">
        <f t="shared" si="22"/>
        <v>Kesrwane</v>
      </c>
      <c r="P424" s="59" t="str">
        <f t="shared" si="22"/>
        <v>Mount Lebanon</v>
      </c>
    </row>
    <row r="425" spans="7:16" x14ac:dyDescent="0.25">
      <c r="G425" s="54">
        <f>IFERROR(RANK(H425,$H$6:$H$3000,1)+COUNTIF($H$6:H424,H425),"")</f>
        <v>419</v>
      </c>
      <c r="H425" s="3">
        <f t="shared" si="21"/>
        <v>1</v>
      </c>
      <c r="I425" s="55">
        <v>419</v>
      </c>
      <c r="J425" s="9">
        <f>COUNTIF($K$7:$K$3000,"&lt;"&amp;K425)+1+COUNTIF($K$6:K424,K425)</f>
        <v>419</v>
      </c>
      <c r="K425" s="56" t="s">
        <v>66</v>
      </c>
      <c r="L425" s="57" t="s">
        <v>52</v>
      </c>
      <c r="M425" s="58" t="s">
        <v>51</v>
      </c>
      <c r="N425" s="59" t="str">
        <f t="shared" si="22"/>
        <v>Beit es Satiti</v>
      </c>
      <c r="O425" s="59" t="str">
        <f t="shared" si="22"/>
        <v>Baalbek</v>
      </c>
      <c r="P425" s="59" t="str">
        <f t="shared" si="22"/>
        <v>Bekaa</v>
      </c>
    </row>
    <row r="426" spans="7:16" x14ac:dyDescent="0.25">
      <c r="G426" s="54">
        <f>IFERROR(RANK(H426,$H$6:$H$3000,1)+COUNTIF($H$6:H425,H426),"")</f>
        <v>420</v>
      </c>
      <c r="H426" s="3">
        <f t="shared" si="21"/>
        <v>1</v>
      </c>
      <c r="I426" s="55">
        <v>420</v>
      </c>
      <c r="J426" s="9">
        <f>COUNTIF($K$7:$K$3000,"&lt;"&amp;K426)+1+COUNTIF($K$6:K425,K426)</f>
        <v>420</v>
      </c>
      <c r="K426" s="56" t="s">
        <v>226</v>
      </c>
      <c r="L426" s="57" t="s">
        <v>220</v>
      </c>
      <c r="M426" s="58" t="s">
        <v>51</v>
      </c>
      <c r="N426" s="59" t="str">
        <f t="shared" si="22"/>
        <v>Beit es Semmaqa</v>
      </c>
      <c r="O426" s="59" t="str">
        <f t="shared" si="22"/>
        <v>El Hermel</v>
      </c>
      <c r="P426" s="59" t="str">
        <f t="shared" si="22"/>
        <v>Bekaa</v>
      </c>
    </row>
    <row r="427" spans="7:16" x14ac:dyDescent="0.25">
      <c r="G427" s="54">
        <f>IFERROR(RANK(H427,$H$6:$H$3000,1)+COUNTIF($H$6:H426,H427),"")</f>
        <v>421</v>
      </c>
      <c r="H427" s="3">
        <f t="shared" si="21"/>
        <v>1</v>
      </c>
      <c r="I427" s="55">
        <v>421</v>
      </c>
      <c r="J427" s="9">
        <f>COUNTIF($K$7:$K$3000,"&lt;"&amp;K427)+1+COUNTIF($K$6:K426,K427)</f>
        <v>421</v>
      </c>
      <c r="K427" s="56" t="s">
        <v>67</v>
      </c>
      <c r="L427" s="57" t="s">
        <v>52</v>
      </c>
      <c r="M427" s="58" t="s">
        <v>51</v>
      </c>
      <c r="N427" s="59" t="str">
        <f t="shared" si="22"/>
        <v>Beit Habchi</v>
      </c>
      <c r="O427" s="59" t="str">
        <f t="shared" si="22"/>
        <v>Baalbek</v>
      </c>
      <c r="P427" s="59" t="str">
        <f t="shared" si="22"/>
        <v>Bekaa</v>
      </c>
    </row>
    <row r="428" spans="7:16" x14ac:dyDescent="0.25">
      <c r="G428" s="54">
        <f>IFERROR(RANK(H428,$H$6:$H$3000,1)+COUNTIF($H$6:H427,H428),"")</f>
        <v>422</v>
      </c>
      <c r="H428" s="3">
        <f t="shared" si="21"/>
        <v>1</v>
      </c>
      <c r="I428" s="55">
        <v>422</v>
      </c>
      <c r="J428" s="9">
        <f>COUNTIF($K$7:$K$3000,"&lt;"&amp;K428)+1+COUNTIF($K$6:K427,K428)</f>
        <v>422</v>
      </c>
      <c r="K428" s="56" t="s">
        <v>2589</v>
      </c>
      <c r="L428" s="57" t="s">
        <v>1595</v>
      </c>
      <c r="M428" s="58" t="s">
        <v>1594</v>
      </c>
      <c r="N428" s="59" t="str">
        <f t="shared" si="22"/>
        <v>Beit Haouch</v>
      </c>
      <c r="O428" s="59" t="str">
        <f t="shared" si="22"/>
        <v>Akkar</v>
      </c>
      <c r="P428" s="59" t="str">
        <f t="shared" si="22"/>
        <v>North</v>
      </c>
    </row>
    <row r="429" spans="7:16" x14ac:dyDescent="0.25">
      <c r="G429" s="54">
        <f>IFERROR(RANK(H429,$H$6:$H$3000,1)+COUNTIF($H$6:H428,H429),"")</f>
        <v>423</v>
      </c>
      <c r="H429" s="3">
        <f t="shared" si="21"/>
        <v>1</v>
      </c>
      <c r="I429" s="55">
        <v>423</v>
      </c>
      <c r="J429" s="9">
        <f>COUNTIF($K$7:$K$3000,"&lt;"&amp;K429)+1+COUNTIF($K$6:K428,K429)</f>
        <v>423</v>
      </c>
      <c r="K429" s="56" t="s">
        <v>2049</v>
      </c>
      <c r="L429" s="57" t="s">
        <v>2031</v>
      </c>
      <c r="M429" s="58" t="s">
        <v>1594</v>
      </c>
      <c r="N429" s="59" t="str">
        <f t="shared" si="22"/>
        <v>Beit Haouik</v>
      </c>
      <c r="O429" s="59" t="str">
        <f t="shared" si="22"/>
        <v>El Minieh-Dennie</v>
      </c>
      <c r="P429" s="59" t="str">
        <f t="shared" si="22"/>
        <v>North</v>
      </c>
    </row>
    <row r="430" spans="7:16" x14ac:dyDescent="0.25">
      <c r="G430" s="54">
        <f>IFERROR(RANK(H430,$H$6:$H$3000,1)+COUNTIF($H$6:H429,H430),"")</f>
        <v>424</v>
      </c>
      <c r="H430" s="3">
        <f t="shared" si="21"/>
        <v>1</v>
      </c>
      <c r="I430" s="55">
        <v>424</v>
      </c>
      <c r="J430" s="9">
        <f>COUNTIF($K$7:$K$3000,"&lt;"&amp;K430)+1+COUNTIF($K$6:K429,K430)</f>
        <v>424</v>
      </c>
      <c r="K430" s="56" t="s">
        <v>2050</v>
      </c>
      <c r="L430" s="57" t="s">
        <v>2031</v>
      </c>
      <c r="M430" s="58" t="s">
        <v>1594</v>
      </c>
      <c r="N430" s="59" t="str">
        <f t="shared" si="22"/>
        <v>Beit Hasna</v>
      </c>
      <c r="O430" s="59" t="str">
        <f t="shared" si="22"/>
        <v>El Minieh-Dennie</v>
      </c>
      <c r="P430" s="59" t="str">
        <f t="shared" si="22"/>
        <v>North</v>
      </c>
    </row>
    <row r="431" spans="7:16" x14ac:dyDescent="0.25">
      <c r="G431" s="54">
        <f>IFERROR(RANK(H431,$H$6:$H$3000,1)+COUNTIF($H$6:H430,H431),"")</f>
        <v>425</v>
      </c>
      <c r="H431" s="3">
        <f t="shared" si="21"/>
        <v>1</v>
      </c>
      <c r="I431" s="55">
        <v>425</v>
      </c>
      <c r="J431" s="9">
        <f>COUNTIF($K$7:$K$3000,"&lt;"&amp;K431)+1+COUNTIF($K$6:K430,K431)</f>
        <v>425</v>
      </c>
      <c r="K431" s="56" t="s">
        <v>893</v>
      </c>
      <c r="L431" s="57" t="s">
        <v>860</v>
      </c>
      <c r="M431" s="58" t="s">
        <v>466</v>
      </c>
      <c r="N431" s="59" t="str">
        <f t="shared" si="22"/>
        <v>Beit Hbaq</v>
      </c>
      <c r="O431" s="59" t="str">
        <f t="shared" si="22"/>
        <v>Jbeil</v>
      </c>
      <c r="P431" s="59" t="str">
        <f t="shared" si="22"/>
        <v>Mount Lebanon</v>
      </c>
    </row>
    <row r="432" spans="7:16" x14ac:dyDescent="0.25">
      <c r="G432" s="54">
        <f>IFERROR(RANK(H432,$H$6:$H$3000,1)+COUNTIF($H$6:H431,H432),"")</f>
        <v>426</v>
      </c>
      <c r="H432" s="3">
        <f t="shared" si="21"/>
        <v>1</v>
      </c>
      <c r="I432" s="55">
        <v>426</v>
      </c>
      <c r="J432" s="9">
        <f>COUNTIF($K$7:$K$3000,"&lt;"&amp;K432)+1+COUNTIF($K$6:K431,K432)</f>
        <v>426</v>
      </c>
      <c r="K432" s="56" t="s">
        <v>227</v>
      </c>
      <c r="L432" s="57" t="s">
        <v>220</v>
      </c>
      <c r="M432" s="58" t="s">
        <v>51</v>
      </c>
      <c r="N432" s="59" t="str">
        <f t="shared" si="22"/>
        <v>Beit Hira</v>
      </c>
      <c r="O432" s="59" t="str">
        <f t="shared" si="22"/>
        <v>El Hermel</v>
      </c>
      <c r="P432" s="59" t="str">
        <f t="shared" si="22"/>
        <v>Bekaa</v>
      </c>
    </row>
    <row r="433" spans="7:16" x14ac:dyDescent="0.25">
      <c r="G433" s="54">
        <f>IFERROR(RANK(H433,$H$6:$H$3000,1)+COUNTIF($H$6:H432,H433),"")</f>
        <v>427</v>
      </c>
      <c r="H433" s="3">
        <f t="shared" si="21"/>
        <v>1</v>
      </c>
      <c r="I433" s="55">
        <v>427</v>
      </c>
      <c r="J433" s="9">
        <f>COUNTIF($K$7:$K$3000,"&lt;"&amp;K433)+1+COUNTIF($K$6:K432,K433)</f>
        <v>427</v>
      </c>
      <c r="K433" s="56" t="s">
        <v>2051</v>
      </c>
      <c r="L433" s="57" t="s">
        <v>2031</v>
      </c>
      <c r="M433" s="58" t="s">
        <v>1594</v>
      </c>
      <c r="N433" s="59" t="str">
        <f t="shared" si="22"/>
        <v>Beit jida</v>
      </c>
      <c r="O433" s="59" t="str">
        <f t="shared" si="22"/>
        <v>El Minieh-Dennie</v>
      </c>
      <c r="P433" s="59" t="str">
        <f t="shared" si="22"/>
        <v>North</v>
      </c>
    </row>
    <row r="434" spans="7:16" x14ac:dyDescent="0.25">
      <c r="G434" s="54">
        <f>IFERROR(RANK(H434,$H$6:$H$3000,1)+COUNTIF($H$6:H433,H434),"")</f>
        <v>428</v>
      </c>
      <c r="H434" s="3">
        <f t="shared" si="21"/>
        <v>1</v>
      </c>
      <c r="I434" s="55">
        <v>428</v>
      </c>
      <c r="J434" s="9">
        <f>COUNTIF($K$7:$K$3000,"&lt;"&amp;K434)+1+COUNTIF($K$6:K433,K434)</f>
        <v>428</v>
      </c>
      <c r="K434" s="56" t="s">
        <v>2052</v>
      </c>
      <c r="L434" s="57" t="s">
        <v>2031</v>
      </c>
      <c r="M434" s="58" t="s">
        <v>1594</v>
      </c>
      <c r="N434" s="59" t="str">
        <f t="shared" si="22"/>
        <v>Beit Kanj</v>
      </c>
      <c r="O434" s="59" t="str">
        <f t="shared" si="22"/>
        <v>El Minieh-Dennie</v>
      </c>
      <c r="P434" s="59" t="str">
        <f t="shared" si="22"/>
        <v>North</v>
      </c>
    </row>
    <row r="435" spans="7:16" x14ac:dyDescent="0.25">
      <c r="G435" s="54">
        <f>IFERROR(RANK(H435,$H$6:$H$3000,1)+COUNTIF($H$6:H434,H435),"")</f>
        <v>429</v>
      </c>
      <c r="H435" s="3">
        <f t="shared" si="21"/>
        <v>1</v>
      </c>
      <c r="I435" s="55">
        <v>429</v>
      </c>
      <c r="J435" s="9">
        <f>COUNTIF($K$7:$K$3000,"&lt;"&amp;K435)+1+COUNTIF($K$6:K434,K435)</f>
        <v>429</v>
      </c>
      <c r="K435" s="56" t="s">
        <v>1857</v>
      </c>
      <c r="L435" s="57" t="s">
        <v>1840</v>
      </c>
      <c r="M435" s="58" t="s">
        <v>1594</v>
      </c>
      <c r="N435" s="59" t="str">
        <f t="shared" si="22"/>
        <v>Beit Kassab</v>
      </c>
      <c r="O435" s="59" t="str">
        <f t="shared" si="22"/>
        <v>El Batroun</v>
      </c>
      <c r="P435" s="59" t="str">
        <f t="shared" si="22"/>
        <v>North</v>
      </c>
    </row>
    <row r="436" spans="7:16" x14ac:dyDescent="0.25">
      <c r="G436" s="54">
        <f>IFERROR(RANK(H436,$H$6:$H$3000,1)+COUNTIF($H$6:H435,H436),"")</f>
        <v>430</v>
      </c>
      <c r="H436" s="3">
        <f t="shared" si="21"/>
        <v>1</v>
      </c>
      <c r="I436" s="55">
        <v>430</v>
      </c>
      <c r="J436" s="9">
        <f>COUNTIF($K$7:$K$3000,"&lt;"&amp;K436)+1+COUNTIF($K$6:K435,K436)</f>
        <v>430</v>
      </c>
      <c r="K436" s="56" t="s">
        <v>1095</v>
      </c>
      <c r="L436" s="57" t="s">
        <v>1072</v>
      </c>
      <c r="M436" s="58" t="s">
        <v>466</v>
      </c>
      <c r="N436" s="59" t="str">
        <f t="shared" si="22"/>
        <v>Beit Khachbou</v>
      </c>
      <c r="O436" s="59" t="str">
        <f t="shared" si="22"/>
        <v>Kesrwane</v>
      </c>
      <c r="P436" s="59" t="str">
        <f t="shared" si="22"/>
        <v>Mount Lebanon</v>
      </c>
    </row>
    <row r="437" spans="7:16" x14ac:dyDescent="0.25">
      <c r="G437" s="54">
        <f>IFERROR(RANK(H437,$H$6:$H$3000,1)+COUNTIF($H$6:H436,H437),"")</f>
        <v>431</v>
      </c>
      <c r="H437" s="3">
        <f t="shared" si="21"/>
        <v>1</v>
      </c>
      <c r="I437" s="55">
        <v>431</v>
      </c>
      <c r="J437" s="9">
        <f>COUNTIF($K$7:$K$3000,"&lt;"&amp;K437)+1+COUNTIF($K$6:K436,K437)</f>
        <v>431</v>
      </c>
      <c r="K437" s="56" t="s">
        <v>1628</v>
      </c>
      <c r="L437" s="57" t="s">
        <v>1595</v>
      </c>
      <c r="M437" s="58" t="s">
        <v>1594</v>
      </c>
      <c r="N437" s="59" t="str">
        <f t="shared" si="22"/>
        <v>Beit Khlaiyel</v>
      </c>
      <c r="O437" s="59" t="str">
        <f t="shared" si="22"/>
        <v>Akkar</v>
      </c>
      <c r="P437" s="59" t="str">
        <f t="shared" si="22"/>
        <v>North</v>
      </c>
    </row>
    <row r="438" spans="7:16" x14ac:dyDescent="0.25">
      <c r="G438" s="54">
        <f>IFERROR(RANK(H438,$H$6:$H$3000,1)+COUNTIF($H$6:H437,H438),"")</f>
        <v>432</v>
      </c>
      <c r="H438" s="3">
        <f t="shared" si="21"/>
        <v>1</v>
      </c>
      <c r="I438" s="55">
        <v>432</v>
      </c>
      <c r="J438" s="9">
        <f>COUNTIF($K$7:$K$3000,"&lt;"&amp;K438)+1+COUNTIF($K$6:K437,K438)</f>
        <v>432</v>
      </c>
      <c r="K438" s="56" t="s">
        <v>2150</v>
      </c>
      <c r="L438" s="57" t="s">
        <v>2129</v>
      </c>
      <c r="M438" s="58" t="s">
        <v>1594</v>
      </c>
      <c r="N438" s="59" t="str">
        <f t="shared" si="22"/>
        <v>Beit Knaty</v>
      </c>
      <c r="O438" s="59" t="str">
        <f t="shared" si="22"/>
        <v>Zgharta</v>
      </c>
      <c r="P438" s="59" t="str">
        <f t="shared" si="22"/>
        <v>North</v>
      </c>
    </row>
    <row r="439" spans="7:16" x14ac:dyDescent="0.25">
      <c r="G439" s="54">
        <f>IFERROR(RANK(H439,$H$6:$H$3000,1)+COUNTIF($H$6:H438,H439),"")</f>
        <v>433</v>
      </c>
      <c r="H439" s="3">
        <f t="shared" si="21"/>
        <v>1</v>
      </c>
      <c r="I439" s="55">
        <v>433</v>
      </c>
      <c r="J439" s="9">
        <f>COUNTIF($K$7:$K$3000,"&lt;"&amp;K439)+1+COUNTIF($K$6:K438,K439)</f>
        <v>433</v>
      </c>
      <c r="K439" s="56" t="s">
        <v>319</v>
      </c>
      <c r="L439" s="57" t="s">
        <v>308</v>
      </c>
      <c r="M439" s="58" t="s">
        <v>51</v>
      </c>
      <c r="N439" s="59" t="str">
        <f t="shared" si="22"/>
        <v>Beit Lahia</v>
      </c>
      <c r="O439" s="59" t="str">
        <f t="shared" si="22"/>
        <v>Rachaya</v>
      </c>
      <c r="P439" s="59" t="str">
        <f t="shared" si="22"/>
        <v>Bekaa</v>
      </c>
    </row>
    <row r="440" spans="7:16" x14ac:dyDescent="0.25">
      <c r="G440" s="54">
        <f>IFERROR(RANK(H440,$H$6:$H$3000,1)+COUNTIF($H$6:H439,H440),"")</f>
        <v>434</v>
      </c>
      <c r="H440" s="3">
        <f t="shared" si="21"/>
        <v>1</v>
      </c>
      <c r="I440" s="55">
        <v>434</v>
      </c>
      <c r="J440" s="9">
        <f>COUNTIF($K$7:$K$3000,"&lt;"&amp;K440)+1+COUNTIF($K$6:K439,K440)</f>
        <v>434</v>
      </c>
      <c r="K440" s="56" t="s">
        <v>1430</v>
      </c>
      <c r="L440" s="57" t="s">
        <v>1424</v>
      </c>
      <c r="M440" s="58" t="s">
        <v>1423</v>
      </c>
      <c r="N440" s="59" t="str">
        <f t="shared" si="22"/>
        <v>Beit Lif</v>
      </c>
      <c r="O440" s="59" t="str">
        <f t="shared" si="22"/>
        <v>Bent Jbeil</v>
      </c>
      <c r="P440" s="59" t="str">
        <f t="shared" si="22"/>
        <v>South</v>
      </c>
    </row>
    <row r="441" spans="7:16" x14ac:dyDescent="0.25">
      <c r="G441" s="54">
        <f>IFERROR(RANK(H441,$H$6:$H$3000,1)+COUNTIF($H$6:H440,H441),"")</f>
        <v>435</v>
      </c>
      <c r="H441" s="3">
        <f t="shared" si="21"/>
        <v>1</v>
      </c>
      <c r="I441" s="55">
        <v>435</v>
      </c>
      <c r="J441" s="9">
        <f>COUNTIF($K$7:$K$3000,"&lt;"&amp;K441)+1+COUNTIF($K$6:K440,K441)</f>
        <v>435</v>
      </c>
      <c r="K441" s="56" t="s">
        <v>68</v>
      </c>
      <c r="L441" s="57" t="s">
        <v>52</v>
      </c>
      <c r="M441" s="58" t="s">
        <v>51</v>
      </c>
      <c r="N441" s="59" t="str">
        <f t="shared" si="22"/>
        <v>Beit Mchik</v>
      </c>
      <c r="O441" s="59" t="str">
        <f t="shared" si="22"/>
        <v>Baalbek</v>
      </c>
      <c r="P441" s="59" t="str">
        <f t="shared" si="22"/>
        <v>Bekaa</v>
      </c>
    </row>
    <row r="442" spans="7:16" x14ac:dyDescent="0.25">
      <c r="G442" s="54">
        <f>IFERROR(RANK(H442,$H$6:$H$3000,1)+COUNTIF($H$6:H441,H442),"")</f>
        <v>436</v>
      </c>
      <c r="H442" s="3">
        <f t="shared" si="21"/>
        <v>1</v>
      </c>
      <c r="I442" s="55">
        <v>436</v>
      </c>
      <c r="J442" s="9">
        <f>COUNTIF($K$7:$K$3000,"&lt;"&amp;K442)+1+COUNTIF($K$6:K441,K442)</f>
        <v>436</v>
      </c>
      <c r="K442" s="56" t="s">
        <v>1629</v>
      </c>
      <c r="L442" s="57" t="s">
        <v>1595</v>
      </c>
      <c r="M442" s="58" t="s">
        <v>1594</v>
      </c>
      <c r="N442" s="59" t="str">
        <f t="shared" si="22"/>
        <v>Beit Mellat</v>
      </c>
      <c r="O442" s="59" t="str">
        <f t="shared" si="22"/>
        <v>Akkar</v>
      </c>
      <c r="P442" s="59" t="str">
        <f t="shared" si="22"/>
        <v>North</v>
      </c>
    </row>
    <row r="443" spans="7:16" x14ac:dyDescent="0.25">
      <c r="G443" s="54">
        <f>IFERROR(RANK(H443,$H$6:$H$3000,1)+COUNTIF($H$6:H442,H443),"")</f>
        <v>437</v>
      </c>
      <c r="H443" s="3">
        <f t="shared" si="21"/>
        <v>1</v>
      </c>
      <c r="I443" s="55">
        <v>437</v>
      </c>
      <c r="J443" s="9">
        <f>COUNTIF($K$7:$K$3000,"&lt;"&amp;K443)+1+COUNTIF($K$6:K442,K443)</f>
        <v>437</v>
      </c>
      <c r="K443" s="56" t="s">
        <v>1960</v>
      </c>
      <c r="L443" s="57" t="s">
        <v>1955</v>
      </c>
      <c r="M443" s="58" t="s">
        <v>1594</v>
      </c>
      <c r="N443" s="59" t="str">
        <f t="shared" si="22"/>
        <v>Beit Menzer</v>
      </c>
      <c r="O443" s="59" t="str">
        <f t="shared" si="22"/>
        <v>Bcharre</v>
      </c>
      <c r="P443" s="59" t="str">
        <f t="shared" si="22"/>
        <v>North</v>
      </c>
    </row>
    <row r="444" spans="7:16" x14ac:dyDescent="0.25">
      <c r="G444" s="54">
        <f>IFERROR(RANK(H444,$H$6:$H$3000,1)+COUNTIF($H$6:H443,H444),"")</f>
        <v>438</v>
      </c>
      <c r="H444" s="3">
        <f t="shared" si="21"/>
        <v>1</v>
      </c>
      <c r="I444" s="55">
        <v>438</v>
      </c>
      <c r="J444" s="9">
        <f>COUNTIF($K$7:$K$3000,"&lt;"&amp;K444)+1+COUNTIF($K$6:K443,K444)</f>
        <v>438</v>
      </c>
      <c r="K444" s="56" t="s">
        <v>1273</v>
      </c>
      <c r="L444" s="57" t="s">
        <v>1245</v>
      </c>
      <c r="M444" s="58" t="s">
        <v>466</v>
      </c>
      <c r="N444" s="59" t="str">
        <f t="shared" si="22"/>
        <v>Beit Meri</v>
      </c>
      <c r="O444" s="59" t="str">
        <f t="shared" si="22"/>
        <v>El Meten</v>
      </c>
      <c r="P444" s="59" t="str">
        <f t="shared" si="22"/>
        <v>Mount Lebanon</v>
      </c>
    </row>
    <row r="445" spans="7:16" x14ac:dyDescent="0.25">
      <c r="G445" s="54">
        <f>IFERROR(RANK(H445,$H$6:$H$3000,1)+COUNTIF($H$6:H444,H445),"")</f>
        <v>439</v>
      </c>
      <c r="H445" s="3">
        <f t="shared" si="21"/>
        <v>1</v>
      </c>
      <c r="I445" s="55">
        <v>439</v>
      </c>
      <c r="J445" s="9">
        <f>COUNTIF($K$7:$K$3000,"&lt;"&amp;K445)+1+COUNTIF($K$6:K444,K445)</f>
        <v>439</v>
      </c>
      <c r="K445" s="56" t="s">
        <v>2053</v>
      </c>
      <c r="L445" s="57" t="s">
        <v>2031</v>
      </c>
      <c r="M445" s="58" t="s">
        <v>1594</v>
      </c>
      <c r="N445" s="59" t="str">
        <f t="shared" si="22"/>
        <v>Beit Moumne</v>
      </c>
      <c r="O445" s="59" t="str">
        <f t="shared" si="22"/>
        <v>El Minieh-Dennie</v>
      </c>
      <c r="P445" s="59" t="str">
        <f t="shared" si="22"/>
        <v>North</v>
      </c>
    </row>
    <row r="446" spans="7:16" x14ac:dyDescent="0.25">
      <c r="G446" s="54">
        <f>IFERROR(RANK(H446,$H$6:$H$3000,1)+COUNTIF($H$6:H445,H446),"")</f>
        <v>440</v>
      </c>
      <c r="H446" s="3">
        <f t="shared" si="21"/>
        <v>1</v>
      </c>
      <c r="I446" s="55">
        <v>440</v>
      </c>
      <c r="J446" s="9">
        <f>COUNTIF($K$7:$K$3000,"&lt;"&amp;K446)+1+COUNTIF($K$6:K445,K446)</f>
        <v>440</v>
      </c>
      <c r="K446" s="56" t="s">
        <v>2054</v>
      </c>
      <c r="L446" s="57" t="s">
        <v>2031</v>
      </c>
      <c r="M446" s="58" t="s">
        <v>1594</v>
      </c>
      <c r="N446" s="59" t="str">
        <f t="shared" si="22"/>
        <v>Beit Radouane</v>
      </c>
      <c r="O446" s="59" t="str">
        <f t="shared" si="22"/>
        <v>El Minieh-Dennie</v>
      </c>
      <c r="P446" s="59" t="str">
        <f t="shared" si="22"/>
        <v>North</v>
      </c>
    </row>
    <row r="447" spans="7:16" x14ac:dyDescent="0.25">
      <c r="G447" s="54">
        <f>IFERROR(RANK(H447,$H$6:$H$3000,1)+COUNTIF($H$6:H446,H447),"")</f>
        <v>441</v>
      </c>
      <c r="H447" s="3">
        <f t="shared" si="21"/>
        <v>1</v>
      </c>
      <c r="I447" s="55">
        <v>441</v>
      </c>
      <c r="J447" s="9">
        <f>COUNTIF($K$7:$K$3000,"&lt;"&amp;K447)+1+COUNTIF($K$6:K446,K447)</f>
        <v>441</v>
      </c>
      <c r="K447" s="56" t="s">
        <v>1431</v>
      </c>
      <c r="L447" s="57" t="s">
        <v>1424</v>
      </c>
      <c r="M447" s="58" t="s">
        <v>1423</v>
      </c>
      <c r="N447" s="59" t="str">
        <f t="shared" si="22"/>
        <v>Beit Yahnoun</v>
      </c>
      <c r="O447" s="59" t="str">
        <f t="shared" si="22"/>
        <v>Bent Jbeil</v>
      </c>
      <c r="P447" s="59" t="str">
        <f t="shared" si="22"/>
        <v>South</v>
      </c>
    </row>
    <row r="448" spans="7:16" x14ac:dyDescent="0.25">
      <c r="G448" s="54">
        <f>IFERROR(RANK(H448,$H$6:$H$3000,1)+COUNTIF($H$6:H447,H448),"")</f>
        <v>442</v>
      </c>
      <c r="H448" s="3">
        <f t="shared" si="21"/>
        <v>1</v>
      </c>
      <c r="I448" s="55">
        <v>442</v>
      </c>
      <c r="J448" s="9">
        <f>COUNTIF($K$7:$K$3000,"&lt;"&amp;K448)+1+COUNTIF($K$6:K447,K448)</f>
        <v>442</v>
      </c>
      <c r="K448" s="56" t="s">
        <v>1630</v>
      </c>
      <c r="L448" s="57" t="s">
        <v>1595</v>
      </c>
      <c r="M448" s="58" t="s">
        <v>1594</v>
      </c>
      <c r="N448" s="59" t="str">
        <f t="shared" si="22"/>
        <v>Beit Younes</v>
      </c>
      <c r="O448" s="59" t="str">
        <f t="shared" si="22"/>
        <v>Akkar</v>
      </c>
      <c r="P448" s="59" t="str">
        <f t="shared" si="22"/>
        <v>North</v>
      </c>
    </row>
    <row r="449" spans="7:16" x14ac:dyDescent="0.25">
      <c r="G449" s="54">
        <f>IFERROR(RANK(H449,$H$6:$H$3000,1)+COUNTIF($H$6:H448,H449),"")</f>
        <v>443</v>
      </c>
      <c r="H449" s="3">
        <f t="shared" si="21"/>
        <v>1</v>
      </c>
      <c r="I449" s="55">
        <v>443</v>
      </c>
      <c r="J449" s="9">
        <f>COUNTIF($K$7:$K$3000,"&lt;"&amp;K449)+1+COUNTIF($K$6:K448,K449)</f>
        <v>443</v>
      </c>
      <c r="K449" s="56" t="s">
        <v>2055</v>
      </c>
      <c r="L449" s="57" t="s">
        <v>2031</v>
      </c>
      <c r="M449" s="58" t="s">
        <v>1594</v>
      </c>
      <c r="N449" s="59" t="str">
        <f t="shared" si="22"/>
        <v>Beit Zoud</v>
      </c>
      <c r="O449" s="59" t="str">
        <f t="shared" si="22"/>
        <v>El Minieh-Dennie</v>
      </c>
      <c r="P449" s="59" t="str">
        <f t="shared" si="22"/>
        <v>North</v>
      </c>
    </row>
    <row r="450" spans="7:16" x14ac:dyDescent="0.25">
      <c r="G450" s="54">
        <f>IFERROR(RANK(H450,$H$6:$H$3000,1)+COUNTIF($H$6:H449,H450),"")</f>
        <v>444</v>
      </c>
      <c r="H450" s="3">
        <f t="shared" si="21"/>
        <v>1</v>
      </c>
      <c r="I450" s="55">
        <v>444</v>
      </c>
      <c r="J450" s="9">
        <f>COUNTIF($K$7:$K$3000,"&lt;"&amp;K450)+1+COUNTIF($K$6:K449,K450)</f>
        <v>444</v>
      </c>
      <c r="K450" s="56" t="s">
        <v>69</v>
      </c>
      <c r="L450" s="57" t="s">
        <v>52</v>
      </c>
      <c r="M450" s="58" t="s">
        <v>51</v>
      </c>
      <c r="N450" s="59" t="str">
        <f t="shared" si="22"/>
        <v>Bejjaje</v>
      </c>
      <c r="O450" s="59" t="str">
        <f t="shared" si="22"/>
        <v>Baalbek</v>
      </c>
      <c r="P450" s="59" t="str">
        <f t="shared" si="22"/>
        <v>Bekaa</v>
      </c>
    </row>
    <row r="451" spans="7:16" x14ac:dyDescent="0.25">
      <c r="G451" s="54">
        <f>IFERROR(RANK(H451,$H$6:$H$3000,1)+COUNTIF($H$6:H450,H451),"")</f>
        <v>445</v>
      </c>
      <c r="H451" s="3">
        <f t="shared" si="21"/>
        <v>1</v>
      </c>
      <c r="I451" s="55">
        <v>445</v>
      </c>
      <c r="J451" s="9">
        <f>COUNTIF($K$7:$K$3000,"&lt;"&amp;K451)+1+COUNTIF($K$6:K450,K451)</f>
        <v>445</v>
      </c>
      <c r="K451" s="56" t="s">
        <v>894</v>
      </c>
      <c r="L451" s="57" t="s">
        <v>860</v>
      </c>
      <c r="M451" s="58" t="s">
        <v>466</v>
      </c>
      <c r="N451" s="59" t="str">
        <f t="shared" si="22"/>
        <v>Bejje</v>
      </c>
      <c r="O451" s="59" t="str">
        <f t="shared" si="22"/>
        <v>Jbeil</v>
      </c>
      <c r="P451" s="59" t="str">
        <f t="shared" si="22"/>
        <v>Mount Lebanon</v>
      </c>
    </row>
    <row r="452" spans="7:16" x14ac:dyDescent="0.25">
      <c r="G452" s="54">
        <f>IFERROR(RANK(H452,$H$6:$H$3000,1)+COUNTIF($H$6:H451,H452),"")</f>
        <v>446</v>
      </c>
      <c r="H452" s="3">
        <f t="shared" si="21"/>
        <v>1</v>
      </c>
      <c r="I452" s="55">
        <v>446</v>
      </c>
      <c r="J452" s="9">
        <f>COUNTIF($K$7:$K$3000,"&lt;"&amp;K452)+1+COUNTIF($K$6:K451,K452)</f>
        <v>446</v>
      </c>
      <c r="K452" s="56" t="s">
        <v>895</v>
      </c>
      <c r="L452" s="57" t="s">
        <v>860</v>
      </c>
      <c r="M452" s="58" t="s">
        <v>466</v>
      </c>
      <c r="N452" s="59" t="str">
        <f t="shared" si="22"/>
        <v>Bekhaaz</v>
      </c>
      <c r="O452" s="59" t="str">
        <f t="shared" si="22"/>
        <v>Jbeil</v>
      </c>
      <c r="P452" s="59" t="str">
        <f t="shared" si="22"/>
        <v>Mount Lebanon</v>
      </c>
    </row>
    <row r="453" spans="7:16" x14ac:dyDescent="0.25">
      <c r="G453" s="54">
        <f>IFERROR(RANK(H453,$H$6:$H$3000,1)+COUNTIF($H$6:H452,H453),"")</f>
        <v>447</v>
      </c>
      <c r="H453" s="3">
        <f t="shared" si="21"/>
        <v>1</v>
      </c>
      <c r="I453" s="55">
        <v>447</v>
      </c>
      <c r="J453" s="9">
        <f>COUNTIF($K$7:$K$3000,"&lt;"&amp;K453)+1+COUNTIF($K$6:K452,K453)</f>
        <v>447</v>
      </c>
      <c r="K453" s="56" t="s">
        <v>896</v>
      </c>
      <c r="L453" s="57" t="s">
        <v>860</v>
      </c>
      <c r="M453" s="58" t="s">
        <v>466</v>
      </c>
      <c r="N453" s="59" t="str">
        <f t="shared" si="22"/>
        <v>Bekouane</v>
      </c>
      <c r="O453" s="59" t="str">
        <f t="shared" si="22"/>
        <v>Jbeil</v>
      </c>
      <c r="P453" s="59" t="str">
        <f t="shared" si="22"/>
        <v>Mount Lebanon</v>
      </c>
    </row>
    <row r="454" spans="7:16" x14ac:dyDescent="0.25">
      <c r="G454" s="54">
        <f>IFERROR(RANK(H454,$H$6:$H$3000,1)+COUNTIF($H$6:H453,H454),"")</f>
        <v>448</v>
      </c>
      <c r="H454" s="3">
        <f t="shared" si="21"/>
        <v>1</v>
      </c>
      <c r="I454" s="55">
        <v>448</v>
      </c>
      <c r="J454" s="9">
        <f>COUNTIF($K$7:$K$3000,"&lt;"&amp;K454)+1+COUNTIF($K$6:K453,K454)</f>
        <v>448</v>
      </c>
      <c r="K454" s="56" t="s">
        <v>1631</v>
      </c>
      <c r="L454" s="57" t="s">
        <v>1595</v>
      </c>
      <c r="M454" s="58" t="s">
        <v>1594</v>
      </c>
      <c r="N454" s="59" t="str">
        <f t="shared" si="22"/>
        <v>Bellanet el Hissa</v>
      </c>
      <c r="O454" s="59" t="str">
        <f t="shared" si="22"/>
        <v>Akkar</v>
      </c>
      <c r="P454" s="59" t="str">
        <f t="shared" si="22"/>
        <v>North</v>
      </c>
    </row>
    <row r="455" spans="7:16" x14ac:dyDescent="0.25">
      <c r="G455" s="54">
        <f>IFERROR(RANK(H455,$H$6:$H$3000,1)+COUNTIF($H$6:H454,H455),"")</f>
        <v>449</v>
      </c>
      <c r="H455" s="3">
        <f t="shared" ref="H455:H518" si="23">IFERROR(SEARCH(SearchText,$N455,1),"")</f>
        <v>1</v>
      </c>
      <c r="I455" s="55">
        <v>449</v>
      </c>
      <c r="J455" s="9">
        <f>COUNTIF($K$7:$K$3000,"&lt;"&amp;K455)+1+COUNTIF($K$6:K454,K455)</f>
        <v>449</v>
      </c>
      <c r="K455" s="56" t="s">
        <v>1274</v>
      </c>
      <c r="L455" s="57" t="s">
        <v>1245</v>
      </c>
      <c r="M455" s="58" t="s">
        <v>466</v>
      </c>
      <c r="N455" s="59" t="str">
        <f t="shared" si="22"/>
        <v>Belle Vue</v>
      </c>
      <c r="O455" s="59" t="str">
        <f t="shared" si="22"/>
        <v>El Meten</v>
      </c>
      <c r="P455" s="59" t="str">
        <f t="shared" si="22"/>
        <v>Mount Lebanon</v>
      </c>
    </row>
    <row r="456" spans="7:16" x14ac:dyDescent="0.25">
      <c r="G456" s="54">
        <f>IFERROR(RANK(H456,$H$6:$H$3000,1)+COUNTIF($H$6:H455,H456),"")</f>
        <v>450</v>
      </c>
      <c r="H456" s="3">
        <f t="shared" si="23"/>
        <v>1</v>
      </c>
      <c r="I456" s="55">
        <v>450</v>
      </c>
      <c r="J456" s="9">
        <f>COUNTIF($K$7:$K$3000,"&lt;"&amp;K456)+1+COUNTIF($K$6:K455,K456)</f>
        <v>450</v>
      </c>
      <c r="K456" s="56" t="s">
        <v>1507</v>
      </c>
      <c r="L456" s="57" t="s">
        <v>1499</v>
      </c>
      <c r="M456" s="58" t="s">
        <v>1423</v>
      </c>
      <c r="N456" s="59" t="str">
        <f t="shared" si="22"/>
        <v>Beni Haiyane</v>
      </c>
      <c r="O456" s="59" t="str">
        <f t="shared" si="22"/>
        <v>Marjaayoun</v>
      </c>
      <c r="P456" s="59" t="str">
        <f t="shared" si="22"/>
        <v>South</v>
      </c>
    </row>
    <row r="457" spans="7:16" x14ac:dyDescent="0.25">
      <c r="G457" s="54">
        <f>IFERROR(RANK(H457,$H$6:$H$3000,1)+COUNTIF($H$6:H456,H457),"")</f>
        <v>451</v>
      </c>
      <c r="H457" s="3">
        <f t="shared" si="23"/>
        <v>1</v>
      </c>
      <c r="I457" s="55">
        <v>451</v>
      </c>
      <c r="J457" s="9">
        <f>COUNTIF($K$7:$K$3000,"&lt;"&amp;K457)+1+COUNTIF($K$6:K456,K457)</f>
        <v>451</v>
      </c>
      <c r="K457" s="56" t="s">
        <v>707</v>
      </c>
      <c r="L457" s="57" t="s">
        <v>677</v>
      </c>
      <c r="M457" s="58" t="s">
        <v>466</v>
      </c>
      <c r="N457" s="59" t="str">
        <f t="shared" si="22"/>
        <v>Benoeti</v>
      </c>
      <c r="O457" s="59" t="str">
        <f t="shared" si="22"/>
        <v>Chouf</v>
      </c>
      <c r="P457" s="59" t="str">
        <f t="shared" si="22"/>
        <v>Mount Lebanon</v>
      </c>
    </row>
    <row r="458" spans="7:16" x14ac:dyDescent="0.25">
      <c r="G458" s="54">
        <f>IFERROR(RANK(H458,$H$6:$H$3000,1)+COUNTIF($H$6:H457,H458),"")</f>
        <v>452</v>
      </c>
      <c r="H458" s="3">
        <f t="shared" si="23"/>
        <v>1</v>
      </c>
      <c r="I458" s="55">
        <v>452</v>
      </c>
      <c r="J458" s="9">
        <f>COUNTIF($K$7:$K$3000,"&lt;"&amp;K458)+1+COUNTIF($K$6:K457,K458)</f>
        <v>452</v>
      </c>
      <c r="K458" s="56" t="s">
        <v>2310</v>
      </c>
      <c r="L458" s="57" t="s">
        <v>2298</v>
      </c>
      <c r="M458" s="58" t="s">
        <v>1423</v>
      </c>
      <c r="N458" s="59" t="str">
        <f t="shared" si="22"/>
        <v>Benouati</v>
      </c>
      <c r="O458" s="59" t="str">
        <f t="shared" si="22"/>
        <v>Jezzine</v>
      </c>
      <c r="P458" s="59" t="str">
        <f t="shared" si="22"/>
        <v>South</v>
      </c>
    </row>
    <row r="459" spans="7:16" x14ac:dyDescent="0.25">
      <c r="G459" s="54">
        <f>IFERROR(RANK(H459,$H$6:$H$3000,1)+COUNTIF($H$6:H458,H459),"")</f>
        <v>453</v>
      </c>
      <c r="H459" s="3">
        <f t="shared" si="23"/>
        <v>1</v>
      </c>
      <c r="I459" s="55">
        <v>453</v>
      </c>
      <c r="J459" s="9">
        <f>COUNTIF($K$7:$K$3000,"&lt;"&amp;K459)+1+COUNTIF($K$6:K458,K459)</f>
        <v>453</v>
      </c>
      <c r="K459" s="56" t="s">
        <v>1432</v>
      </c>
      <c r="L459" s="57" t="s">
        <v>1424</v>
      </c>
      <c r="M459" s="58" t="s">
        <v>1423</v>
      </c>
      <c r="N459" s="59" t="str">
        <f t="shared" si="22"/>
        <v>Bent Jubail</v>
      </c>
      <c r="O459" s="59" t="str">
        <f t="shared" si="22"/>
        <v>Bent Jbeil</v>
      </c>
      <c r="P459" s="59" t="str">
        <f t="shared" si="22"/>
        <v>South</v>
      </c>
    </row>
    <row r="460" spans="7:16" x14ac:dyDescent="0.25">
      <c r="G460" s="54">
        <f>IFERROR(RANK(H460,$H$6:$H$3000,1)+COUNTIF($H$6:H459,H460),"")</f>
        <v>454</v>
      </c>
      <c r="H460" s="3">
        <f t="shared" si="23"/>
        <v>1</v>
      </c>
      <c r="I460" s="55">
        <v>454</v>
      </c>
      <c r="J460" s="9">
        <f>COUNTIF($K$7:$K$3000,"&lt;"&amp;K460)+1+COUNTIF($K$6:K459,K460)</f>
        <v>454</v>
      </c>
      <c r="K460" s="56" t="s">
        <v>897</v>
      </c>
      <c r="L460" s="57" t="s">
        <v>860</v>
      </c>
      <c r="M460" s="58" t="s">
        <v>466</v>
      </c>
      <c r="N460" s="59" t="str">
        <f t="shared" si="22"/>
        <v>Bentaael</v>
      </c>
      <c r="O460" s="59" t="str">
        <f t="shared" si="22"/>
        <v>Jbeil</v>
      </c>
      <c r="P460" s="59" t="str">
        <f t="shared" si="22"/>
        <v>Mount Lebanon</v>
      </c>
    </row>
    <row r="461" spans="7:16" x14ac:dyDescent="0.25">
      <c r="G461" s="54">
        <f>IFERROR(RANK(H461,$H$6:$H$3000,1)+COUNTIF($H$6:H460,H461),"")</f>
        <v>455</v>
      </c>
      <c r="H461" s="3">
        <f t="shared" si="23"/>
        <v>1</v>
      </c>
      <c r="I461" s="55">
        <v>455</v>
      </c>
      <c r="J461" s="9">
        <f>COUNTIF($K$7:$K$3000,"&lt;"&amp;K461)+1+COUNTIF($K$6:K460,K461)</f>
        <v>455</v>
      </c>
      <c r="K461" s="56" t="s">
        <v>1275</v>
      </c>
      <c r="L461" s="57" t="s">
        <v>1245</v>
      </c>
      <c r="M461" s="58" t="s">
        <v>466</v>
      </c>
      <c r="N461" s="59" t="str">
        <f t="shared" si="22"/>
        <v>Beqaata En Nahr</v>
      </c>
      <c r="O461" s="59" t="str">
        <f t="shared" si="22"/>
        <v>El Meten</v>
      </c>
      <c r="P461" s="59" t="str">
        <f t="shared" si="22"/>
        <v>Mount Lebanon</v>
      </c>
    </row>
    <row r="462" spans="7:16" x14ac:dyDescent="0.25">
      <c r="G462" s="54">
        <f>IFERROR(RANK(H462,$H$6:$H$3000,1)+COUNTIF($H$6:H461,H462),"")</f>
        <v>456</v>
      </c>
      <c r="H462" s="3">
        <f t="shared" si="23"/>
        <v>1</v>
      </c>
      <c r="I462" s="55">
        <v>456</v>
      </c>
      <c r="J462" s="9">
        <f>COUNTIF($K$7:$K$3000,"&lt;"&amp;K462)+1+COUNTIF($K$6:K461,K462)</f>
        <v>456</v>
      </c>
      <c r="K462" s="56" t="s">
        <v>1096</v>
      </c>
      <c r="L462" s="57" t="s">
        <v>1072</v>
      </c>
      <c r="M462" s="58" t="s">
        <v>466</v>
      </c>
      <c r="N462" s="59" t="str">
        <f t="shared" si="22"/>
        <v>Beqaatet Aachqout</v>
      </c>
      <c r="O462" s="59" t="str">
        <f t="shared" si="22"/>
        <v>Kesrwane</v>
      </c>
      <c r="P462" s="59" t="str">
        <f t="shared" si="22"/>
        <v>Mount Lebanon</v>
      </c>
    </row>
    <row r="463" spans="7:16" x14ac:dyDescent="0.25">
      <c r="G463" s="54">
        <f>IFERROR(RANK(H463,$H$6:$H$3000,1)+COUNTIF($H$6:H462,H463),"")</f>
        <v>457</v>
      </c>
      <c r="H463" s="3">
        <f t="shared" si="23"/>
        <v>1</v>
      </c>
      <c r="I463" s="55">
        <v>457</v>
      </c>
      <c r="J463" s="9">
        <f>COUNTIF($K$7:$K$3000,"&lt;"&amp;K463)+1+COUNTIF($K$6:K462,K463)</f>
        <v>457</v>
      </c>
      <c r="K463" s="56" t="s">
        <v>402</v>
      </c>
      <c r="L463" s="57" t="s">
        <v>394</v>
      </c>
      <c r="M463" s="58" t="s">
        <v>51</v>
      </c>
      <c r="N463" s="59" t="str">
        <f t="shared" si="22"/>
        <v>Berbara</v>
      </c>
      <c r="O463" s="59" t="str">
        <f t="shared" si="22"/>
        <v>Zahle</v>
      </c>
      <c r="P463" s="59" t="str">
        <f t="shared" si="22"/>
        <v>Bekaa</v>
      </c>
    </row>
    <row r="464" spans="7:16" x14ac:dyDescent="0.25">
      <c r="G464" s="54">
        <f>IFERROR(RANK(H464,$H$6:$H$3000,1)+COUNTIF($H$6:H463,H464),"")</f>
        <v>458</v>
      </c>
      <c r="H464" s="3">
        <f t="shared" si="23"/>
        <v>1</v>
      </c>
      <c r="I464" s="55">
        <v>458</v>
      </c>
      <c r="J464" s="9">
        <f>COUNTIF($K$7:$K$3000,"&lt;"&amp;K464)+1+COUNTIF($K$6:K463,K464)</f>
        <v>458</v>
      </c>
      <c r="K464" s="56" t="s">
        <v>402</v>
      </c>
      <c r="L464" s="57" t="s">
        <v>1595</v>
      </c>
      <c r="M464" s="58" t="s">
        <v>1594</v>
      </c>
      <c r="N464" s="59" t="str">
        <f t="shared" si="22"/>
        <v>Berbara</v>
      </c>
      <c r="O464" s="59" t="str">
        <f t="shared" si="22"/>
        <v>Akkar</v>
      </c>
      <c r="P464" s="59" t="str">
        <f t="shared" si="22"/>
        <v>North</v>
      </c>
    </row>
    <row r="465" spans="7:16" x14ac:dyDescent="0.25">
      <c r="G465" s="54">
        <f>IFERROR(RANK(H465,$H$6:$H$3000,1)+COUNTIF($H$6:H464,H465),"")</f>
        <v>459</v>
      </c>
      <c r="H465" s="3">
        <f t="shared" si="23"/>
        <v>1</v>
      </c>
      <c r="I465" s="55">
        <v>459</v>
      </c>
      <c r="J465" s="9">
        <f>COUNTIF($K$7:$K$3000,"&lt;"&amp;K465)+1+COUNTIF($K$6:K464,K465)</f>
        <v>459</v>
      </c>
      <c r="K465" s="56" t="s">
        <v>228</v>
      </c>
      <c r="L465" s="57" t="s">
        <v>220</v>
      </c>
      <c r="M465" s="58" t="s">
        <v>51</v>
      </c>
      <c r="N465" s="59" t="str">
        <f t="shared" si="22"/>
        <v>Berghoch</v>
      </c>
      <c r="O465" s="59" t="str">
        <f t="shared" si="22"/>
        <v>El Hermel</v>
      </c>
      <c r="P465" s="59" t="str">
        <f t="shared" si="22"/>
        <v>Bekaa</v>
      </c>
    </row>
    <row r="466" spans="7:16" x14ac:dyDescent="0.25">
      <c r="G466" s="54">
        <f>IFERROR(RANK(H466,$H$6:$H$3000,1)+COUNTIF($H$6:H465,H466),"")</f>
        <v>460</v>
      </c>
      <c r="H466" s="3">
        <f t="shared" si="23"/>
        <v>1</v>
      </c>
      <c r="I466" s="55">
        <v>460</v>
      </c>
      <c r="J466" s="9">
        <f>COUNTIF($K$7:$K$3000,"&lt;"&amp;K466)+1+COUNTIF($K$6:K465,K466)</f>
        <v>460</v>
      </c>
      <c r="K466" s="56" t="s">
        <v>1474</v>
      </c>
      <c r="L466" s="57" t="s">
        <v>1467</v>
      </c>
      <c r="M466" s="58" t="s">
        <v>1423</v>
      </c>
      <c r="N466" s="59" t="str">
        <f t="shared" si="22"/>
        <v>Berghoz</v>
      </c>
      <c r="O466" s="59" t="str">
        <f t="shared" si="22"/>
        <v>Hasbaya</v>
      </c>
      <c r="P466" s="59" t="str">
        <f t="shared" si="22"/>
        <v>South</v>
      </c>
    </row>
    <row r="467" spans="7:16" x14ac:dyDescent="0.25">
      <c r="G467" s="54">
        <f>IFERROR(RANK(H467,$H$6:$H$3000,1)+COUNTIF($H$6:H466,H467),"")</f>
        <v>461</v>
      </c>
      <c r="H467" s="3">
        <f t="shared" si="23"/>
        <v>1</v>
      </c>
      <c r="I467" s="55">
        <v>461</v>
      </c>
      <c r="J467" s="9">
        <f>COUNTIF($K$7:$K$3000,"&lt;"&amp;K467)+1+COUNTIF($K$6:K466,K467)</f>
        <v>461</v>
      </c>
      <c r="K467" s="56" t="s">
        <v>901</v>
      </c>
      <c r="L467" s="57" t="s">
        <v>860</v>
      </c>
      <c r="M467" s="58" t="s">
        <v>466</v>
      </c>
      <c r="N467" s="59" t="str">
        <f t="shared" si="22"/>
        <v>Berket Hejoula</v>
      </c>
      <c r="O467" s="59" t="str">
        <f t="shared" si="22"/>
        <v>Jbeil</v>
      </c>
      <c r="P467" s="59" t="str">
        <f t="shared" si="22"/>
        <v>Mount Lebanon</v>
      </c>
    </row>
    <row r="468" spans="7:16" x14ac:dyDescent="0.25">
      <c r="G468" s="54">
        <f>IFERROR(RANK(H468,$H$6:$H$3000,1)+COUNTIF($H$6:H467,H468),"")</f>
        <v>462</v>
      </c>
      <c r="H468" s="3">
        <f t="shared" si="23"/>
        <v>1</v>
      </c>
      <c r="I468" s="55">
        <v>462</v>
      </c>
      <c r="J468" s="9">
        <f>COUNTIF($K$7:$K$3000,"&lt;"&amp;K468)+1+COUNTIF($K$6:K467,K468)</f>
        <v>462</v>
      </c>
      <c r="K468" s="56" t="s">
        <v>1632</v>
      </c>
      <c r="L468" s="57" t="s">
        <v>1595</v>
      </c>
      <c r="M468" s="58" t="s">
        <v>1594</v>
      </c>
      <c r="N468" s="59" t="str">
        <f t="shared" si="22"/>
        <v>Berqayel</v>
      </c>
      <c r="O468" s="59" t="str">
        <f t="shared" si="22"/>
        <v>Akkar</v>
      </c>
      <c r="P468" s="59" t="str">
        <f t="shared" si="22"/>
        <v>North</v>
      </c>
    </row>
    <row r="469" spans="7:16" x14ac:dyDescent="0.25">
      <c r="G469" s="54">
        <f>IFERROR(RANK(H469,$H$6:$H$3000,1)+COUNTIF($H$6:H468,H469),"")</f>
        <v>463</v>
      </c>
      <c r="H469" s="3">
        <f t="shared" si="23"/>
        <v>1</v>
      </c>
      <c r="I469" s="55">
        <v>463</v>
      </c>
      <c r="J469" s="9">
        <f>COUNTIF($K$7:$K$3000,"&lt;"&amp;K469)+1+COUNTIF($K$6:K468,K469)</f>
        <v>463</v>
      </c>
      <c r="K469" s="56" t="s">
        <v>2417</v>
      </c>
      <c r="L469" s="57" t="s">
        <v>2401</v>
      </c>
      <c r="M469" s="58" t="s">
        <v>1423</v>
      </c>
      <c r="N469" s="59" t="str">
        <f t="shared" si="22"/>
        <v>Bestiyat</v>
      </c>
      <c r="O469" s="59" t="str">
        <f t="shared" si="22"/>
        <v>Sour</v>
      </c>
      <c r="P469" s="59" t="str">
        <f t="shared" si="22"/>
        <v>South</v>
      </c>
    </row>
    <row r="470" spans="7:16" x14ac:dyDescent="0.25">
      <c r="G470" s="54">
        <f>IFERROR(RANK(H470,$H$6:$H$3000,1)+COUNTIF($H$6:H469,H470),"")</f>
        <v>464</v>
      </c>
      <c r="H470" s="3">
        <f t="shared" si="23"/>
        <v>1</v>
      </c>
      <c r="I470" s="55">
        <v>464</v>
      </c>
      <c r="J470" s="9">
        <f>COUNTIF($K$7:$K$3000,"&lt;"&amp;K470)+1+COUNTIF($K$6:K469,K470)</f>
        <v>464</v>
      </c>
      <c r="K470" s="56" t="s">
        <v>70</v>
      </c>
      <c r="L470" s="57" t="s">
        <v>52</v>
      </c>
      <c r="M470" s="58" t="s">
        <v>51</v>
      </c>
      <c r="N470" s="59" t="str">
        <f t="shared" si="22"/>
        <v>Betdaai</v>
      </c>
      <c r="O470" s="59" t="str">
        <f t="shared" si="22"/>
        <v>Baalbek</v>
      </c>
      <c r="P470" s="59" t="str">
        <f t="shared" si="22"/>
        <v>Bekaa</v>
      </c>
    </row>
    <row r="471" spans="7:16" x14ac:dyDescent="0.25">
      <c r="G471" s="54">
        <f>IFERROR(RANK(H471,$H$6:$H$3000,1)+COUNTIF($H$6:H470,H471),"")</f>
        <v>465</v>
      </c>
      <c r="H471" s="3">
        <f t="shared" si="23"/>
        <v>1</v>
      </c>
      <c r="I471" s="55">
        <v>465</v>
      </c>
      <c r="J471" s="9">
        <f>COUNTIF($K$7:$K$3000,"&lt;"&amp;K471)+1+COUNTIF($K$6:K470,K471)</f>
        <v>465</v>
      </c>
      <c r="K471" s="56" t="s">
        <v>1633</v>
      </c>
      <c r="L471" s="57" t="s">
        <v>1595</v>
      </c>
      <c r="M471" s="58" t="s">
        <v>1594</v>
      </c>
      <c r="N471" s="59" t="str">
        <f t="shared" ref="N471:P534" si="24">VLOOKUP($I471,$J$6:$M$3000,COLUMN(B465),0)</f>
        <v>Bezbina</v>
      </c>
      <c r="O471" s="59" t="str">
        <f t="shared" si="24"/>
        <v>Akkar</v>
      </c>
      <c r="P471" s="59" t="str">
        <f t="shared" si="24"/>
        <v>North</v>
      </c>
    </row>
    <row r="472" spans="7:16" x14ac:dyDescent="0.25">
      <c r="G472" s="54">
        <f>IFERROR(RANK(H472,$H$6:$H$3000,1)+COUNTIF($H$6:H471,H472),"")</f>
        <v>466</v>
      </c>
      <c r="H472" s="3">
        <f t="shared" si="23"/>
        <v>1</v>
      </c>
      <c r="I472" s="55">
        <v>466</v>
      </c>
      <c r="J472" s="9">
        <f>COUNTIF($K$7:$K$3000,"&lt;"&amp;K472)+1+COUNTIF($K$6:K471,K472)</f>
        <v>466</v>
      </c>
      <c r="K472" s="56" t="s">
        <v>898</v>
      </c>
      <c r="L472" s="57" t="s">
        <v>860</v>
      </c>
      <c r="M472" s="58" t="s">
        <v>466</v>
      </c>
      <c r="N472" s="59" t="str">
        <f t="shared" si="24"/>
        <v>Beziyoun</v>
      </c>
      <c r="O472" s="59" t="str">
        <f t="shared" si="24"/>
        <v>Jbeil</v>
      </c>
      <c r="P472" s="59" t="str">
        <f t="shared" si="24"/>
        <v>Mount Lebanon</v>
      </c>
    </row>
    <row r="473" spans="7:16" x14ac:dyDescent="0.25">
      <c r="G473" s="54">
        <f>IFERROR(RANK(H473,$H$6:$H$3000,1)+COUNTIF($H$6:H472,H473),"")</f>
        <v>467</v>
      </c>
      <c r="H473" s="3">
        <f t="shared" si="23"/>
        <v>1</v>
      </c>
      <c r="I473" s="55">
        <v>467</v>
      </c>
      <c r="J473" s="9">
        <f>COUNTIF($K$7:$K$3000,"&lt;"&amp;K473)+1+COUNTIF($K$6:K472,K473)</f>
        <v>467</v>
      </c>
      <c r="K473" s="56" t="s">
        <v>2151</v>
      </c>
      <c r="L473" s="57" t="s">
        <v>2129</v>
      </c>
      <c r="M473" s="58" t="s">
        <v>1594</v>
      </c>
      <c r="N473" s="59" t="str">
        <f t="shared" si="24"/>
        <v>Bhaira, El</v>
      </c>
      <c r="O473" s="59" t="str">
        <f t="shared" si="24"/>
        <v>Zgharta</v>
      </c>
      <c r="P473" s="59" t="str">
        <f t="shared" si="24"/>
        <v>North</v>
      </c>
    </row>
    <row r="474" spans="7:16" x14ac:dyDescent="0.25">
      <c r="G474" s="54">
        <f>IFERROR(RANK(H474,$H$6:$H$3000,1)+COUNTIF($H$6:H473,H474),"")</f>
        <v>468</v>
      </c>
      <c r="H474" s="3">
        <f t="shared" si="23"/>
        <v>1</v>
      </c>
      <c r="I474" s="55">
        <v>468</v>
      </c>
      <c r="J474" s="9">
        <f>COUNTIF($K$7:$K$3000,"&lt;"&amp;K474)+1+COUNTIF($K$6:K473,K474)</f>
        <v>468</v>
      </c>
      <c r="K474" s="56" t="s">
        <v>591</v>
      </c>
      <c r="L474" s="57" t="s">
        <v>580</v>
      </c>
      <c r="M474" s="58" t="s">
        <v>466</v>
      </c>
      <c r="N474" s="59" t="str">
        <f t="shared" si="24"/>
        <v>Bhala</v>
      </c>
      <c r="O474" s="59" t="str">
        <f t="shared" si="24"/>
        <v>Baabda</v>
      </c>
      <c r="P474" s="59" t="str">
        <f t="shared" si="24"/>
        <v>Mount Lebanon</v>
      </c>
    </row>
    <row r="475" spans="7:16" x14ac:dyDescent="0.25">
      <c r="G475" s="54">
        <f>IFERROR(RANK(H475,$H$6:$H$3000,1)+COUNTIF($H$6:H474,H475),"")</f>
        <v>469</v>
      </c>
      <c r="H475" s="3">
        <f t="shared" si="23"/>
        <v>1</v>
      </c>
      <c r="I475" s="55">
        <v>469</v>
      </c>
      <c r="J475" s="9">
        <f>COUNTIF($K$7:$K$3000,"&lt;"&amp;K475)+1+COUNTIF($K$6:K474,K475)</f>
        <v>469</v>
      </c>
      <c r="K475" s="56" t="s">
        <v>494</v>
      </c>
      <c r="L475" s="57" t="s">
        <v>467</v>
      </c>
      <c r="M475" s="58" t="s">
        <v>466</v>
      </c>
      <c r="N475" s="59" t="str">
        <f t="shared" si="24"/>
        <v>Bhamdoun ed Dayaa</v>
      </c>
      <c r="O475" s="59" t="str">
        <f t="shared" si="24"/>
        <v>Aley</v>
      </c>
      <c r="P475" s="59" t="str">
        <f t="shared" si="24"/>
        <v>Mount Lebanon</v>
      </c>
    </row>
    <row r="476" spans="7:16" x14ac:dyDescent="0.25">
      <c r="G476" s="54">
        <f>IFERROR(RANK(H476,$H$6:$H$3000,1)+COUNTIF($H$6:H475,H476),"")</f>
        <v>470</v>
      </c>
      <c r="H476" s="3">
        <f t="shared" si="23"/>
        <v>1</v>
      </c>
      <c r="I476" s="55">
        <v>470</v>
      </c>
      <c r="J476" s="9">
        <f>COUNTIF($K$7:$K$3000,"&lt;"&amp;K476)+1+COUNTIF($K$6:K475,K476)</f>
        <v>470</v>
      </c>
      <c r="K476" s="56" t="s">
        <v>495</v>
      </c>
      <c r="L476" s="57" t="s">
        <v>467</v>
      </c>
      <c r="M476" s="58" t="s">
        <v>466</v>
      </c>
      <c r="N476" s="59" t="str">
        <f t="shared" si="24"/>
        <v>Bhamdoun el Mhatta</v>
      </c>
      <c r="O476" s="59" t="str">
        <f t="shared" si="24"/>
        <v>Aley</v>
      </c>
      <c r="P476" s="59" t="str">
        <f t="shared" si="24"/>
        <v>Mount Lebanon</v>
      </c>
    </row>
    <row r="477" spans="7:16" x14ac:dyDescent="0.25">
      <c r="G477" s="54">
        <f>IFERROR(RANK(H477,$H$6:$H$3000,1)+COUNTIF($H$6:H476,H477),"")</f>
        <v>471</v>
      </c>
      <c r="H477" s="3">
        <f t="shared" si="23"/>
        <v>1</v>
      </c>
      <c r="I477" s="55">
        <v>471</v>
      </c>
      <c r="J477" s="9">
        <f>COUNTIF($K$7:$K$3000,"&lt;"&amp;K477)+1+COUNTIF($K$6:K476,K477)</f>
        <v>471</v>
      </c>
      <c r="K477" s="56" t="s">
        <v>1276</v>
      </c>
      <c r="L477" s="57" t="s">
        <v>1245</v>
      </c>
      <c r="M477" s="58" t="s">
        <v>466</v>
      </c>
      <c r="N477" s="59" t="str">
        <f t="shared" si="24"/>
        <v>Bhannes</v>
      </c>
      <c r="O477" s="59" t="str">
        <f t="shared" si="24"/>
        <v>El Meten</v>
      </c>
      <c r="P477" s="59" t="str">
        <f t="shared" si="24"/>
        <v>Mount Lebanon</v>
      </c>
    </row>
    <row r="478" spans="7:16" x14ac:dyDescent="0.25">
      <c r="G478" s="54">
        <f>IFERROR(RANK(H478,$H$6:$H$3000,1)+COUNTIF($H$6:H477,H478),"")</f>
        <v>472</v>
      </c>
      <c r="H478" s="3">
        <f t="shared" si="23"/>
        <v>1</v>
      </c>
      <c r="I478" s="55">
        <v>472</v>
      </c>
      <c r="J478" s="9">
        <f>COUNTIF($K$7:$K$3000,"&lt;"&amp;K478)+1+COUNTIF($K$6:K477,K478)</f>
        <v>472</v>
      </c>
      <c r="K478" s="56" t="s">
        <v>2056</v>
      </c>
      <c r="L478" s="57" t="s">
        <v>2031</v>
      </c>
      <c r="M478" s="58" t="s">
        <v>1594</v>
      </c>
      <c r="N478" s="59" t="str">
        <f t="shared" si="24"/>
        <v>Bhannine</v>
      </c>
      <c r="O478" s="59" t="str">
        <f t="shared" si="24"/>
        <v>El Minieh-Dennie</v>
      </c>
      <c r="P478" s="59" t="str">
        <f t="shared" si="24"/>
        <v>North</v>
      </c>
    </row>
    <row r="479" spans="7:16" x14ac:dyDescent="0.25">
      <c r="G479" s="54">
        <f>IFERROR(RANK(H479,$H$6:$H$3000,1)+COUNTIF($H$6:H478,H479),"")</f>
        <v>473</v>
      </c>
      <c r="H479" s="3">
        <f t="shared" si="23"/>
        <v>1</v>
      </c>
      <c r="I479" s="55">
        <v>473</v>
      </c>
      <c r="J479" s="9">
        <f>COUNTIF($K$7:$K$3000,"&lt;"&amp;K479)+1+COUNTIF($K$6:K478,K479)</f>
        <v>473</v>
      </c>
      <c r="K479" s="56" t="s">
        <v>2056</v>
      </c>
      <c r="L479" s="57" t="s">
        <v>2298</v>
      </c>
      <c r="M479" s="58" t="s">
        <v>1423</v>
      </c>
      <c r="N479" s="59" t="str">
        <f t="shared" si="24"/>
        <v>Bhannine</v>
      </c>
      <c r="O479" s="59" t="str">
        <f t="shared" si="24"/>
        <v>Jezzine</v>
      </c>
      <c r="P479" s="59" t="str">
        <f t="shared" si="24"/>
        <v>South</v>
      </c>
    </row>
    <row r="480" spans="7:16" x14ac:dyDescent="0.25">
      <c r="G480" s="54">
        <f>IFERROR(RANK(H480,$H$6:$H$3000,1)+COUNTIF($H$6:H479,H480),"")</f>
        <v>474</v>
      </c>
      <c r="H480" s="3">
        <f t="shared" si="23"/>
        <v>1</v>
      </c>
      <c r="I480" s="55">
        <v>474</v>
      </c>
      <c r="J480" s="9">
        <f>COUNTIF($K$7:$K$3000,"&lt;"&amp;K480)+1+COUNTIF($K$6:K479,K480)</f>
        <v>474</v>
      </c>
      <c r="K480" s="56" t="s">
        <v>899</v>
      </c>
      <c r="L480" s="57" t="s">
        <v>860</v>
      </c>
      <c r="M480" s="58" t="s">
        <v>466</v>
      </c>
      <c r="N480" s="59" t="str">
        <f t="shared" si="24"/>
        <v>Bhassis</v>
      </c>
      <c r="O480" s="59" t="str">
        <f t="shared" si="24"/>
        <v>Jbeil</v>
      </c>
      <c r="P480" s="59" t="str">
        <f t="shared" si="24"/>
        <v>Mount Lebanon</v>
      </c>
    </row>
    <row r="481" spans="7:16" x14ac:dyDescent="0.25">
      <c r="G481" s="54">
        <f>IFERROR(RANK(H481,$H$6:$H$3000,1)+COUNTIF($H$6:H480,H481),"")</f>
        <v>475</v>
      </c>
      <c r="H481" s="3">
        <f t="shared" si="23"/>
        <v>1</v>
      </c>
      <c r="I481" s="55">
        <v>475</v>
      </c>
      <c r="J481" s="9">
        <f>COUNTIF($K$7:$K$3000,"&lt;"&amp;K481)+1+COUNTIF($K$6:K480,K481)</f>
        <v>475</v>
      </c>
      <c r="K481" s="56" t="s">
        <v>1277</v>
      </c>
      <c r="L481" s="57" t="s">
        <v>1245</v>
      </c>
      <c r="M481" s="58" t="s">
        <v>466</v>
      </c>
      <c r="N481" s="59" t="str">
        <f t="shared" si="24"/>
        <v>Bhersaf</v>
      </c>
      <c r="O481" s="59" t="str">
        <f t="shared" si="24"/>
        <v>El Meten</v>
      </c>
      <c r="P481" s="59" t="str">
        <f t="shared" si="24"/>
        <v>Mount Lebanon</v>
      </c>
    </row>
    <row r="482" spans="7:16" x14ac:dyDescent="0.25">
      <c r="G482" s="54">
        <f>IFERROR(RANK(H482,$H$6:$H$3000,1)+COUNTIF($H$6:H481,H482),"")</f>
        <v>476</v>
      </c>
      <c r="H482" s="3">
        <f t="shared" si="23"/>
        <v>1</v>
      </c>
      <c r="I482" s="55">
        <v>476</v>
      </c>
      <c r="J482" s="9">
        <f>COUNTIF($K$7:$K$3000,"&lt;"&amp;K482)+1+COUNTIF($K$6:K481,K482)</f>
        <v>476</v>
      </c>
      <c r="K482" s="56" t="s">
        <v>496</v>
      </c>
      <c r="L482" s="57" t="s">
        <v>467</v>
      </c>
      <c r="M482" s="58" t="s">
        <v>466</v>
      </c>
      <c r="N482" s="59" t="str">
        <f t="shared" si="24"/>
        <v>Bhouara</v>
      </c>
      <c r="O482" s="59" t="str">
        <f t="shared" si="24"/>
        <v>Aley</v>
      </c>
      <c r="P482" s="59" t="str">
        <f t="shared" si="24"/>
        <v>Mount Lebanon</v>
      </c>
    </row>
    <row r="483" spans="7:16" x14ac:dyDescent="0.25">
      <c r="G483" s="54">
        <f>IFERROR(RANK(H483,$H$6:$H$3000,1)+COUNTIF($H$6:H482,H483),"")</f>
        <v>477</v>
      </c>
      <c r="H483" s="3">
        <f t="shared" si="23"/>
        <v>1</v>
      </c>
      <c r="I483" s="55">
        <v>477</v>
      </c>
      <c r="J483" s="9">
        <f>COUNTIF($K$7:$K$3000,"&lt;"&amp;K483)+1+COUNTIF($K$6:K482,K483)</f>
        <v>477</v>
      </c>
      <c r="K483" s="56" t="s">
        <v>1278</v>
      </c>
      <c r="L483" s="57" t="s">
        <v>1245</v>
      </c>
      <c r="M483" s="58" t="s">
        <v>466</v>
      </c>
      <c r="N483" s="59" t="str">
        <f t="shared" si="24"/>
        <v>Biaqout</v>
      </c>
      <c r="O483" s="59" t="str">
        <f t="shared" si="24"/>
        <v>El Meten</v>
      </c>
      <c r="P483" s="59" t="str">
        <f t="shared" si="24"/>
        <v>Mount Lebanon</v>
      </c>
    </row>
    <row r="484" spans="7:16" x14ac:dyDescent="0.25">
      <c r="G484" s="54">
        <f>IFERROR(RANK(H484,$H$6:$H$3000,1)+COUNTIF($H$6:H483,H484),"")</f>
        <v>478</v>
      </c>
      <c r="H484" s="3">
        <f t="shared" si="23"/>
        <v>1</v>
      </c>
      <c r="I484" s="55">
        <v>478</v>
      </c>
      <c r="J484" s="9">
        <f>COUNTIF($K$7:$K$3000,"&lt;"&amp;K484)+1+COUNTIF($K$6:K483,K484)</f>
        <v>478</v>
      </c>
      <c r="K484" s="56" t="s">
        <v>497</v>
      </c>
      <c r="L484" s="57" t="s">
        <v>467</v>
      </c>
      <c r="M484" s="58" t="s">
        <v>466</v>
      </c>
      <c r="N484" s="59" t="str">
        <f t="shared" si="24"/>
        <v>Bihat</v>
      </c>
      <c r="O484" s="59" t="str">
        <f t="shared" si="24"/>
        <v>Aley</v>
      </c>
      <c r="P484" s="59" t="str">
        <f t="shared" si="24"/>
        <v>Mount Lebanon</v>
      </c>
    </row>
    <row r="485" spans="7:16" x14ac:dyDescent="0.25">
      <c r="G485" s="54">
        <f>IFERROR(RANK(H485,$H$6:$H$3000,1)+COUNTIF($H$6:H484,H485),"")</f>
        <v>479</v>
      </c>
      <c r="H485" s="3">
        <f t="shared" si="23"/>
        <v>1</v>
      </c>
      <c r="I485" s="55">
        <v>479</v>
      </c>
      <c r="J485" s="9">
        <f>COUNTIF($K$7:$K$3000,"&lt;"&amp;K485)+1+COUNTIF($K$6:K484,K485)</f>
        <v>479</v>
      </c>
      <c r="K485" s="56" t="s">
        <v>1858</v>
      </c>
      <c r="L485" s="57" t="s">
        <v>1840</v>
      </c>
      <c r="M485" s="58" t="s">
        <v>1594</v>
      </c>
      <c r="N485" s="59" t="str">
        <f t="shared" si="24"/>
        <v>Bijdarfel</v>
      </c>
      <c r="O485" s="59" t="str">
        <f t="shared" si="24"/>
        <v>El Batroun</v>
      </c>
      <c r="P485" s="59" t="str">
        <f t="shared" si="24"/>
        <v>North</v>
      </c>
    </row>
    <row r="486" spans="7:16" x14ac:dyDescent="0.25">
      <c r="G486" s="54">
        <f>IFERROR(RANK(H486,$H$6:$H$3000,1)+COUNTIF($H$6:H485,H486),"")</f>
        <v>480</v>
      </c>
      <c r="H486" s="3">
        <f t="shared" si="23"/>
        <v>1</v>
      </c>
      <c r="I486" s="55">
        <v>480</v>
      </c>
      <c r="J486" s="9">
        <f>COUNTIF($K$7:$K$3000,"&lt;"&amp;K486)+1+COUNTIF($K$6:K485,K486)</f>
        <v>480</v>
      </c>
      <c r="K486" s="56" t="s">
        <v>1279</v>
      </c>
      <c r="L486" s="57" t="s">
        <v>1245</v>
      </c>
      <c r="M486" s="58" t="s">
        <v>466</v>
      </c>
      <c r="N486" s="59" t="str">
        <f t="shared" si="24"/>
        <v>Bikfayia</v>
      </c>
      <c r="O486" s="59" t="str">
        <f t="shared" si="24"/>
        <v>El Meten</v>
      </c>
      <c r="P486" s="59" t="str">
        <f t="shared" si="24"/>
        <v>Mount Lebanon</v>
      </c>
    </row>
    <row r="487" spans="7:16" x14ac:dyDescent="0.25">
      <c r="G487" s="54">
        <f>IFERROR(RANK(H487,$H$6:$H$3000,1)+COUNTIF($H$6:H486,H487),"")</f>
        <v>481</v>
      </c>
      <c r="H487" s="3">
        <f t="shared" si="23"/>
        <v>1</v>
      </c>
      <c r="I487" s="55">
        <v>481</v>
      </c>
      <c r="J487" s="9">
        <f>COUNTIF($K$7:$K$3000,"&lt;"&amp;K487)+1+COUNTIF($K$6:K486,K487)</f>
        <v>481</v>
      </c>
      <c r="K487" s="56" t="s">
        <v>1961</v>
      </c>
      <c r="L487" s="57" t="s">
        <v>1955</v>
      </c>
      <c r="M487" s="58" t="s">
        <v>1594</v>
      </c>
      <c r="N487" s="59" t="str">
        <f t="shared" si="24"/>
        <v>Billa</v>
      </c>
      <c r="O487" s="59" t="str">
        <f t="shared" si="24"/>
        <v>Bcharre</v>
      </c>
      <c r="P487" s="59" t="str">
        <f t="shared" si="24"/>
        <v>North</v>
      </c>
    </row>
    <row r="488" spans="7:16" x14ac:dyDescent="0.25">
      <c r="G488" s="54">
        <f>IFERROR(RANK(H488,$H$6:$H$3000,1)+COUNTIF($H$6:H487,H488),"")</f>
        <v>482</v>
      </c>
      <c r="H488" s="3">
        <f t="shared" si="23"/>
        <v>1</v>
      </c>
      <c r="I488" s="55">
        <v>482</v>
      </c>
      <c r="J488" s="9">
        <f>COUNTIF($K$7:$K$3000,"&lt;"&amp;K488)+1+COUNTIF($K$6:K487,K488)</f>
        <v>482</v>
      </c>
      <c r="K488" s="56" t="s">
        <v>1097</v>
      </c>
      <c r="L488" s="57" t="s">
        <v>1072</v>
      </c>
      <c r="M488" s="58" t="s">
        <v>466</v>
      </c>
      <c r="N488" s="59" t="str">
        <f t="shared" si="24"/>
        <v>Biqaatet Kannane</v>
      </c>
      <c r="O488" s="59" t="str">
        <f t="shared" si="24"/>
        <v>Kesrwane</v>
      </c>
      <c r="P488" s="59" t="str">
        <f t="shared" si="24"/>
        <v>Mount Lebanon</v>
      </c>
    </row>
    <row r="489" spans="7:16" x14ac:dyDescent="0.25">
      <c r="G489" s="54">
        <f>IFERROR(RANK(H489,$H$6:$H$3000,1)+COUNTIF($H$6:H488,H489),"")</f>
        <v>483</v>
      </c>
      <c r="H489" s="3">
        <f t="shared" si="23"/>
        <v>1</v>
      </c>
      <c r="I489" s="55">
        <v>483</v>
      </c>
      <c r="J489" s="9">
        <f>COUNTIF($K$7:$K$3000,"&lt;"&amp;K489)+1+COUNTIF($K$6:K488,K489)</f>
        <v>483</v>
      </c>
      <c r="K489" s="56" t="s">
        <v>900</v>
      </c>
      <c r="L489" s="57" t="s">
        <v>860</v>
      </c>
      <c r="M489" s="58" t="s">
        <v>466</v>
      </c>
      <c r="N489" s="59" t="str">
        <f t="shared" si="24"/>
        <v>Bir El Hait</v>
      </c>
      <c r="O489" s="59" t="str">
        <f t="shared" si="24"/>
        <v>Jbeil</v>
      </c>
      <c r="P489" s="59" t="str">
        <f t="shared" si="24"/>
        <v>Mount Lebanon</v>
      </c>
    </row>
    <row r="490" spans="7:16" x14ac:dyDescent="0.25">
      <c r="G490" s="54">
        <f>IFERROR(RANK(H490,$H$6:$H$3000,1)+COUNTIF($H$6:H489,H490),"")</f>
        <v>484</v>
      </c>
      <c r="H490" s="3">
        <f t="shared" si="23"/>
        <v>1</v>
      </c>
      <c r="I490" s="55">
        <v>484</v>
      </c>
      <c r="J490" s="9">
        <f>COUNTIF($K$7:$K$3000,"&lt;"&amp;K490)+1+COUNTIF($K$6:K489,K490)</f>
        <v>484</v>
      </c>
      <c r="K490" s="56" t="s">
        <v>1433</v>
      </c>
      <c r="L490" s="57" t="s">
        <v>1424</v>
      </c>
      <c r="M490" s="58" t="s">
        <v>1423</v>
      </c>
      <c r="N490" s="59" t="str">
        <f t="shared" si="24"/>
        <v>Bir es Sanassel</v>
      </c>
      <c r="O490" s="59" t="str">
        <f t="shared" si="24"/>
        <v>Bent Jbeil</v>
      </c>
      <c r="P490" s="59" t="str">
        <f t="shared" si="24"/>
        <v>South</v>
      </c>
    </row>
    <row r="491" spans="7:16" x14ac:dyDescent="0.25">
      <c r="G491" s="54">
        <f>IFERROR(RANK(H491,$H$6:$H$3000,1)+COUNTIF($H$6:H490,H491),"")</f>
        <v>485</v>
      </c>
      <c r="H491" s="3">
        <f t="shared" si="23"/>
        <v>1</v>
      </c>
      <c r="I491" s="55">
        <v>485</v>
      </c>
      <c r="J491" s="9">
        <f>COUNTIF($K$7:$K$3000,"&lt;"&amp;K491)+1+COUNTIF($K$6:K490,K491)</f>
        <v>485</v>
      </c>
      <c r="K491" s="56" t="s">
        <v>592</v>
      </c>
      <c r="L491" s="57" t="s">
        <v>580</v>
      </c>
      <c r="M491" s="58" t="s">
        <v>466</v>
      </c>
      <c r="N491" s="59" t="str">
        <f t="shared" si="24"/>
        <v>Bir Hassan</v>
      </c>
      <c r="O491" s="59" t="str">
        <f t="shared" si="24"/>
        <v>Baabda</v>
      </c>
      <c r="P491" s="59" t="str">
        <f t="shared" si="24"/>
        <v>Mount Lebanon</v>
      </c>
    </row>
    <row r="492" spans="7:16" x14ac:dyDescent="0.25">
      <c r="G492" s="54">
        <f>IFERROR(RANK(H492,$H$6:$H$3000,1)+COUNTIF($H$6:H491,H492),"")</f>
        <v>486</v>
      </c>
      <c r="H492" s="3">
        <f t="shared" si="23"/>
        <v>1</v>
      </c>
      <c r="I492" s="55">
        <v>486</v>
      </c>
      <c r="J492" s="9">
        <f>COUNTIF($K$7:$K$3000,"&lt;"&amp;K492)+1+COUNTIF($K$6:K491,K492)</f>
        <v>486</v>
      </c>
      <c r="K492" s="56" t="s">
        <v>320</v>
      </c>
      <c r="L492" s="57" t="s">
        <v>308</v>
      </c>
      <c r="M492" s="58" t="s">
        <v>51</v>
      </c>
      <c r="N492" s="59" t="str">
        <f t="shared" si="24"/>
        <v>Bire</v>
      </c>
      <c r="O492" s="59" t="str">
        <f t="shared" si="24"/>
        <v>Rachaya</v>
      </c>
      <c r="P492" s="59" t="str">
        <f t="shared" si="24"/>
        <v>Bekaa</v>
      </c>
    </row>
    <row r="493" spans="7:16" x14ac:dyDescent="0.25">
      <c r="G493" s="54">
        <f>IFERROR(RANK(H493,$H$6:$H$3000,1)+COUNTIF($H$6:H492,H493),"")</f>
        <v>487</v>
      </c>
      <c r="H493" s="3">
        <f t="shared" si="23"/>
        <v>1</v>
      </c>
      <c r="I493" s="55">
        <v>487</v>
      </c>
      <c r="J493" s="9">
        <f>COUNTIF($K$7:$K$3000,"&lt;"&amp;K493)+1+COUNTIF($K$6:K492,K493)</f>
        <v>487</v>
      </c>
      <c r="K493" s="56" t="s">
        <v>320</v>
      </c>
      <c r="L493" s="57" t="s">
        <v>677</v>
      </c>
      <c r="M493" s="58" t="s">
        <v>466</v>
      </c>
      <c r="N493" s="59" t="str">
        <f t="shared" si="24"/>
        <v>Bire</v>
      </c>
      <c r="O493" s="59" t="str">
        <f t="shared" si="24"/>
        <v>Chouf</v>
      </c>
      <c r="P493" s="59" t="str">
        <f t="shared" si="24"/>
        <v>Mount Lebanon</v>
      </c>
    </row>
    <row r="494" spans="7:16" x14ac:dyDescent="0.25">
      <c r="G494" s="54">
        <f>IFERROR(RANK(H494,$H$6:$H$3000,1)+COUNTIF($H$6:H493,H494),"")</f>
        <v>488</v>
      </c>
      <c r="H494" s="3">
        <f t="shared" si="23"/>
        <v>1</v>
      </c>
      <c r="I494" s="55">
        <v>488</v>
      </c>
      <c r="J494" s="9">
        <f>COUNTIF($K$7:$K$3000,"&lt;"&amp;K494)+1+COUNTIF($K$6:K493,K494)</f>
        <v>488</v>
      </c>
      <c r="K494" s="56" t="s">
        <v>320</v>
      </c>
      <c r="L494" s="57" t="s">
        <v>1595</v>
      </c>
      <c r="M494" s="58" t="s">
        <v>1594</v>
      </c>
      <c r="N494" s="59" t="str">
        <f t="shared" si="24"/>
        <v>Bire</v>
      </c>
      <c r="O494" s="59" t="str">
        <f t="shared" si="24"/>
        <v>Akkar</v>
      </c>
      <c r="P494" s="59" t="str">
        <f t="shared" si="24"/>
        <v>North</v>
      </c>
    </row>
    <row r="495" spans="7:16" x14ac:dyDescent="0.25">
      <c r="G495" s="54">
        <f>IFERROR(RANK(H495,$H$6:$H$3000,1)+COUNTIF($H$6:H494,H495),"")</f>
        <v>489</v>
      </c>
      <c r="H495" s="3">
        <f t="shared" si="23"/>
        <v>1</v>
      </c>
      <c r="I495" s="55">
        <v>489</v>
      </c>
      <c r="J495" s="9">
        <f>COUNTIF($K$7:$K$3000,"&lt;"&amp;K495)+1+COUNTIF($K$6:K494,K495)</f>
        <v>489</v>
      </c>
      <c r="K495" s="56" t="s">
        <v>2311</v>
      </c>
      <c r="L495" s="57" t="s">
        <v>2298</v>
      </c>
      <c r="M495" s="58" t="s">
        <v>1423</v>
      </c>
      <c r="N495" s="59" t="str">
        <f t="shared" si="24"/>
        <v>Bisri</v>
      </c>
      <c r="O495" s="59" t="str">
        <f t="shared" si="24"/>
        <v>Jezzine</v>
      </c>
      <c r="P495" s="59" t="str">
        <f t="shared" si="24"/>
        <v>South</v>
      </c>
    </row>
    <row r="496" spans="7:16" x14ac:dyDescent="0.25">
      <c r="G496" s="54">
        <f>IFERROR(RANK(H496,$H$6:$H$3000,1)+COUNTIF($H$6:H495,H496),"")</f>
        <v>490</v>
      </c>
      <c r="H496" s="3">
        <f t="shared" si="23"/>
        <v>1</v>
      </c>
      <c r="I496" s="55">
        <v>490</v>
      </c>
      <c r="J496" s="9">
        <f>COUNTIF($K$7:$K$3000,"&lt;"&amp;K496)+1+COUNTIF($K$6:K495,K496)</f>
        <v>490</v>
      </c>
      <c r="K496" s="56" t="s">
        <v>2312</v>
      </c>
      <c r="L496" s="57" t="s">
        <v>2298</v>
      </c>
      <c r="M496" s="58" t="s">
        <v>1423</v>
      </c>
      <c r="N496" s="59" t="str">
        <f t="shared" si="24"/>
        <v>Biyad</v>
      </c>
      <c r="O496" s="59" t="str">
        <f t="shared" si="24"/>
        <v>Jezzine</v>
      </c>
      <c r="P496" s="59" t="str">
        <f t="shared" si="24"/>
        <v>South</v>
      </c>
    </row>
    <row r="497" spans="7:16" x14ac:dyDescent="0.25">
      <c r="G497" s="54">
        <f>IFERROR(RANK(H497,$H$6:$H$3000,1)+COUNTIF($H$6:H496,H497),"")</f>
        <v>491</v>
      </c>
      <c r="H497" s="3">
        <f t="shared" si="23"/>
        <v>1</v>
      </c>
      <c r="I497" s="55">
        <v>491</v>
      </c>
      <c r="J497" s="9">
        <f>COUNTIF($K$7:$K$3000,"&lt;"&amp;K497)+1+COUNTIF($K$6:K496,K497)</f>
        <v>491</v>
      </c>
      <c r="K497" s="56" t="s">
        <v>2312</v>
      </c>
      <c r="L497" s="57" t="s">
        <v>2401</v>
      </c>
      <c r="M497" s="58" t="s">
        <v>1423</v>
      </c>
      <c r="N497" s="59" t="str">
        <f t="shared" si="24"/>
        <v>Biyad</v>
      </c>
      <c r="O497" s="59" t="str">
        <f t="shared" si="24"/>
        <v>Sour</v>
      </c>
      <c r="P497" s="59" t="str">
        <f t="shared" si="24"/>
        <v>South</v>
      </c>
    </row>
    <row r="498" spans="7:16" x14ac:dyDescent="0.25">
      <c r="G498" s="54">
        <f>IFERROR(RANK(H498,$H$6:$H$3000,1)+COUNTIF($H$6:H497,H498),"")</f>
        <v>492</v>
      </c>
      <c r="H498" s="3">
        <f t="shared" si="23"/>
        <v>1</v>
      </c>
      <c r="I498" s="55">
        <v>492</v>
      </c>
      <c r="J498" s="9">
        <f>COUNTIF($K$7:$K$3000,"&lt;"&amp;K498)+1+COUNTIF($K$6:K497,K498)</f>
        <v>492</v>
      </c>
      <c r="K498" s="56" t="s">
        <v>229</v>
      </c>
      <c r="L498" s="57" t="s">
        <v>220</v>
      </c>
      <c r="M498" s="58" t="s">
        <v>51</v>
      </c>
      <c r="N498" s="59" t="str">
        <f t="shared" si="24"/>
        <v>Biyout Aawad</v>
      </c>
      <c r="O498" s="59" t="str">
        <f t="shared" si="24"/>
        <v>El Hermel</v>
      </c>
      <c r="P498" s="59" t="str">
        <f t="shared" si="24"/>
        <v>Bekaa</v>
      </c>
    </row>
    <row r="499" spans="7:16" x14ac:dyDescent="0.25">
      <c r="G499" s="54">
        <f>IFERROR(RANK(H499,$H$6:$H$3000,1)+COUNTIF($H$6:H498,H499),"")</f>
        <v>493</v>
      </c>
      <c r="H499" s="3">
        <f t="shared" si="23"/>
        <v>1</v>
      </c>
      <c r="I499" s="55">
        <v>493</v>
      </c>
      <c r="J499" s="9">
        <f>COUNTIF($K$7:$K$3000,"&lt;"&amp;K499)+1+COUNTIF($K$6:K498,K499)</f>
        <v>493</v>
      </c>
      <c r="K499" s="56" t="s">
        <v>230</v>
      </c>
      <c r="L499" s="57" t="s">
        <v>220</v>
      </c>
      <c r="M499" s="58" t="s">
        <v>51</v>
      </c>
      <c r="N499" s="59" t="str">
        <f t="shared" si="24"/>
        <v>Biyout el Ain</v>
      </c>
      <c r="O499" s="59" t="str">
        <f t="shared" si="24"/>
        <v>El Hermel</v>
      </c>
      <c r="P499" s="59" t="str">
        <f t="shared" si="24"/>
        <v>Bekaa</v>
      </c>
    </row>
    <row r="500" spans="7:16" x14ac:dyDescent="0.25">
      <c r="G500" s="54">
        <f>IFERROR(RANK(H500,$H$6:$H$3000,1)+COUNTIF($H$6:H499,H500),"")</f>
        <v>494</v>
      </c>
      <c r="H500" s="3">
        <f t="shared" si="23"/>
        <v>1</v>
      </c>
      <c r="I500" s="55">
        <v>494</v>
      </c>
      <c r="J500" s="9">
        <f>COUNTIF($K$7:$K$3000,"&lt;"&amp;K500)+1+COUNTIF($K$6:K499,K500)</f>
        <v>494</v>
      </c>
      <c r="K500" s="56" t="s">
        <v>231</v>
      </c>
      <c r="L500" s="57" t="s">
        <v>220</v>
      </c>
      <c r="M500" s="58" t="s">
        <v>51</v>
      </c>
      <c r="N500" s="59" t="str">
        <f t="shared" si="24"/>
        <v>Biyout el Hajj Hassan</v>
      </c>
      <c r="O500" s="59" t="str">
        <f t="shared" si="24"/>
        <v>El Hermel</v>
      </c>
      <c r="P500" s="59" t="str">
        <f t="shared" si="24"/>
        <v>Bekaa</v>
      </c>
    </row>
    <row r="501" spans="7:16" x14ac:dyDescent="0.25">
      <c r="G501" s="54">
        <f>IFERROR(RANK(H501,$H$6:$H$3000,1)+COUNTIF($H$6:H500,H501),"")</f>
        <v>495</v>
      </c>
      <c r="H501" s="3">
        <f t="shared" si="23"/>
        <v>1</v>
      </c>
      <c r="I501" s="55">
        <v>495</v>
      </c>
      <c r="J501" s="9">
        <f>COUNTIF($K$7:$K$3000,"&lt;"&amp;K501)+1+COUNTIF($K$6:K500,K501)</f>
        <v>495</v>
      </c>
      <c r="K501" s="56" t="s">
        <v>232</v>
      </c>
      <c r="L501" s="57" t="s">
        <v>220</v>
      </c>
      <c r="M501" s="58" t="s">
        <v>51</v>
      </c>
      <c r="N501" s="59" t="str">
        <f t="shared" si="24"/>
        <v>Biyout er Rouais</v>
      </c>
      <c r="O501" s="59" t="str">
        <f t="shared" si="24"/>
        <v>El Hermel</v>
      </c>
      <c r="P501" s="59" t="str">
        <f t="shared" si="24"/>
        <v>Bekaa</v>
      </c>
    </row>
    <row r="502" spans="7:16" x14ac:dyDescent="0.25">
      <c r="G502" s="54">
        <f>IFERROR(RANK(H502,$H$6:$H$3000,1)+COUNTIF($H$6:H501,H502),"")</f>
        <v>496</v>
      </c>
      <c r="H502" s="3">
        <f t="shared" si="23"/>
        <v>1</v>
      </c>
      <c r="I502" s="55">
        <v>496</v>
      </c>
      <c r="J502" s="9">
        <f>COUNTIF($K$7:$K$3000,"&lt;"&amp;K502)+1+COUNTIF($K$6:K501,K502)</f>
        <v>496</v>
      </c>
      <c r="K502" s="56" t="s">
        <v>233</v>
      </c>
      <c r="L502" s="57" t="s">
        <v>220</v>
      </c>
      <c r="M502" s="58" t="s">
        <v>51</v>
      </c>
      <c r="N502" s="59" t="str">
        <f t="shared" si="24"/>
        <v>Biyout es Souh</v>
      </c>
      <c r="O502" s="59" t="str">
        <f t="shared" si="24"/>
        <v>El Hermel</v>
      </c>
      <c r="P502" s="59" t="str">
        <f t="shared" si="24"/>
        <v>Bekaa</v>
      </c>
    </row>
    <row r="503" spans="7:16" x14ac:dyDescent="0.25">
      <c r="G503" s="54">
        <f>IFERROR(RANK(H503,$H$6:$H$3000,1)+COUNTIF($H$6:H502,H503),"")</f>
        <v>497</v>
      </c>
      <c r="H503" s="3">
        <f t="shared" si="23"/>
        <v>1</v>
      </c>
      <c r="I503" s="55">
        <v>497</v>
      </c>
      <c r="J503" s="9">
        <f>COUNTIF($K$7:$K$3000,"&lt;"&amp;K503)+1+COUNTIF($K$6:K502,K503)</f>
        <v>497</v>
      </c>
      <c r="K503" s="56" t="s">
        <v>1098</v>
      </c>
      <c r="L503" s="57" t="s">
        <v>1072</v>
      </c>
      <c r="M503" s="58" t="s">
        <v>466</v>
      </c>
      <c r="N503" s="59" t="str">
        <f t="shared" si="24"/>
        <v>Bizhel</v>
      </c>
      <c r="O503" s="59" t="str">
        <f t="shared" si="24"/>
        <v>Kesrwane</v>
      </c>
      <c r="P503" s="59" t="str">
        <f t="shared" si="24"/>
        <v>Mount Lebanon</v>
      </c>
    </row>
    <row r="504" spans="7:16" x14ac:dyDescent="0.25">
      <c r="G504" s="54">
        <f>IFERROR(RANK(H504,$H$6:$H$3000,1)+COUNTIF($H$6:H503,H504),"")</f>
        <v>498</v>
      </c>
      <c r="H504" s="3">
        <f t="shared" si="23"/>
        <v>1</v>
      </c>
      <c r="I504" s="55">
        <v>498</v>
      </c>
      <c r="J504" s="9">
        <f>COUNTIF($K$7:$K$3000,"&lt;"&amp;K504)+1+COUNTIF($K$6:K503,K504)</f>
        <v>498</v>
      </c>
      <c r="K504" s="56" t="s">
        <v>2313</v>
      </c>
      <c r="L504" s="57" t="s">
        <v>2298</v>
      </c>
      <c r="M504" s="58" t="s">
        <v>1423</v>
      </c>
      <c r="N504" s="59" t="str">
        <f t="shared" si="24"/>
        <v>Bkassine</v>
      </c>
      <c r="O504" s="59" t="str">
        <f t="shared" si="24"/>
        <v>Jezzine</v>
      </c>
      <c r="P504" s="59" t="str">
        <f t="shared" si="24"/>
        <v>South</v>
      </c>
    </row>
    <row r="505" spans="7:16" x14ac:dyDescent="0.25">
      <c r="G505" s="54">
        <f>IFERROR(RANK(H505,$H$6:$H$3000,1)+COUNTIF($H$6:H504,H505),"")</f>
        <v>499</v>
      </c>
      <c r="H505" s="3">
        <f t="shared" si="23"/>
        <v>1</v>
      </c>
      <c r="I505" s="55">
        <v>499</v>
      </c>
      <c r="J505" s="9">
        <f>COUNTIF($K$7:$K$3000,"&lt;"&amp;K505)+1+COUNTIF($K$6:K504,K505)</f>
        <v>499</v>
      </c>
      <c r="K505" s="56" t="s">
        <v>708</v>
      </c>
      <c r="L505" s="57" t="s">
        <v>677</v>
      </c>
      <c r="M505" s="58" t="s">
        <v>466</v>
      </c>
      <c r="N505" s="59" t="str">
        <f t="shared" si="24"/>
        <v>Bkechtine</v>
      </c>
      <c r="O505" s="59" t="str">
        <f t="shared" si="24"/>
        <v>Chouf</v>
      </c>
      <c r="P505" s="59" t="str">
        <f t="shared" si="24"/>
        <v>Mount Lebanon</v>
      </c>
    </row>
    <row r="506" spans="7:16" x14ac:dyDescent="0.25">
      <c r="G506" s="54">
        <f>IFERROR(RANK(H506,$H$6:$H$3000,1)+COUNTIF($H$6:H505,H506),"")</f>
        <v>500</v>
      </c>
      <c r="H506" s="3">
        <f t="shared" si="23"/>
        <v>1</v>
      </c>
      <c r="I506" s="55">
        <v>500</v>
      </c>
      <c r="J506" s="9">
        <f>COUNTIF($K$7:$K$3000,"&lt;"&amp;K506)+1+COUNTIF($K$6:K505,K506)</f>
        <v>500</v>
      </c>
      <c r="K506" s="56" t="s">
        <v>1994</v>
      </c>
      <c r="L506" s="57" t="s">
        <v>1980</v>
      </c>
      <c r="M506" s="58" t="s">
        <v>1594</v>
      </c>
      <c r="N506" s="59" t="str">
        <f t="shared" si="24"/>
        <v>Bkeftine</v>
      </c>
      <c r="O506" s="59" t="str">
        <f t="shared" si="24"/>
        <v>El Koura</v>
      </c>
      <c r="P506" s="59" t="str">
        <f t="shared" si="24"/>
        <v>North</v>
      </c>
    </row>
    <row r="507" spans="7:16" x14ac:dyDescent="0.25">
      <c r="G507" s="54">
        <f>IFERROR(RANK(H507,$H$6:$H$3000,1)+COUNTIF($H$6:H506,H507),"")</f>
        <v>501</v>
      </c>
      <c r="H507" s="3">
        <f t="shared" si="23"/>
        <v>1</v>
      </c>
      <c r="I507" s="55">
        <v>501</v>
      </c>
      <c r="J507" s="9">
        <f>COUNTIF($K$7:$K$3000,"&lt;"&amp;K507)+1+COUNTIF($K$6:K506,K507)</f>
        <v>501</v>
      </c>
      <c r="K507" s="56" t="s">
        <v>709</v>
      </c>
      <c r="L507" s="57" t="s">
        <v>677</v>
      </c>
      <c r="M507" s="58" t="s">
        <v>466</v>
      </c>
      <c r="N507" s="59" t="str">
        <f t="shared" si="24"/>
        <v>Bkerzai</v>
      </c>
      <c r="O507" s="59" t="str">
        <f t="shared" si="24"/>
        <v>Chouf</v>
      </c>
      <c r="P507" s="59" t="str">
        <f t="shared" si="24"/>
        <v>Mount Lebanon</v>
      </c>
    </row>
    <row r="508" spans="7:16" x14ac:dyDescent="0.25">
      <c r="G508" s="54">
        <f>IFERROR(RANK(H508,$H$6:$H$3000,1)+COUNTIF($H$6:H507,H508),"")</f>
        <v>502</v>
      </c>
      <c r="H508" s="3">
        <f t="shared" si="23"/>
        <v>1</v>
      </c>
      <c r="I508" s="55">
        <v>502</v>
      </c>
      <c r="J508" s="9">
        <f>COUNTIF($K$7:$K$3000,"&lt;"&amp;K508)+1+COUNTIF($K$6:K507,K508)</f>
        <v>502</v>
      </c>
      <c r="K508" s="56" t="s">
        <v>498</v>
      </c>
      <c r="L508" s="57" t="s">
        <v>467</v>
      </c>
      <c r="M508" s="58" t="s">
        <v>466</v>
      </c>
      <c r="N508" s="59" t="str">
        <f t="shared" si="24"/>
        <v>Bkhechtay</v>
      </c>
      <c r="O508" s="59" t="str">
        <f t="shared" si="24"/>
        <v>Aley</v>
      </c>
      <c r="P508" s="59" t="str">
        <f t="shared" si="24"/>
        <v>Mount Lebanon</v>
      </c>
    </row>
    <row r="509" spans="7:16" x14ac:dyDescent="0.25">
      <c r="G509" s="54">
        <f>IFERROR(RANK(H509,$H$6:$H$3000,1)+COUNTIF($H$6:H508,H509),"")</f>
        <v>503</v>
      </c>
      <c r="H509" s="3">
        <f t="shared" si="23"/>
        <v>1</v>
      </c>
      <c r="I509" s="55">
        <v>503</v>
      </c>
      <c r="J509" s="9">
        <f>COUNTIF($K$7:$K$3000,"&lt;"&amp;K509)+1+COUNTIF($K$6:K508,K509)</f>
        <v>503</v>
      </c>
      <c r="K509" s="56" t="s">
        <v>710</v>
      </c>
      <c r="L509" s="57" t="s">
        <v>677</v>
      </c>
      <c r="M509" s="58" t="s">
        <v>466</v>
      </c>
      <c r="N509" s="59" t="str">
        <f t="shared" si="24"/>
        <v>Bkifa</v>
      </c>
      <c r="O509" s="59" t="str">
        <f t="shared" si="24"/>
        <v>Chouf</v>
      </c>
      <c r="P509" s="59" t="str">
        <f t="shared" si="24"/>
        <v>Mount Lebanon</v>
      </c>
    </row>
    <row r="510" spans="7:16" x14ac:dyDescent="0.25">
      <c r="G510" s="54">
        <f>IFERROR(RANK(H510,$H$6:$H$3000,1)+COUNTIF($H$6:H509,H510),"")</f>
        <v>504</v>
      </c>
      <c r="H510" s="3">
        <f t="shared" si="23"/>
        <v>1</v>
      </c>
      <c r="I510" s="55">
        <v>504</v>
      </c>
      <c r="J510" s="9">
        <f>COUNTIF($K$7:$K$3000,"&lt;"&amp;K510)+1+COUNTIF($K$6:K509,K510)</f>
        <v>504</v>
      </c>
      <c r="K510" s="56" t="s">
        <v>1099</v>
      </c>
      <c r="L510" s="57" t="s">
        <v>1072</v>
      </c>
      <c r="M510" s="58" t="s">
        <v>466</v>
      </c>
      <c r="N510" s="59" t="str">
        <f t="shared" si="24"/>
        <v>Bkirke</v>
      </c>
      <c r="O510" s="59" t="str">
        <f t="shared" si="24"/>
        <v>Kesrwane</v>
      </c>
      <c r="P510" s="59" t="str">
        <f t="shared" si="24"/>
        <v>Mount Lebanon</v>
      </c>
    </row>
    <row r="511" spans="7:16" x14ac:dyDescent="0.25">
      <c r="G511" s="54">
        <f>IFERROR(RANK(H511,$H$6:$H$3000,1)+COUNTIF($H$6:H510,H511),"")</f>
        <v>505</v>
      </c>
      <c r="H511" s="3">
        <f t="shared" si="23"/>
        <v>1</v>
      </c>
      <c r="I511" s="55">
        <v>505</v>
      </c>
      <c r="J511" s="9">
        <f>COUNTIF($K$7:$K$3000,"&lt;"&amp;K511)+1+COUNTIF($K$6:K510,K511)</f>
        <v>505</v>
      </c>
      <c r="K511" s="56" t="s">
        <v>902</v>
      </c>
      <c r="L511" s="57" t="s">
        <v>860</v>
      </c>
      <c r="M511" s="58" t="s">
        <v>466</v>
      </c>
      <c r="N511" s="59" t="str">
        <f t="shared" si="24"/>
        <v>Bkourkaz</v>
      </c>
      <c r="O511" s="59" t="str">
        <f t="shared" si="24"/>
        <v>Jbeil</v>
      </c>
      <c r="P511" s="59" t="str">
        <f t="shared" si="24"/>
        <v>Mount Lebanon</v>
      </c>
    </row>
    <row r="512" spans="7:16" x14ac:dyDescent="0.25">
      <c r="G512" s="54">
        <f>IFERROR(RANK(H512,$H$6:$H$3000,1)+COUNTIF($H$6:H511,H512),"")</f>
        <v>506</v>
      </c>
      <c r="H512" s="3">
        <f t="shared" si="23"/>
        <v>1</v>
      </c>
      <c r="I512" s="55">
        <v>506</v>
      </c>
      <c r="J512" s="9">
        <f>COUNTIF($K$7:$K$3000,"&lt;"&amp;K512)+1+COUNTIF($K$6:K511,K512)</f>
        <v>506</v>
      </c>
      <c r="K512" s="56" t="s">
        <v>499</v>
      </c>
      <c r="L512" s="57" t="s">
        <v>467</v>
      </c>
      <c r="M512" s="58" t="s">
        <v>466</v>
      </c>
      <c r="N512" s="59" t="str">
        <f t="shared" si="24"/>
        <v>Blaibel</v>
      </c>
      <c r="O512" s="59" t="str">
        <f t="shared" si="24"/>
        <v>Aley</v>
      </c>
      <c r="P512" s="59" t="str">
        <f t="shared" si="24"/>
        <v>Mount Lebanon</v>
      </c>
    </row>
    <row r="513" spans="7:16" x14ac:dyDescent="0.25">
      <c r="G513" s="54">
        <f>IFERROR(RANK(H513,$H$6:$H$3000,1)+COUNTIF($H$6:H512,H513),"")</f>
        <v>507</v>
      </c>
      <c r="H513" s="3">
        <f t="shared" si="23"/>
        <v>1</v>
      </c>
      <c r="I513" s="55">
        <v>507</v>
      </c>
      <c r="J513" s="9">
        <f>COUNTIF($K$7:$K$3000,"&lt;"&amp;K513)+1+COUNTIF($K$6:K512,K513)</f>
        <v>507</v>
      </c>
      <c r="K513" s="56" t="s">
        <v>71</v>
      </c>
      <c r="L513" s="57" t="s">
        <v>52</v>
      </c>
      <c r="M513" s="58" t="s">
        <v>51</v>
      </c>
      <c r="N513" s="59" t="str">
        <f t="shared" si="24"/>
        <v>Blaiqa</v>
      </c>
      <c r="O513" s="59" t="str">
        <f t="shared" si="24"/>
        <v>Baalbek</v>
      </c>
      <c r="P513" s="59" t="str">
        <f t="shared" si="24"/>
        <v>Bekaa</v>
      </c>
    </row>
    <row r="514" spans="7:16" x14ac:dyDescent="0.25">
      <c r="G514" s="54">
        <f>IFERROR(RANK(H514,$H$6:$H$3000,1)+COUNTIF($H$6:H513,H514),"")</f>
        <v>508</v>
      </c>
      <c r="H514" s="3">
        <f t="shared" si="23"/>
        <v>1</v>
      </c>
      <c r="I514" s="55">
        <v>508</v>
      </c>
      <c r="J514" s="9">
        <f>COUNTIF($K$7:$K$3000,"&lt;"&amp;K514)+1+COUNTIF($K$6:K513,K514)</f>
        <v>508</v>
      </c>
      <c r="K514" s="56" t="s">
        <v>1962</v>
      </c>
      <c r="L514" s="57" t="s">
        <v>1955</v>
      </c>
      <c r="M514" s="58" t="s">
        <v>1594</v>
      </c>
      <c r="N514" s="59" t="str">
        <f t="shared" si="24"/>
        <v>Blaouza</v>
      </c>
      <c r="O514" s="59" t="str">
        <f t="shared" si="24"/>
        <v>Bcharre</v>
      </c>
      <c r="P514" s="59" t="str">
        <f t="shared" si="24"/>
        <v>North</v>
      </c>
    </row>
    <row r="515" spans="7:16" x14ac:dyDescent="0.25">
      <c r="G515" s="54">
        <f>IFERROR(RANK(H515,$H$6:$H$3000,1)+COUNTIF($H$6:H514,H515),"")</f>
        <v>509</v>
      </c>
      <c r="H515" s="3">
        <f t="shared" si="23"/>
        <v>1</v>
      </c>
      <c r="I515" s="55">
        <v>509</v>
      </c>
      <c r="J515" s="9">
        <f>COUNTIF($K$7:$K$3000,"&lt;"&amp;K515)+1+COUNTIF($K$6:K514,K515)</f>
        <v>509</v>
      </c>
      <c r="K515" s="56" t="s">
        <v>903</v>
      </c>
      <c r="L515" s="57" t="s">
        <v>860</v>
      </c>
      <c r="M515" s="58" t="s">
        <v>466</v>
      </c>
      <c r="N515" s="59" t="str">
        <f t="shared" si="24"/>
        <v>Blat</v>
      </c>
      <c r="O515" s="59" t="str">
        <f t="shared" si="24"/>
        <v>Jbeil</v>
      </c>
      <c r="P515" s="59" t="str">
        <f t="shared" si="24"/>
        <v>Mount Lebanon</v>
      </c>
    </row>
    <row r="516" spans="7:16" x14ac:dyDescent="0.25">
      <c r="G516" s="54">
        <f>IFERROR(RANK(H516,$H$6:$H$3000,1)+COUNTIF($H$6:H515,H516),"")</f>
        <v>510</v>
      </c>
      <c r="H516" s="3">
        <f t="shared" si="23"/>
        <v>1</v>
      </c>
      <c r="I516" s="55">
        <v>510</v>
      </c>
      <c r="J516" s="9">
        <f>COUNTIF($K$7:$K$3000,"&lt;"&amp;K516)+1+COUNTIF($K$6:K515,K516)</f>
        <v>510</v>
      </c>
      <c r="K516" s="56" t="s">
        <v>903</v>
      </c>
      <c r="L516" s="57" t="s">
        <v>1499</v>
      </c>
      <c r="M516" s="58" t="s">
        <v>1423</v>
      </c>
      <c r="N516" s="59" t="str">
        <f t="shared" si="24"/>
        <v>Blat</v>
      </c>
      <c r="O516" s="59" t="str">
        <f t="shared" si="24"/>
        <v>Marjaayoun</v>
      </c>
      <c r="P516" s="59" t="str">
        <f t="shared" si="24"/>
        <v>South</v>
      </c>
    </row>
    <row r="517" spans="7:16" x14ac:dyDescent="0.25">
      <c r="G517" s="54">
        <f>IFERROR(RANK(H517,$H$6:$H$3000,1)+COUNTIF($H$6:H516,H517),"")</f>
        <v>511</v>
      </c>
      <c r="H517" s="3">
        <f t="shared" si="23"/>
        <v>1</v>
      </c>
      <c r="I517" s="55">
        <v>511</v>
      </c>
      <c r="J517" s="9">
        <f>COUNTIF($K$7:$K$3000,"&lt;"&amp;K517)+1+COUNTIF($K$6:K516,K517)</f>
        <v>511</v>
      </c>
      <c r="K517" s="56" t="s">
        <v>1100</v>
      </c>
      <c r="L517" s="57" t="s">
        <v>1072</v>
      </c>
      <c r="M517" s="58" t="s">
        <v>466</v>
      </c>
      <c r="N517" s="59" t="str">
        <f t="shared" si="24"/>
        <v>Blat Mazraat Kfar Dibiane</v>
      </c>
      <c r="O517" s="59" t="str">
        <f t="shared" si="24"/>
        <v>Kesrwane</v>
      </c>
      <c r="P517" s="59" t="str">
        <f t="shared" si="24"/>
        <v>Mount Lebanon</v>
      </c>
    </row>
    <row r="518" spans="7:16" x14ac:dyDescent="0.25">
      <c r="G518" s="54">
        <f>IFERROR(RANK(H518,$H$6:$H$3000,1)+COUNTIF($H$6:H517,H518),"")</f>
        <v>512</v>
      </c>
      <c r="H518" s="3">
        <f t="shared" si="23"/>
        <v>1</v>
      </c>
      <c r="I518" s="55">
        <v>512</v>
      </c>
      <c r="J518" s="9">
        <f>COUNTIF($K$7:$K$3000,"&lt;"&amp;K518)+1+COUNTIF($K$6:K517,K518)</f>
        <v>512</v>
      </c>
      <c r="K518" s="56" t="s">
        <v>1508</v>
      </c>
      <c r="L518" s="57" t="s">
        <v>1499</v>
      </c>
      <c r="M518" s="58" t="s">
        <v>1423</v>
      </c>
      <c r="N518" s="59" t="str">
        <f t="shared" si="24"/>
        <v>Blida</v>
      </c>
      <c r="O518" s="59" t="str">
        <f t="shared" si="24"/>
        <v>Marjaayoun</v>
      </c>
      <c r="P518" s="59" t="str">
        <f t="shared" si="24"/>
        <v>South</v>
      </c>
    </row>
    <row r="519" spans="7:16" x14ac:dyDescent="0.25">
      <c r="G519" s="54">
        <f>IFERROR(RANK(H519,$H$6:$H$3000,1)+COUNTIF($H$6:H518,H519),"")</f>
        <v>513</v>
      </c>
      <c r="H519" s="3">
        <f t="shared" ref="H519:H582" si="25">IFERROR(SEARCH(SearchText,$N519,1),"")</f>
        <v>1</v>
      </c>
      <c r="I519" s="55">
        <v>513</v>
      </c>
      <c r="J519" s="9">
        <f>COUNTIF($K$7:$K$3000,"&lt;"&amp;K519)+1+COUNTIF($K$6:K518,K519)</f>
        <v>513</v>
      </c>
      <c r="K519" s="56" t="s">
        <v>500</v>
      </c>
      <c r="L519" s="57" t="s">
        <v>467</v>
      </c>
      <c r="M519" s="58" t="s">
        <v>466</v>
      </c>
      <c r="N519" s="59" t="str">
        <f t="shared" si="24"/>
        <v>Bmahray</v>
      </c>
      <c r="O519" s="59" t="str">
        <f t="shared" si="24"/>
        <v>Aley</v>
      </c>
      <c r="P519" s="59" t="str">
        <f t="shared" si="24"/>
        <v>Mount Lebanon</v>
      </c>
    </row>
    <row r="520" spans="7:16" x14ac:dyDescent="0.25">
      <c r="G520" s="54">
        <f>IFERROR(RANK(H520,$H$6:$H$3000,1)+COUNTIF($H$6:H519,H520),"")</f>
        <v>514</v>
      </c>
      <c r="H520" s="3">
        <f t="shared" si="25"/>
        <v>1</v>
      </c>
      <c r="I520" s="55">
        <v>514</v>
      </c>
      <c r="J520" s="9">
        <f>COUNTIF($K$7:$K$3000,"&lt;"&amp;K520)+1+COUNTIF($K$6:K519,K520)</f>
        <v>514</v>
      </c>
      <c r="K520" s="56" t="s">
        <v>593</v>
      </c>
      <c r="L520" s="57" t="s">
        <v>580</v>
      </c>
      <c r="M520" s="58" t="s">
        <v>466</v>
      </c>
      <c r="N520" s="59" t="str">
        <f t="shared" si="24"/>
        <v>Bmariam</v>
      </c>
      <c r="O520" s="59" t="str">
        <f t="shared" si="24"/>
        <v>Baabda</v>
      </c>
      <c r="P520" s="59" t="str">
        <f t="shared" si="24"/>
        <v>Mount Lebanon</v>
      </c>
    </row>
    <row r="521" spans="7:16" x14ac:dyDescent="0.25">
      <c r="G521" s="54">
        <f>IFERROR(RANK(H521,$H$6:$H$3000,1)+COUNTIF($H$6:H520,H521),"")</f>
        <v>515</v>
      </c>
      <c r="H521" s="3">
        <f t="shared" si="25"/>
        <v>1</v>
      </c>
      <c r="I521" s="55">
        <v>515</v>
      </c>
      <c r="J521" s="9">
        <f>COUNTIF($K$7:$K$3000,"&lt;"&amp;K521)+1+COUNTIF($K$6:K520,K521)</f>
        <v>515</v>
      </c>
      <c r="K521" s="56" t="s">
        <v>904</v>
      </c>
      <c r="L521" s="57" t="s">
        <v>860</v>
      </c>
      <c r="M521" s="58" t="s">
        <v>466</v>
      </c>
      <c r="N521" s="59" t="str">
        <f t="shared" si="24"/>
        <v>Bmehrine</v>
      </c>
      <c r="O521" s="59" t="str">
        <f t="shared" si="24"/>
        <v>Jbeil</v>
      </c>
      <c r="P521" s="59" t="str">
        <f t="shared" si="24"/>
        <v>Mount Lebanon</v>
      </c>
    </row>
    <row r="522" spans="7:16" x14ac:dyDescent="0.25">
      <c r="G522" s="54">
        <f>IFERROR(RANK(H522,$H$6:$H$3000,1)+COUNTIF($H$6:H521,H522),"")</f>
        <v>516</v>
      </c>
      <c r="H522" s="3">
        <f t="shared" si="25"/>
        <v>1</v>
      </c>
      <c r="I522" s="55">
        <v>516</v>
      </c>
      <c r="J522" s="9">
        <f>COUNTIF($K$7:$K$3000,"&lt;"&amp;K522)+1+COUNTIF($K$6:K521,K522)</f>
        <v>516</v>
      </c>
      <c r="K522" s="56" t="s">
        <v>501</v>
      </c>
      <c r="L522" s="57" t="s">
        <v>467</v>
      </c>
      <c r="M522" s="58" t="s">
        <v>466</v>
      </c>
      <c r="N522" s="59" t="str">
        <f t="shared" si="24"/>
        <v>Bmekkine</v>
      </c>
      <c r="O522" s="59" t="str">
        <f t="shared" si="24"/>
        <v>Aley</v>
      </c>
      <c r="P522" s="59" t="str">
        <f t="shared" si="24"/>
        <v>Mount Lebanon</v>
      </c>
    </row>
    <row r="523" spans="7:16" x14ac:dyDescent="0.25">
      <c r="G523" s="54">
        <f>IFERROR(RANK(H523,$H$6:$H$3000,1)+COUNTIF($H$6:H522,H523),"")</f>
        <v>517</v>
      </c>
      <c r="H523" s="3">
        <f t="shared" si="25"/>
        <v>1</v>
      </c>
      <c r="I523" s="55">
        <v>517</v>
      </c>
      <c r="J523" s="9">
        <f>COUNTIF($K$7:$K$3000,"&lt;"&amp;K523)+1+COUNTIF($K$6:K522,K523)</f>
        <v>517</v>
      </c>
      <c r="K523" s="56" t="s">
        <v>2214</v>
      </c>
      <c r="L523" s="57" t="s">
        <v>2198</v>
      </c>
      <c r="M523" s="58" t="s">
        <v>1423</v>
      </c>
      <c r="N523" s="59" t="str">
        <f t="shared" si="24"/>
        <v>Bnaafoul</v>
      </c>
      <c r="O523" s="59" t="str">
        <f t="shared" si="24"/>
        <v>Saida</v>
      </c>
      <c r="P523" s="59" t="str">
        <f t="shared" si="24"/>
        <v>South</v>
      </c>
    </row>
    <row r="524" spans="7:16" x14ac:dyDescent="0.25">
      <c r="G524" s="54">
        <f>IFERROR(RANK(H524,$H$6:$H$3000,1)+COUNTIF($H$6:H523,H524),"")</f>
        <v>518</v>
      </c>
      <c r="H524" s="3">
        <f t="shared" si="25"/>
        <v>1</v>
      </c>
      <c r="I524" s="55">
        <v>518</v>
      </c>
      <c r="J524" s="9">
        <f>COUNTIF($K$7:$K$3000,"&lt;"&amp;K524)+1+COUNTIF($K$6:K523,K524)</f>
        <v>518</v>
      </c>
      <c r="K524" s="56" t="s">
        <v>1280</v>
      </c>
      <c r="L524" s="57" t="s">
        <v>1245</v>
      </c>
      <c r="M524" s="58" t="s">
        <v>466</v>
      </c>
      <c r="N524" s="59" t="str">
        <f t="shared" si="24"/>
        <v>Bnabil</v>
      </c>
      <c r="O524" s="59" t="str">
        <f t="shared" si="24"/>
        <v>El Meten</v>
      </c>
      <c r="P524" s="59" t="str">
        <f t="shared" si="24"/>
        <v>Mount Lebanon</v>
      </c>
    </row>
    <row r="525" spans="7:16" x14ac:dyDescent="0.25">
      <c r="G525" s="54">
        <f>IFERROR(RANK(H525,$H$6:$H$3000,1)+COUNTIF($H$6:H524,H525),"")</f>
        <v>519</v>
      </c>
      <c r="H525" s="3">
        <f t="shared" si="25"/>
        <v>1</v>
      </c>
      <c r="I525" s="55">
        <v>519</v>
      </c>
      <c r="J525" s="9">
        <f>COUNTIF($K$7:$K$3000,"&lt;"&amp;K525)+1+COUNTIF($K$6:K524,K525)</f>
        <v>519</v>
      </c>
      <c r="K525" s="56" t="s">
        <v>502</v>
      </c>
      <c r="L525" s="57" t="s">
        <v>467</v>
      </c>
      <c r="M525" s="58" t="s">
        <v>466</v>
      </c>
      <c r="N525" s="59" t="str">
        <f t="shared" si="24"/>
        <v>Bnaiye</v>
      </c>
      <c r="O525" s="59" t="str">
        <f t="shared" si="24"/>
        <v>Aley</v>
      </c>
      <c r="P525" s="59" t="str">
        <f t="shared" si="24"/>
        <v>Mount Lebanon</v>
      </c>
    </row>
    <row r="526" spans="7:16" x14ac:dyDescent="0.25">
      <c r="G526" s="54">
        <f>IFERROR(RANK(H526,$H$6:$H$3000,1)+COUNTIF($H$6:H525,H526),"")</f>
        <v>520</v>
      </c>
      <c r="H526" s="3">
        <f t="shared" si="25"/>
        <v>1</v>
      </c>
      <c r="I526" s="55">
        <v>520</v>
      </c>
      <c r="J526" s="9">
        <f>COUNTIF($K$7:$K$3000,"&lt;"&amp;K526)+1+COUNTIF($K$6:K525,K526)</f>
        <v>520</v>
      </c>
      <c r="K526" s="56" t="s">
        <v>1995</v>
      </c>
      <c r="L526" s="57" t="s">
        <v>1980</v>
      </c>
      <c r="M526" s="58" t="s">
        <v>1594</v>
      </c>
      <c r="N526" s="59" t="str">
        <f t="shared" si="24"/>
        <v>Bnehrane</v>
      </c>
      <c r="O526" s="59" t="str">
        <f t="shared" si="24"/>
        <v>El Koura</v>
      </c>
      <c r="P526" s="59" t="str">
        <f t="shared" si="24"/>
        <v>North</v>
      </c>
    </row>
    <row r="527" spans="7:16" x14ac:dyDescent="0.25">
      <c r="G527" s="54">
        <f>IFERROR(RANK(H527,$H$6:$H$3000,1)+COUNTIF($H$6:H526,H527),"")</f>
        <v>521</v>
      </c>
      <c r="H527" s="3">
        <f t="shared" si="25"/>
        <v>1</v>
      </c>
      <c r="I527" s="55">
        <v>521</v>
      </c>
      <c r="J527" s="9">
        <f>COUNTIF($K$7:$K$3000,"&lt;"&amp;K527)+1+COUNTIF($K$6:K526,K527)</f>
        <v>521</v>
      </c>
      <c r="K527" s="56" t="s">
        <v>2152</v>
      </c>
      <c r="L527" s="57" t="s">
        <v>2129</v>
      </c>
      <c r="M527" s="58" t="s">
        <v>1594</v>
      </c>
      <c r="N527" s="59" t="str">
        <f t="shared" si="24"/>
        <v>Bnichaai</v>
      </c>
      <c r="O527" s="59" t="str">
        <f t="shared" si="24"/>
        <v>Zgharta</v>
      </c>
      <c r="P527" s="59" t="str">
        <f t="shared" si="24"/>
        <v>North</v>
      </c>
    </row>
    <row r="528" spans="7:16" x14ac:dyDescent="0.25">
      <c r="G528" s="54">
        <f>IFERROR(RANK(H528,$H$6:$H$3000,1)+COUNTIF($H$6:H527,H528),"")</f>
        <v>522</v>
      </c>
      <c r="H528" s="3">
        <f t="shared" si="25"/>
        <v>1</v>
      </c>
      <c r="I528" s="55">
        <v>522</v>
      </c>
      <c r="J528" s="9">
        <f>COUNTIF($K$7:$K$3000,"&lt;"&amp;K528)+1+COUNTIF($K$6:K527,K528)</f>
        <v>522</v>
      </c>
      <c r="K528" s="56" t="s">
        <v>905</v>
      </c>
      <c r="L528" s="57" t="s">
        <v>860</v>
      </c>
      <c r="M528" s="58" t="s">
        <v>466</v>
      </c>
      <c r="N528" s="59" t="str">
        <f t="shared" si="24"/>
        <v>Boaatara</v>
      </c>
      <c r="O528" s="59" t="str">
        <f t="shared" si="24"/>
        <v>Jbeil</v>
      </c>
      <c r="P528" s="59" t="str">
        <f t="shared" si="24"/>
        <v>Mount Lebanon</v>
      </c>
    </row>
    <row r="529" spans="7:16" x14ac:dyDescent="0.25">
      <c r="G529" s="54">
        <f>IFERROR(RANK(H529,$H$6:$H$3000,1)+COUNTIF($H$6:H528,H529),"")</f>
        <v>523</v>
      </c>
      <c r="H529" s="3">
        <f t="shared" si="25"/>
        <v>1</v>
      </c>
      <c r="I529" s="55">
        <v>523</v>
      </c>
      <c r="J529" s="9">
        <f>COUNTIF($K$7:$K$3000,"&lt;"&amp;K529)+1+COUNTIF($K$6:K528,K529)</f>
        <v>523</v>
      </c>
      <c r="K529" s="56" t="s">
        <v>1281</v>
      </c>
      <c r="L529" s="57" t="s">
        <v>1245</v>
      </c>
      <c r="M529" s="58" t="s">
        <v>466</v>
      </c>
      <c r="N529" s="59" t="str">
        <f t="shared" si="24"/>
        <v>Bolonia</v>
      </c>
      <c r="O529" s="59" t="str">
        <f t="shared" si="24"/>
        <v>El Meten</v>
      </c>
      <c r="P529" s="59" t="str">
        <f t="shared" si="24"/>
        <v>Mount Lebanon</v>
      </c>
    </row>
    <row r="530" spans="7:16" x14ac:dyDescent="0.25">
      <c r="G530" s="54">
        <f>IFERROR(RANK(H530,$H$6:$H$3000,1)+COUNTIF($H$6:H529,H530),"")</f>
        <v>524</v>
      </c>
      <c r="H530" s="3">
        <f t="shared" si="25"/>
        <v>1</v>
      </c>
      <c r="I530" s="55">
        <v>524</v>
      </c>
      <c r="J530" s="9">
        <f>COUNTIF($K$7:$K$3000,"&lt;"&amp;K530)+1+COUNTIF($K$6:K529,K530)</f>
        <v>524</v>
      </c>
      <c r="K530" s="56" t="s">
        <v>711</v>
      </c>
      <c r="L530" s="57" t="s">
        <v>677</v>
      </c>
      <c r="M530" s="58" t="s">
        <v>466</v>
      </c>
      <c r="N530" s="59" t="str">
        <f t="shared" si="24"/>
        <v>Boqaata</v>
      </c>
      <c r="O530" s="59" t="str">
        <f t="shared" si="24"/>
        <v>Chouf</v>
      </c>
      <c r="P530" s="59" t="str">
        <f t="shared" si="24"/>
        <v>Mount Lebanon</v>
      </c>
    </row>
    <row r="531" spans="7:16" x14ac:dyDescent="0.25">
      <c r="G531" s="54">
        <f>IFERROR(RANK(H531,$H$6:$H$3000,1)+COUNTIF($H$6:H530,H531),"")</f>
        <v>525</v>
      </c>
      <c r="H531" s="3">
        <f t="shared" si="25"/>
        <v>1</v>
      </c>
      <c r="I531" s="55">
        <v>525</v>
      </c>
      <c r="J531" s="9">
        <f>COUNTIF($K$7:$K$3000,"&lt;"&amp;K531)+1+COUNTIF($K$6:K530,K531)</f>
        <v>525</v>
      </c>
      <c r="K531" s="56" t="s">
        <v>1859</v>
      </c>
      <c r="L531" s="57" t="s">
        <v>1595</v>
      </c>
      <c r="M531" s="58" t="s">
        <v>1594</v>
      </c>
      <c r="N531" s="59" t="str">
        <f t="shared" si="24"/>
        <v>Borj</v>
      </c>
      <c r="O531" s="59" t="str">
        <f t="shared" si="24"/>
        <v>Akkar</v>
      </c>
      <c r="P531" s="59" t="str">
        <f t="shared" si="24"/>
        <v>North</v>
      </c>
    </row>
    <row r="532" spans="7:16" x14ac:dyDescent="0.25">
      <c r="G532" s="54">
        <f>IFERROR(RANK(H532,$H$6:$H$3000,1)+COUNTIF($H$6:H531,H532),"")</f>
        <v>526</v>
      </c>
      <c r="H532" s="3">
        <f t="shared" si="25"/>
        <v>1</v>
      </c>
      <c r="I532" s="55">
        <v>526</v>
      </c>
      <c r="J532" s="9">
        <f>COUNTIF($K$7:$K$3000,"&lt;"&amp;K532)+1+COUNTIF($K$6:K531,K532)</f>
        <v>526</v>
      </c>
      <c r="K532" s="56" t="s">
        <v>1859</v>
      </c>
      <c r="L532" s="57" t="s">
        <v>1840</v>
      </c>
      <c r="M532" s="58" t="s">
        <v>1594</v>
      </c>
      <c r="N532" s="59" t="str">
        <f t="shared" si="24"/>
        <v>Borj</v>
      </c>
      <c r="O532" s="59" t="str">
        <f t="shared" si="24"/>
        <v>El Batroun</v>
      </c>
      <c r="P532" s="59" t="str">
        <f t="shared" si="24"/>
        <v>North</v>
      </c>
    </row>
    <row r="533" spans="7:16" x14ac:dyDescent="0.25">
      <c r="G533" s="54">
        <f>IFERROR(RANK(H533,$H$6:$H$3000,1)+COUNTIF($H$6:H532,H533),"")</f>
        <v>527</v>
      </c>
      <c r="H533" s="3">
        <f t="shared" si="25"/>
        <v>1</v>
      </c>
      <c r="I533" s="55">
        <v>527</v>
      </c>
      <c r="J533" s="9">
        <f>COUNTIF($K$7:$K$3000,"&lt;"&amp;K533)+1+COUNTIF($K$6:K532,K533)</f>
        <v>527</v>
      </c>
      <c r="K533" s="56" t="s">
        <v>2418</v>
      </c>
      <c r="L533" s="57" t="s">
        <v>2401</v>
      </c>
      <c r="M533" s="58" t="s">
        <v>1423</v>
      </c>
      <c r="N533" s="59" t="str">
        <f t="shared" si="24"/>
        <v>Borj ech Chmali</v>
      </c>
      <c r="O533" s="59" t="str">
        <f t="shared" si="24"/>
        <v>Sour</v>
      </c>
      <c r="P533" s="59" t="str">
        <f t="shared" si="24"/>
        <v>South</v>
      </c>
    </row>
    <row r="534" spans="7:16" x14ac:dyDescent="0.25">
      <c r="G534" s="54">
        <f>IFERROR(RANK(H534,$H$6:$H$3000,1)+COUNTIF($H$6:H533,H534),"")</f>
        <v>528</v>
      </c>
      <c r="H534" s="3">
        <f t="shared" si="25"/>
        <v>1</v>
      </c>
      <c r="I534" s="55">
        <v>528</v>
      </c>
      <c r="J534" s="9">
        <f>COUNTIF($K$7:$K$3000,"&lt;"&amp;K534)+1+COUNTIF($K$6:K533,K534)</f>
        <v>528</v>
      </c>
      <c r="K534" s="56" t="s">
        <v>1634</v>
      </c>
      <c r="L534" s="57" t="s">
        <v>1595</v>
      </c>
      <c r="M534" s="58" t="s">
        <v>1594</v>
      </c>
      <c r="N534" s="59" t="str">
        <f t="shared" si="24"/>
        <v>Borj el Arab</v>
      </c>
      <c r="O534" s="59" t="str">
        <f t="shared" si="24"/>
        <v>Akkar</v>
      </c>
      <c r="P534" s="59" t="str">
        <f t="shared" si="24"/>
        <v>North</v>
      </c>
    </row>
    <row r="535" spans="7:16" x14ac:dyDescent="0.25">
      <c r="G535" s="54">
        <f>IFERROR(RANK(H535,$H$6:$H$3000,1)+COUNTIF($H$6:H534,H535),"")</f>
        <v>529</v>
      </c>
      <c r="H535" s="3">
        <f t="shared" si="25"/>
        <v>1</v>
      </c>
      <c r="I535" s="55">
        <v>529</v>
      </c>
      <c r="J535" s="9">
        <f>COUNTIF($K$7:$K$3000,"&lt;"&amp;K535)+1+COUNTIF($K$6:K534,K535)</f>
        <v>529</v>
      </c>
      <c r="K535" s="56" t="s">
        <v>594</v>
      </c>
      <c r="L535" s="57" t="s">
        <v>580</v>
      </c>
      <c r="M535" s="58" t="s">
        <v>466</v>
      </c>
      <c r="N535" s="59" t="str">
        <f t="shared" ref="N535:P598" si="26">VLOOKUP($I535,$J$6:$M$3000,COLUMN(B529),0)</f>
        <v>Borj el Brajne</v>
      </c>
      <c r="O535" s="59" t="str">
        <f t="shared" si="26"/>
        <v>Baabda</v>
      </c>
      <c r="P535" s="59" t="str">
        <f t="shared" si="26"/>
        <v>Mount Lebanon</v>
      </c>
    </row>
    <row r="536" spans="7:16" x14ac:dyDescent="0.25">
      <c r="G536" s="54">
        <f>IFERROR(RANK(H536,$H$6:$H$3000,1)+COUNTIF($H$6:H535,H536),"")</f>
        <v>530</v>
      </c>
      <c r="H536" s="3">
        <f t="shared" si="25"/>
        <v>1</v>
      </c>
      <c r="I536" s="55">
        <v>530</v>
      </c>
      <c r="J536" s="9">
        <f>COUNTIF($K$7:$K$3000,"&lt;"&amp;K536)+1+COUNTIF($K$6:K535,K536)</f>
        <v>530</v>
      </c>
      <c r="K536" s="56" t="s">
        <v>2419</v>
      </c>
      <c r="L536" s="57" t="s">
        <v>2401</v>
      </c>
      <c r="M536" s="58" t="s">
        <v>1423</v>
      </c>
      <c r="N536" s="59" t="str">
        <f t="shared" si="26"/>
        <v>Borj el Haoua</v>
      </c>
      <c r="O536" s="59" t="str">
        <f t="shared" si="26"/>
        <v>Sour</v>
      </c>
      <c r="P536" s="59" t="str">
        <f t="shared" si="26"/>
        <v>South</v>
      </c>
    </row>
    <row r="537" spans="7:16" x14ac:dyDescent="0.25">
      <c r="G537" s="54">
        <f>IFERROR(RANK(H537,$H$6:$H$3000,1)+COUNTIF($H$6:H536,H537),"")</f>
        <v>531</v>
      </c>
      <c r="H537" s="3">
        <f t="shared" si="25"/>
        <v>1</v>
      </c>
      <c r="I537" s="55">
        <v>531</v>
      </c>
      <c r="J537" s="9">
        <f>COUNTIF($K$7:$K$3000,"&lt;"&amp;K537)+1+COUNTIF($K$6:K536,K537)</f>
        <v>531</v>
      </c>
      <c r="K537" s="56" t="s">
        <v>2420</v>
      </c>
      <c r="L537" s="57" t="s">
        <v>2401</v>
      </c>
      <c r="M537" s="58" t="s">
        <v>1423</v>
      </c>
      <c r="N537" s="59" t="str">
        <f t="shared" si="26"/>
        <v>Borj El Haoum</v>
      </c>
      <c r="O537" s="59" t="str">
        <f t="shared" si="26"/>
        <v>Sour</v>
      </c>
      <c r="P537" s="59" t="str">
        <f t="shared" si="26"/>
        <v>South</v>
      </c>
    </row>
    <row r="538" spans="7:16" x14ac:dyDescent="0.25">
      <c r="G538" s="54">
        <f>IFERROR(RANK(H538,$H$6:$H$3000,1)+COUNTIF($H$6:H537,H538),"")</f>
        <v>532</v>
      </c>
      <c r="H538" s="3">
        <f t="shared" si="25"/>
        <v>1</v>
      </c>
      <c r="I538" s="55">
        <v>532</v>
      </c>
      <c r="J538" s="9">
        <f>COUNTIF($K$7:$K$3000,"&lt;"&amp;K538)+1+COUNTIF($K$6:K537,K538)</f>
        <v>532</v>
      </c>
      <c r="K538" s="56" t="s">
        <v>1509</v>
      </c>
      <c r="L538" s="57" t="s">
        <v>1499</v>
      </c>
      <c r="M538" s="58" t="s">
        <v>1423</v>
      </c>
      <c r="N538" s="59" t="str">
        <f t="shared" si="26"/>
        <v>Borj El Mlouk</v>
      </c>
      <c r="O538" s="59" t="str">
        <f t="shared" si="26"/>
        <v>Marjaayoun</v>
      </c>
      <c r="P538" s="59" t="str">
        <f t="shared" si="26"/>
        <v>South</v>
      </c>
    </row>
    <row r="539" spans="7:16" x14ac:dyDescent="0.25">
      <c r="G539" s="54">
        <f>IFERROR(RANK(H539,$H$6:$H$3000,1)+COUNTIF($H$6:H538,H539),"")</f>
        <v>533</v>
      </c>
      <c r="H539" s="3">
        <f t="shared" si="25"/>
        <v>1</v>
      </c>
      <c r="I539" s="55">
        <v>533</v>
      </c>
      <c r="J539" s="9">
        <f>COUNTIF($K$7:$K$3000,"&lt;"&amp;K539)+1+COUNTIF($K$6:K538,K539)</f>
        <v>533</v>
      </c>
      <c r="K539" s="56" t="s">
        <v>2421</v>
      </c>
      <c r="L539" s="57" t="s">
        <v>2401</v>
      </c>
      <c r="M539" s="58" t="s">
        <v>1423</v>
      </c>
      <c r="N539" s="59" t="str">
        <f t="shared" si="26"/>
        <v>Borj el Qibli</v>
      </c>
      <c r="O539" s="59" t="str">
        <f t="shared" si="26"/>
        <v>Sour</v>
      </c>
      <c r="P539" s="59" t="str">
        <f t="shared" si="26"/>
        <v>South</v>
      </c>
    </row>
    <row r="540" spans="7:16" x14ac:dyDescent="0.25">
      <c r="G540" s="54">
        <f>IFERROR(RANK(H540,$H$6:$H$3000,1)+COUNTIF($H$6:H539,H540),"")</f>
        <v>534</v>
      </c>
      <c r="H540" s="3">
        <f t="shared" si="25"/>
        <v>1</v>
      </c>
      <c r="I540" s="55">
        <v>534</v>
      </c>
      <c r="J540" s="9">
        <f>COUNTIF($K$7:$K$3000,"&lt;"&amp;K540)+1+COUNTIF($K$6:K539,K540)</f>
        <v>534</v>
      </c>
      <c r="K540" s="56" t="s">
        <v>2057</v>
      </c>
      <c r="L540" s="57" t="s">
        <v>2031</v>
      </c>
      <c r="M540" s="58" t="s">
        <v>1594</v>
      </c>
      <c r="N540" s="59" t="str">
        <f t="shared" si="26"/>
        <v>Borj El Yahoudiye</v>
      </c>
      <c r="O540" s="59" t="str">
        <f t="shared" si="26"/>
        <v>El Minieh-Dennie</v>
      </c>
      <c r="P540" s="59" t="str">
        <f t="shared" si="26"/>
        <v>North</v>
      </c>
    </row>
    <row r="541" spans="7:16" x14ac:dyDescent="0.25">
      <c r="G541" s="54">
        <f>IFERROR(RANK(H541,$H$6:$H$3000,1)+COUNTIF($H$6:H540,H541),"")</f>
        <v>535</v>
      </c>
      <c r="H541" s="3">
        <f t="shared" si="25"/>
        <v>1</v>
      </c>
      <c r="I541" s="55">
        <v>535</v>
      </c>
      <c r="J541" s="9">
        <f>COUNTIF($K$7:$K$3000,"&lt;"&amp;K541)+1+COUNTIF($K$6:K540,K541)</f>
        <v>535</v>
      </c>
      <c r="K541" s="56" t="s">
        <v>1282</v>
      </c>
      <c r="L541" s="57" t="s">
        <v>1245</v>
      </c>
      <c r="M541" s="58" t="s">
        <v>466</v>
      </c>
      <c r="N541" s="59" t="str">
        <f t="shared" si="26"/>
        <v>Borj Hammoud</v>
      </c>
      <c r="O541" s="59" t="str">
        <f t="shared" si="26"/>
        <v>El Meten</v>
      </c>
      <c r="P541" s="59" t="str">
        <f t="shared" si="26"/>
        <v>Mount Lebanon</v>
      </c>
    </row>
    <row r="542" spans="7:16" x14ac:dyDescent="0.25">
      <c r="G542" s="54">
        <f>IFERROR(RANK(H542,$H$6:$H$3000,1)+COUNTIF($H$6:H541,H542),"")</f>
        <v>536</v>
      </c>
      <c r="H542" s="3">
        <f t="shared" si="25"/>
        <v>1</v>
      </c>
      <c r="I542" s="55">
        <v>536</v>
      </c>
      <c r="J542" s="9">
        <f>COUNTIF($K$7:$K$3000,"&lt;"&amp;K542)+1+COUNTIF($K$6:K541,K542)</f>
        <v>536</v>
      </c>
      <c r="K542" s="56" t="s">
        <v>1434</v>
      </c>
      <c r="L542" s="57" t="s">
        <v>1424</v>
      </c>
      <c r="M542" s="58" t="s">
        <v>1423</v>
      </c>
      <c r="N542" s="59" t="str">
        <f t="shared" si="26"/>
        <v>Borj Qalaouiye</v>
      </c>
      <c r="O542" s="59" t="str">
        <f t="shared" si="26"/>
        <v>Bent Jbeil</v>
      </c>
      <c r="P542" s="59" t="str">
        <f t="shared" si="26"/>
        <v>South</v>
      </c>
    </row>
    <row r="543" spans="7:16" x14ac:dyDescent="0.25">
      <c r="G543" s="54">
        <f>IFERROR(RANK(H543,$H$6:$H$3000,1)+COUNTIF($H$6:H542,H543),"")</f>
        <v>537</v>
      </c>
      <c r="H543" s="3">
        <f t="shared" si="25"/>
        <v>1</v>
      </c>
      <c r="I543" s="55">
        <v>537</v>
      </c>
      <c r="J543" s="9">
        <f>COUNTIF($K$7:$K$3000,"&lt;"&amp;K543)+1+COUNTIF($K$6:K542,K543)</f>
        <v>537</v>
      </c>
      <c r="K543" s="56" t="s">
        <v>2422</v>
      </c>
      <c r="L543" s="57" t="s">
        <v>2401</v>
      </c>
      <c r="M543" s="58" t="s">
        <v>1423</v>
      </c>
      <c r="N543" s="59" t="str">
        <f t="shared" si="26"/>
        <v>Borj Rahhal</v>
      </c>
      <c r="O543" s="59" t="str">
        <f t="shared" si="26"/>
        <v>Sour</v>
      </c>
      <c r="P543" s="59" t="str">
        <f t="shared" si="26"/>
        <v>South</v>
      </c>
    </row>
    <row r="544" spans="7:16" x14ac:dyDescent="0.25">
      <c r="G544" s="54">
        <f>IFERROR(RANK(H544,$H$6:$H$3000,1)+COUNTIF($H$6:H543,H544),"")</f>
        <v>538</v>
      </c>
      <c r="H544" s="3">
        <f t="shared" si="25"/>
        <v>1</v>
      </c>
      <c r="I544" s="55">
        <v>538</v>
      </c>
      <c r="J544" s="9">
        <f>COUNTIF($K$7:$K$3000,"&lt;"&amp;K544)+1+COUNTIF($K$6:K543,K544)</f>
        <v>538</v>
      </c>
      <c r="K544" s="56" t="s">
        <v>712</v>
      </c>
      <c r="L544" s="57" t="s">
        <v>677</v>
      </c>
      <c r="M544" s="58" t="s">
        <v>466</v>
      </c>
      <c r="N544" s="59" t="str">
        <f t="shared" si="26"/>
        <v>Borjein</v>
      </c>
      <c r="O544" s="59" t="str">
        <f t="shared" si="26"/>
        <v>Chouf</v>
      </c>
      <c r="P544" s="59" t="str">
        <f t="shared" si="26"/>
        <v>Mount Lebanon</v>
      </c>
    </row>
    <row r="545" spans="7:16" x14ac:dyDescent="0.25">
      <c r="G545" s="54">
        <f>IFERROR(RANK(H545,$H$6:$H$3000,1)+COUNTIF($H$6:H544,H545),"")</f>
        <v>539</v>
      </c>
      <c r="H545" s="3">
        <f t="shared" si="25"/>
        <v>1</v>
      </c>
      <c r="I545" s="55">
        <v>539</v>
      </c>
      <c r="J545" s="9">
        <f>COUNTIF($K$7:$K$3000,"&lt;"&amp;K545)+1+COUNTIF($K$6:K544,K545)</f>
        <v>539</v>
      </c>
      <c r="K545" s="56" t="s">
        <v>503</v>
      </c>
      <c r="L545" s="57" t="s">
        <v>467</v>
      </c>
      <c r="M545" s="58" t="s">
        <v>466</v>
      </c>
      <c r="N545" s="59" t="str">
        <f t="shared" si="26"/>
        <v>Botros</v>
      </c>
      <c r="O545" s="59" t="str">
        <f t="shared" si="26"/>
        <v>Aley</v>
      </c>
      <c r="P545" s="59" t="str">
        <f t="shared" si="26"/>
        <v>Mount Lebanon</v>
      </c>
    </row>
    <row r="546" spans="7:16" x14ac:dyDescent="0.25">
      <c r="G546" s="54">
        <f>IFERROR(RANK(H546,$H$6:$H$3000,1)+COUNTIF($H$6:H545,H546),"")</f>
        <v>540</v>
      </c>
      <c r="H546" s="3">
        <f t="shared" si="25"/>
        <v>1</v>
      </c>
      <c r="I546" s="55">
        <v>540</v>
      </c>
      <c r="J546" s="9">
        <f>COUNTIF($K$7:$K$3000,"&lt;"&amp;K546)+1+COUNTIF($K$6:K545,K546)</f>
        <v>540</v>
      </c>
      <c r="K546" s="56" t="s">
        <v>234</v>
      </c>
      <c r="L546" s="57" t="s">
        <v>220</v>
      </c>
      <c r="M546" s="58" t="s">
        <v>51</v>
      </c>
      <c r="N546" s="59" t="str">
        <f t="shared" si="26"/>
        <v>Bou Sawaya</v>
      </c>
      <c r="O546" s="59" t="str">
        <f t="shared" si="26"/>
        <v>El Hermel</v>
      </c>
      <c r="P546" s="59" t="str">
        <f t="shared" si="26"/>
        <v>Bekaa</v>
      </c>
    </row>
    <row r="547" spans="7:16" x14ac:dyDescent="0.25">
      <c r="G547" s="54">
        <f>IFERROR(RANK(H547,$H$6:$H$3000,1)+COUNTIF($H$6:H546,H547),"")</f>
        <v>541</v>
      </c>
      <c r="H547" s="3">
        <f t="shared" si="25"/>
        <v>1</v>
      </c>
      <c r="I547" s="55">
        <v>541</v>
      </c>
      <c r="J547" s="9">
        <f>COUNTIF($K$7:$K$3000,"&lt;"&amp;K547)+1+COUNTIF($K$6:K546,K547)</f>
        <v>541</v>
      </c>
      <c r="K547" s="56" t="s">
        <v>2593</v>
      </c>
      <c r="L547" s="57" t="s">
        <v>467</v>
      </c>
      <c r="M547" s="58" t="s">
        <v>466</v>
      </c>
      <c r="N547" s="59" t="str">
        <f t="shared" si="26"/>
        <v>Bou Zraid</v>
      </c>
      <c r="O547" s="59" t="str">
        <f t="shared" si="26"/>
        <v>Aley</v>
      </c>
      <c r="P547" s="59" t="str">
        <f t="shared" si="26"/>
        <v>Mount Lebanon</v>
      </c>
    </row>
    <row r="548" spans="7:16" x14ac:dyDescent="0.25">
      <c r="G548" s="54">
        <f>IFERROR(RANK(H548,$H$6:$H$3000,1)+COUNTIF($H$6:H547,H548),"")</f>
        <v>542</v>
      </c>
      <c r="H548" s="3">
        <f t="shared" si="25"/>
        <v>1</v>
      </c>
      <c r="I548" s="55">
        <v>542</v>
      </c>
      <c r="J548" s="9">
        <f>COUNTIF($K$7:$K$3000,"&lt;"&amp;K548)+1+COUNTIF($K$6:K547,K548)</f>
        <v>542</v>
      </c>
      <c r="K548" s="56" t="s">
        <v>504</v>
      </c>
      <c r="L548" s="57" t="s">
        <v>467</v>
      </c>
      <c r="M548" s="58" t="s">
        <v>466</v>
      </c>
      <c r="N548" s="59" t="str">
        <f t="shared" si="26"/>
        <v>Bou Zraide</v>
      </c>
      <c r="O548" s="59" t="str">
        <f t="shared" si="26"/>
        <v>Aley</v>
      </c>
      <c r="P548" s="59" t="str">
        <f t="shared" si="26"/>
        <v>Mount Lebanon</v>
      </c>
    </row>
    <row r="549" spans="7:16" x14ac:dyDescent="0.25">
      <c r="G549" s="54">
        <f>IFERROR(RANK(H549,$H$6:$H$3000,1)+COUNTIF($H$6:H548,H549),"")</f>
        <v>543</v>
      </c>
      <c r="H549" s="3">
        <f t="shared" si="25"/>
        <v>1</v>
      </c>
      <c r="I549" s="55">
        <v>543</v>
      </c>
      <c r="J549" s="9">
        <f>COUNTIF($K$7:$K$3000,"&lt;"&amp;K549)+1+COUNTIF($K$6:K548,K549)</f>
        <v>543</v>
      </c>
      <c r="K549" s="56" t="s">
        <v>235</v>
      </c>
      <c r="L549" s="57" t="s">
        <v>220</v>
      </c>
      <c r="M549" s="58" t="s">
        <v>51</v>
      </c>
      <c r="N549" s="59" t="str">
        <f t="shared" si="26"/>
        <v>Bouaida</v>
      </c>
      <c r="O549" s="59" t="str">
        <f t="shared" si="26"/>
        <v>El Hermel</v>
      </c>
      <c r="P549" s="59" t="str">
        <f t="shared" si="26"/>
        <v>Bekaa</v>
      </c>
    </row>
    <row r="550" spans="7:16" x14ac:dyDescent="0.25">
      <c r="G550" s="54">
        <f>IFERROR(RANK(H550,$H$6:$H$3000,1)+COUNTIF($H$6:H549,H550),"")</f>
        <v>544</v>
      </c>
      <c r="H550" s="3">
        <f t="shared" si="25"/>
        <v>1</v>
      </c>
      <c r="I550" s="55">
        <v>544</v>
      </c>
      <c r="J550" s="9">
        <f>COUNTIF($K$7:$K$3000,"&lt;"&amp;K550)+1+COUNTIF($K$6:K549,K550)</f>
        <v>544</v>
      </c>
      <c r="K550" s="56" t="s">
        <v>1101</v>
      </c>
      <c r="L550" s="57" t="s">
        <v>1072</v>
      </c>
      <c r="M550" s="58" t="s">
        <v>466</v>
      </c>
      <c r="N550" s="59" t="str">
        <f t="shared" si="26"/>
        <v>Bouar</v>
      </c>
      <c r="O550" s="59" t="str">
        <f t="shared" si="26"/>
        <v>Kesrwane</v>
      </c>
      <c r="P550" s="59" t="str">
        <f t="shared" si="26"/>
        <v>Mount Lebanon</v>
      </c>
    </row>
    <row r="551" spans="7:16" x14ac:dyDescent="0.25">
      <c r="G551" s="54">
        <f>IFERROR(RANK(H551,$H$6:$H$3000,1)+COUNTIF($H$6:H550,H551),"")</f>
        <v>545</v>
      </c>
      <c r="H551" s="3">
        <f t="shared" si="25"/>
        <v>1</v>
      </c>
      <c r="I551" s="55">
        <v>545</v>
      </c>
      <c r="J551" s="9">
        <f>COUNTIF($K$7:$K$3000,"&lt;"&amp;K551)+1+COUNTIF($K$6:K550,K551)</f>
        <v>545</v>
      </c>
      <c r="K551" s="56" t="s">
        <v>403</v>
      </c>
      <c r="L551" s="57" t="s">
        <v>394</v>
      </c>
      <c r="M551" s="58" t="s">
        <v>51</v>
      </c>
      <c r="N551" s="59" t="str">
        <f t="shared" si="26"/>
        <v>Bouarej</v>
      </c>
      <c r="O551" s="59" t="str">
        <f t="shared" si="26"/>
        <v>Zahle</v>
      </c>
      <c r="P551" s="59" t="str">
        <f t="shared" si="26"/>
        <v>Bekaa</v>
      </c>
    </row>
    <row r="552" spans="7:16" x14ac:dyDescent="0.25">
      <c r="G552" s="54">
        <f>IFERROR(RANK(H552,$H$6:$H$3000,1)+COUNTIF($H$6:H551,H552),"")</f>
        <v>546</v>
      </c>
      <c r="H552" s="3">
        <f t="shared" si="25"/>
        <v>1</v>
      </c>
      <c r="I552" s="55">
        <v>546</v>
      </c>
      <c r="J552" s="9">
        <f>COUNTIF($K$7:$K$3000,"&lt;"&amp;K552)+1+COUNTIF($K$6:K551,K552)</f>
        <v>546</v>
      </c>
      <c r="K552" s="56" t="s">
        <v>72</v>
      </c>
      <c r="L552" s="57" t="s">
        <v>52</v>
      </c>
      <c r="M552" s="58" t="s">
        <v>51</v>
      </c>
      <c r="N552" s="59" t="str">
        <f t="shared" si="26"/>
        <v>Boudai</v>
      </c>
      <c r="O552" s="59" t="str">
        <f t="shared" si="26"/>
        <v>Baalbek</v>
      </c>
      <c r="P552" s="59" t="str">
        <f t="shared" si="26"/>
        <v>Bekaa</v>
      </c>
    </row>
    <row r="553" spans="7:16" x14ac:dyDescent="0.25">
      <c r="G553" s="54">
        <f>IFERROR(RANK(H553,$H$6:$H$3000,1)+COUNTIF($H$6:H552,H553),"")</f>
        <v>547</v>
      </c>
      <c r="H553" s="3">
        <f t="shared" si="25"/>
        <v>1</v>
      </c>
      <c r="I553" s="55">
        <v>547</v>
      </c>
      <c r="J553" s="9">
        <f>COUNTIF($K$7:$K$3000,"&lt;"&amp;K553)+1+COUNTIF($K$6:K552,K553)</f>
        <v>547</v>
      </c>
      <c r="K553" s="56" t="s">
        <v>713</v>
      </c>
      <c r="L553" s="57" t="s">
        <v>677</v>
      </c>
      <c r="M553" s="58" t="s">
        <v>466</v>
      </c>
      <c r="N553" s="59" t="str">
        <f t="shared" si="26"/>
        <v>Boudine</v>
      </c>
      <c r="O553" s="59" t="str">
        <f t="shared" si="26"/>
        <v>Chouf</v>
      </c>
      <c r="P553" s="59" t="str">
        <f t="shared" si="26"/>
        <v>Mount Lebanon</v>
      </c>
    </row>
    <row r="554" spans="7:16" x14ac:dyDescent="0.25">
      <c r="G554" s="54">
        <f>IFERROR(RANK(H554,$H$6:$H$3000,1)+COUNTIF($H$6:H553,H554),"")</f>
        <v>548</v>
      </c>
      <c r="H554" s="3">
        <f t="shared" si="25"/>
        <v>1</v>
      </c>
      <c r="I554" s="55">
        <v>548</v>
      </c>
      <c r="J554" s="9">
        <f>COUNTIF($K$7:$K$3000,"&lt;"&amp;K554)+1+COUNTIF($K$6:K553,K554)</f>
        <v>548</v>
      </c>
      <c r="K554" s="56" t="s">
        <v>2666</v>
      </c>
      <c r="L554" s="57" t="s">
        <v>2129</v>
      </c>
      <c r="M554" s="58" t="s">
        <v>1594</v>
      </c>
      <c r="N554" s="59" t="str">
        <f t="shared" si="26"/>
        <v>Bouhairet Toula</v>
      </c>
      <c r="O554" s="59" t="str">
        <f t="shared" si="26"/>
        <v>Zgharta</v>
      </c>
      <c r="P554" s="59" t="str">
        <f t="shared" si="26"/>
        <v>North</v>
      </c>
    </row>
    <row r="555" spans="7:16" x14ac:dyDescent="0.25">
      <c r="G555" s="54">
        <f>IFERROR(RANK(H555,$H$6:$H$3000,1)+COUNTIF($H$6:H554,H555),"")</f>
        <v>549</v>
      </c>
      <c r="H555" s="3">
        <f t="shared" si="25"/>
        <v>1</v>
      </c>
      <c r="I555" s="55">
        <v>549</v>
      </c>
      <c r="J555" s="9">
        <f>COUNTIF($K$7:$K$3000,"&lt;"&amp;K555)+1+COUNTIF($K$6:K554,K555)</f>
        <v>549</v>
      </c>
      <c r="K555" s="56" t="s">
        <v>236</v>
      </c>
      <c r="L555" s="57" t="s">
        <v>220</v>
      </c>
      <c r="M555" s="58" t="s">
        <v>51</v>
      </c>
      <c r="N555" s="59" t="str">
        <f t="shared" si="26"/>
        <v>Boule</v>
      </c>
      <c r="O555" s="59" t="str">
        <f t="shared" si="26"/>
        <v>El Hermel</v>
      </c>
      <c r="P555" s="59" t="str">
        <f t="shared" si="26"/>
        <v>Bekaa</v>
      </c>
    </row>
    <row r="556" spans="7:16" x14ac:dyDescent="0.25">
      <c r="G556" s="54">
        <f>IFERROR(RANK(H556,$H$6:$H$3000,1)+COUNTIF($H$6:H555,H556),"")</f>
        <v>550</v>
      </c>
      <c r="H556" s="3">
        <f t="shared" si="25"/>
        <v>1</v>
      </c>
      <c r="I556" s="55">
        <v>550</v>
      </c>
      <c r="J556" s="9">
        <f>COUNTIF($K$7:$K$3000,"&lt;"&amp;K556)+1+COUNTIF($K$6:K555,K556)</f>
        <v>550</v>
      </c>
      <c r="K556" s="56" t="s">
        <v>505</v>
      </c>
      <c r="L556" s="57" t="s">
        <v>467</v>
      </c>
      <c r="M556" s="58" t="s">
        <v>466</v>
      </c>
      <c r="N556" s="59" t="str">
        <f t="shared" si="26"/>
        <v>Bourdine</v>
      </c>
      <c r="O556" s="59" t="str">
        <f t="shared" si="26"/>
        <v>Aley</v>
      </c>
      <c r="P556" s="59" t="str">
        <f t="shared" si="26"/>
        <v>Mount Lebanon</v>
      </c>
    </row>
    <row r="557" spans="7:16" x14ac:dyDescent="0.25">
      <c r="G557" s="54">
        <f>IFERROR(RANK(H557,$H$6:$H$3000,1)+COUNTIF($H$6:H556,H557),"")</f>
        <v>551</v>
      </c>
      <c r="H557" s="3">
        <f t="shared" si="25"/>
        <v>1</v>
      </c>
      <c r="I557" s="55">
        <v>551</v>
      </c>
      <c r="J557" s="9">
        <f>COUNTIF($K$7:$K$3000,"&lt;"&amp;K557)+1+COUNTIF($K$6:K556,K557)</f>
        <v>551</v>
      </c>
      <c r="K557" s="56" t="s">
        <v>2423</v>
      </c>
      <c r="L557" s="57" t="s">
        <v>2401</v>
      </c>
      <c r="M557" s="58" t="s">
        <v>1423</v>
      </c>
      <c r="N557" s="59" t="str">
        <f t="shared" si="26"/>
        <v>Bourghliye</v>
      </c>
      <c r="O557" s="59" t="str">
        <f t="shared" si="26"/>
        <v>Sour</v>
      </c>
      <c r="P557" s="59" t="str">
        <f t="shared" si="26"/>
        <v>South</v>
      </c>
    </row>
    <row r="558" spans="7:16" x14ac:dyDescent="0.25">
      <c r="G558" s="54">
        <f>IFERROR(RANK(H558,$H$6:$H$3000,1)+COUNTIF($H$6:H557,H558),"")</f>
        <v>552</v>
      </c>
      <c r="H558" s="3">
        <f t="shared" si="25"/>
        <v>1</v>
      </c>
      <c r="I558" s="55">
        <v>552</v>
      </c>
      <c r="J558" s="9">
        <f>COUNTIF($K$7:$K$3000,"&lt;"&amp;K558)+1+COUNTIF($K$6:K557,K558)</f>
        <v>552</v>
      </c>
      <c r="K558" s="56" t="s">
        <v>10</v>
      </c>
      <c r="L558" s="57" t="s">
        <v>1</v>
      </c>
      <c r="M558" s="58" t="s">
        <v>1</v>
      </c>
      <c r="N558" s="59" t="str">
        <f t="shared" si="26"/>
        <v>Bourj Abi Haidar</v>
      </c>
      <c r="O558" s="59" t="str">
        <f t="shared" si="26"/>
        <v>Beirut</v>
      </c>
      <c r="P558" s="59" t="str">
        <f t="shared" si="26"/>
        <v>Beirut</v>
      </c>
    </row>
    <row r="559" spans="7:16" x14ac:dyDescent="0.25">
      <c r="G559" s="54">
        <f>IFERROR(RANK(H559,$H$6:$H$3000,1)+COUNTIF($H$6:H558,H559),"")</f>
        <v>553</v>
      </c>
      <c r="H559" s="3">
        <f t="shared" si="25"/>
        <v>1</v>
      </c>
      <c r="I559" s="55">
        <v>553</v>
      </c>
      <c r="J559" s="9">
        <f>COUNTIF($K$7:$K$3000,"&lt;"&amp;K559)+1+COUNTIF($K$6:K558,K559)</f>
        <v>553</v>
      </c>
      <c r="K559" s="56" t="s">
        <v>2153</v>
      </c>
      <c r="L559" s="57" t="s">
        <v>2129</v>
      </c>
      <c r="M559" s="58" t="s">
        <v>1594</v>
      </c>
      <c r="N559" s="59" t="str">
        <f t="shared" si="26"/>
        <v>Bousit</v>
      </c>
      <c r="O559" s="59" t="str">
        <f t="shared" si="26"/>
        <v>Zgharta</v>
      </c>
      <c r="P559" s="59" t="str">
        <f t="shared" si="26"/>
        <v>North</v>
      </c>
    </row>
    <row r="560" spans="7:16" x14ac:dyDescent="0.25">
      <c r="G560" s="54">
        <f>IFERROR(RANK(H560,$H$6:$H$3000,1)+COUNTIF($H$6:H559,H560),"")</f>
        <v>554</v>
      </c>
      <c r="H560" s="3">
        <f t="shared" si="25"/>
        <v>1</v>
      </c>
      <c r="I560" s="55">
        <v>554</v>
      </c>
      <c r="J560" s="9">
        <f>COUNTIF($K$7:$K$3000,"&lt;"&amp;K560)+1+COUNTIF($K$6:K559,K560)</f>
        <v>554</v>
      </c>
      <c r="K560" s="56" t="s">
        <v>2314</v>
      </c>
      <c r="L560" s="57" t="s">
        <v>2298</v>
      </c>
      <c r="M560" s="58" t="s">
        <v>1423</v>
      </c>
      <c r="N560" s="59" t="str">
        <f t="shared" si="26"/>
        <v>Bouslaya</v>
      </c>
      <c r="O560" s="59" t="str">
        <f t="shared" si="26"/>
        <v>Jezzine</v>
      </c>
      <c r="P560" s="59" t="str">
        <f t="shared" si="26"/>
        <v>South</v>
      </c>
    </row>
    <row r="561" spans="7:16" x14ac:dyDescent="0.25">
      <c r="G561" s="54">
        <f>IFERROR(RANK(H561,$H$6:$H$3000,1)+COUNTIF($H$6:H560,H561),"")</f>
        <v>555</v>
      </c>
      <c r="H561" s="3">
        <f t="shared" si="25"/>
        <v>1</v>
      </c>
      <c r="I561" s="55">
        <v>555</v>
      </c>
      <c r="J561" s="9">
        <f>COUNTIF($K$7:$K$3000,"&lt;"&amp;K561)+1+COUNTIF($K$6:K560,K561)</f>
        <v>555</v>
      </c>
      <c r="K561" s="56" t="s">
        <v>237</v>
      </c>
      <c r="L561" s="57" t="s">
        <v>220</v>
      </c>
      <c r="M561" s="58" t="s">
        <v>51</v>
      </c>
      <c r="N561" s="59" t="str">
        <f t="shared" si="26"/>
        <v>Boustane</v>
      </c>
      <c r="O561" s="59" t="str">
        <f t="shared" si="26"/>
        <v>El Hermel</v>
      </c>
      <c r="P561" s="59" t="str">
        <f t="shared" si="26"/>
        <v>Bekaa</v>
      </c>
    </row>
    <row r="562" spans="7:16" x14ac:dyDescent="0.25">
      <c r="G562" s="54">
        <f>IFERROR(RANK(H562,$H$6:$H$3000,1)+COUNTIF($H$6:H561,H562),"")</f>
        <v>556</v>
      </c>
      <c r="H562" s="3">
        <f t="shared" si="25"/>
        <v>1</v>
      </c>
      <c r="I562" s="55">
        <v>556</v>
      </c>
      <c r="J562" s="9">
        <f>COUNTIF($K$7:$K$3000,"&lt;"&amp;K562)+1+COUNTIF($K$6:K561,K562)</f>
        <v>556</v>
      </c>
      <c r="K562" s="56" t="s">
        <v>237</v>
      </c>
      <c r="L562" s="57" t="s">
        <v>2401</v>
      </c>
      <c r="M562" s="58" t="s">
        <v>1423</v>
      </c>
      <c r="N562" s="59" t="str">
        <f t="shared" si="26"/>
        <v>Boustane</v>
      </c>
      <c r="O562" s="59" t="str">
        <f t="shared" si="26"/>
        <v>Sour</v>
      </c>
      <c r="P562" s="59" t="str">
        <f t="shared" si="26"/>
        <v>South</v>
      </c>
    </row>
    <row r="563" spans="7:16" x14ac:dyDescent="0.25">
      <c r="G563" s="54">
        <f>IFERROR(RANK(H563,$H$6:$H$3000,1)+COUNTIF($H$6:H562,H563),"")</f>
        <v>557</v>
      </c>
      <c r="H563" s="3">
        <f t="shared" si="25"/>
        <v>1</v>
      </c>
      <c r="I563" s="55">
        <v>557</v>
      </c>
      <c r="J563" s="9">
        <f>COUNTIF($K$7:$K$3000,"&lt;"&amp;K563)+1+COUNTIF($K$6:K562,K563)</f>
        <v>557</v>
      </c>
      <c r="K563" s="56" t="s">
        <v>1860</v>
      </c>
      <c r="L563" s="57" t="s">
        <v>1840</v>
      </c>
      <c r="M563" s="58" t="s">
        <v>1594</v>
      </c>
      <c r="N563" s="59" t="str">
        <f t="shared" si="26"/>
        <v>Boustane El Aassi</v>
      </c>
      <c r="O563" s="59" t="str">
        <f t="shared" si="26"/>
        <v>El Batroun</v>
      </c>
      <c r="P563" s="59" t="str">
        <f t="shared" si="26"/>
        <v>North</v>
      </c>
    </row>
    <row r="564" spans="7:16" x14ac:dyDescent="0.25">
      <c r="G564" s="54">
        <f>IFERROR(RANK(H564,$H$6:$H$3000,1)+COUNTIF($H$6:H563,H564),"")</f>
        <v>558</v>
      </c>
      <c r="H564" s="3">
        <f t="shared" si="25"/>
        <v>1</v>
      </c>
      <c r="I564" s="55">
        <v>558</v>
      </c>
      <c r="J564" s="9">
        <f>COUNTIF($K$7:$K$3000,"&lt;"&amp;K564)+1+COUNTIF($K$6:K563,K564)</f>
        <v>558</v>
      </c>
      <c r="K564" s="56" t="s">
        <v>595</v>
      </c>
      <c r="L564" s="57" t="s">
        <v>580</v>
      </c>
      <c r="M564" s="58" t="s">
        <v>466</v>
      </c>
      <c r="N564" s="59" t="str">
        <f t="shared" si="26"/>
        <v>Boutchai</v>
      </c>
      <c r="O564" s="59" t="str">
        <f t="shared" si="26"/>
        <v>Baabda</v>
      </c>
      <c r="P564" s="59" t="str">
        <f t="shared" si="26"/>
        <v>Mount Lebanon</v>
      </c>
    </row>
    <row r="565" spans="7:16" x14ac:dyDescent="0.25">
      <c r="G565" s="54">
        <f>IFERROR(RANK(H565,$H$6:$H$3000,1)+COUNTIF($H$6:H564,H565),"")</f>
        <v>559</v>
      </c>
      <c r="H565" s="3">
        <f t="shared" si="25"/>
        <v>1</v>
      </c>
      <c r="I565" s="55">
        <v>559</v>
      </c>
      <c r="J565" s="9">
        <f>COUNTIF($K$7:$K$3000,"&lt;"&amp;K565)+1+COUNTIF($K$6:K564,K565)</f>
        <v>559</v>
      </c>
      <c r="K565" s="56" t="s">
        <v>714</v>
      </c>
      <c r="L565" s="57" t="s">
        <v>677</v>
      </c>
      <c r="M565" s="58" t="s">
        <v>466</v>
      </c>
      <c r="N565" s="59" t="str">
        <f t="shared" si="26"/>
        <v>Boutme</v>
      </c>
      <c r="O565" s="59" t="str">
        <f t="shared" si="26"/>
        <v>Chouf</v>
      </c>
      <c r="P565" s="59" t="str">
        <f t="shared" si="26"/>
        <v>Mount Lebanon</v>
      </c>
    </row>
    <row r="566" spans="7:16" x14ac:dyDescent="0.25">
      <c r="G566" s="54">
        <f>IFERROR(RANK(H566,$H$6:$H$3000,1)+COUNTIF($H$6:H565,H566),"")</f>
        <v>560</v>
      </c>
      <c r="H566" s="3">
        <f t="shared" si="25"/>
        <v>1</v>
      </c>
      <c r="I566" s="55">
        <v>560</v>
      </c>
      <c r="J566" s="9">
        <f>COUNTIF($K$7:$K$3000,"&lt;"&amp;K566)+1+COUNTIF($K$6:K565,K566)</f>
        <v>560</v>
      </c>
      <c r="K566" s="56" t="s">
        <v>1963</v>
      </c>
      <c r="L566" s="57" t="s">
        <v>1955</v>
      </c>
      <c r="M566" s="58" t="s">
        <v>1594</v>
      </c>
      <c r="N566" s="59" t="str">
        <f t="shared" si="26"/>
        <v>Bqaa Kafra</v>
      </c>
      <c r="O566" s="59" t="str">
        <f t="shared" si="26"/>
        <v>Bcharre</v>
      </c>
      <c r="P566" s="59" t="str">
        <f t="shared" si="26"/>
        <v>North</v>
      </c>
    </row>
    <row r="567" spans="7:16" x14ac:dyDescent="0.25">
      <c r="G567" s="54">
        <f>IFERROR(RANK(H567,$H$6:$H$3000,1)+COUNTIF($H$6:H566,H567),"")</f>
        <v>561</v>
      </c>
      <c r="H567" s="3">
        <f t="shared" si="25"/>
        <v>1</v>
      </c>
      <c r="I567" s="55">
        <v>561</v>
      </c>
      <c r="J567" s="9">
        <f>COUNTIF($K$7:$K$3000,"&lt;"&amp;K567)+1+COUNTIF($K$6:K566,K567)</f>
        <v>561</v>
      </c>
      <c r="K567" s="56" t="s">
        <v>2058</v>
      </c>
      <c r="L567" s="57" t="s">
        <v>2031</v>
      </c>
      <c r="M567" s="58" t="s">
        <v>1594</v>
      </c>
      <c r="N567" s="59" t="str">
        <f t="shared" si="26"/>
        <v>Bqaa Safrin</v>
      </c>
      <c r="O567" s="59" t="str">
        <f t="shared" si="26"/>
        <v>El Minieh-Dennie</v>
      </c>
      <c r="P567" s="59" t="str">
        <f t="shared" si="26"/>
        <v>North</v>
      </c>
    </row>
    <row r="568" spans="7:16" x14ac:dyDescent="0.25">
      <c r="G568" s="54">
        <f>IFERROR(RANK(H568,$H$6:$H$3000,1)+COUNTIF($H$6:H567,H568),"")</f>
        <v>562</v>
      </c>
      <c r="H568" s="3">
        <f t="shared" si="25"/>
        <v>1</v>
      </c>
      <c r="I568" s="55">
        <v>562</v>
      </c>
      <c r="J568" s="9">
        <f>COUNTIF($K$7:$K$3000,"&lt;"&amp;K568)+1+COUNTIF($K$6:K567,K568)</f>
        <v>562</v>
      </c>
      <c r="K568" s="56" t="s">
        <v>1102</v>
      </c>
      <c r="L568" s="57" t="s">
        <v>1072</v>
      </c>
      <c r="M568" s="58" t="s">
        <v>466</v>
      </c>
      <c r="N568" s="59" t="str">
        <f t="shared" si="26"/>
        <v>Bqaatouta</v>
      </c>
      <c r="O568" s="59" t="str">
        <f t="shared" si="26"/>
        <v>Kesrwane</v>
      </c>
      <c r="P568" s="59" t="str">
        <f t="shared" si="26"/>
        <v>Mount Lebanon</v>
      </c>
    </row>
    <row r="569" spans="7:16" x14ac:dyDescent="0.25">
      <c r="G569" s="54">
        <f>IFERROR(RANK(H569,$H$6:$H$3000,1)+COUNTIF($H$6:H568,H569),"")</f>
        <v>563</v>
      </c>
      <c r="H569" s="3">
        <f t="shared" si="25"/>
        <v>1</v>
      </c>
      <c r="I569" s="55">
        <v>563</v>
      </c>
      <c r="J569" s="9">
        <f>COUNTIF($K$7:$K$3000,"&lt;"&amp;K569)+1+COUNTIF($K$6:K568,K569)</f>
        <v>563</v>
      </c>
      <c r="K569" s="56" t="s">
        <v>715</v>
      </c>
      <c r="L569" s="57" t="s">
        <v>677</v>
      </c>
      <c r="M569" s="58" t="s">
        <v>466</v>
      </c>
      <c r="N569" s="59" t="str">
        <f t="shared" si="26"/>
        <v>Bqaiaa</v>
      </c>
      <c r="O569" s="59" t="str">
        <f t="shared" si="26"/>
        <v>Chouf</v>
      </c>
      <c r="P569" s="59" t="str">
        <f t="shared" si="26"/>
        <v>Mount Lebanon</v>
      </c>
    </row>
    <row r="570" spans="7:16" x14ac:dyDescent="0.25">
      <c r="G570" s="54">
        <f>IFERROR(RANK(H570,$H$6:$H$3000,1)+COUNTIF($H$6:H569,H570),"")</f>
        <v>564</v>
      </c>
      <c r="H570" s="3">
        <f t="shared" si="25"/>
        <v>1</v>
      </c>
      <c r="I570" s="55">
        <v>564</v>
      </c>
      <c r="J570" s="9">
        <f>COUNTIF($K$7:$K$3000,"&lt;"&amp;K570)+1+COUNTIF($K$6:K569,K570)</f>
        <v>564</v>
      </c>
      <c r="K570" s="56" t="s">
        <v>1861</v>
      </c>
      <c r="L570" s="57" t="s">
        <v>1840</v>
      </c>
      <c r="M570" s="58" t="s">
        <v>1594</v>
      </c>
      <c r="N570" s="59" t="str">
        <f t="shared" si="26"/>
        <v>Bqaiaa et Dahr Abi Yaghi</v>
      </c>
      <c r="O570" s="59" t="str">
        <f t="shared" si="26"/>
        <v>El Batroun</v>
      </c>
      <c r="P570" s="59" t="str">
        <f t="shared" si="26"/>
        <v>North</v>
      </c>
    </row>
    <row r="571" spans="7:16" x14ac:dyDescent="0.25">
      <c r="G571" s="54">
        <f>IFERROR(RANK(H571,$H$6:$H$3000,1)+COUNTIF($H$6:H570,H571),"")</f>
        <v>565</v>
      </c>
      <c r="H571" s="3">
        <f t="shared" si="25"/>
        <v>1</v>
      </c>
      <c r="I571" s="55">
        <v>565</v>
      </c>
      <c r="J571" s="9">
        <f>COUNTIF($K$7:$K$3000,"&lt;"&amp;K571)+1+COUNTIF($K$6:K570,K571)</f>
        <v>565</v>
      </c>
      <c r="K571" s="56" t="s">
        <v>2736</v>
      </c>
      <c r="L571" s="57" t="s">
        <v>1072</v>
      </c>
      <c r="M571" s="58" t="s">
        <v>466</v>
      </c>
      <c r="N571" s="59" t="str">
        <f t="shared" si="26"/>
        <v>Bqaq ed Dine</v>
      </c>
      <c r="O571" s="59" t="str">
        <f t="shared" si="26"/>
        <v>Kesrwane</v>
      </c>
      <c r="P571" s="59" t="str">
        <f t="shared" si="26"/>
        <v>Mount Lebanon</v>
      </c>
    </row>
    <row r="572" spans="7:16" x14ac:dyDescent="0.25">
      <c r="G572" s="54">
        <f>IFERROR(RANK(H572,$H$6:$H$3000,1)+COUNTIF($H$6:H571,H572),"")</f>
        <v>566</v>
      </c>
      <c r="H572" s="3">
        <f t="shared" si="25"/>
        <v>1</v>
      </c>
      <c r="I572" s="55">
        <v>566</v>
      </c>
      <c r="J572" s="9">
        <f>COUNTIF($K$7:$K$3000,"&lt;"&amp;K572)+1+COUNTIF($K$6:K571,K572)</f>
        <v>566</v>
      </c>
      <c r="K572" s="56" t="s">
        <v>2059</v>
      </c>
      <c r="L572" s="57" t="s">
        <v>2031</v>
      </c>
      <c r="M572" s="58" t="s">
        <v>1594</v>
      </c>
      <c r="N572" s="59" t="str">
        <f t="shared" si="26"/>
        <v>Bqarsouna</v>
      </c>
      <c r="O572" s="59" t="str">
        <f t="shared" si="26"/>
        <v>El Minieh-Dennie</v>
      </c>
      <c r="P572" s="59" t="str">
        <f t="shared" si="26"/>
        <v>North</v>
      </c>
    </row>
    <row r="573" spans="7:16" x14ac:dyDescent="0.25">
      <c r="G573" s="54">
        <f>IFERROR(RANK(H573,$H$6:$H$3000,1)+COUNTIF($H$6:H572,H573),"")</f>
        <v>567</v>
      </c>
      <c r="H573" s="3">
        <f t="shared" si="25"/>
        <v>1</v>
      </c>
      <c r="I573" s="55">
        <v>567</v>
      </c>
      <c r="J573" s="9">
        <f>COUNTIF($K$7:$K$3000,"&lt;"&amp;K573)+1+COUNTIF($K$6:K572,K573)</f>
        <v>567</v>
      </c>
      <c r="K573" s="56" t="s">
        <v>906</v>
      </c>
      <c r="L573" s="57" t="s">
        <v>860</v>
      </c>
      <c r="M573" s="58" t="s">
        <v>466</v>
      </c>
      <c r="N573" s="59" t="str">
        <f t="shared" si="26"/>
        <v>Bqarta</v>
      </c>
      <c r="O573" s="59" t="str">
        <f t="shared" si="26"/>
        <v>Jbeil</v>
      </c>
      <c r="P573" s="59" t="str">
        <f t="shared" si="26"/>
        <v>Mount Lebanon</v>
      </c>
    </row>
    <row r="574" spans="7:16" x14ac:dyDescent="0.25">
      <c r="G574" s="54">
        <f>IFERROR(RANK(H574,$H$6:$H$3000,1)+COUNTIF($H$6:H573,H574),"")</f>
        <v>568</v>
      </c>
      <c r="H574" s="3">
        <f t="shared" si="25"/>
        <v>1</v>
      </c>
      <c r="I574" s="55">
        <v>568</v>
      </c>
      <c r="J574" s="9">
        <f>COUNTIF($K$7:$K$3000,"&lt;"&amp;K574)+1+COUNTIF($K$6:K573,K574)</f>
        <v>568</v>
      </c>
      <c r="K574" s="56" t="s">
        <v>2516</v>
      </c>
      <c r="L574" s="57" t="s">
        <v>1595</v>
      </c>
      <c r="M574" s="58" t="s">
        <v>1594</v>
      </c>
      <c r="N574" s="59" t="str">
        <f t="shared" si="26"/>
        <v>Bqayaa</v>
      </c>
      <c r="O574" s="59" t="str">
        <f t="shared" si="26"/>
        <v>Akkar</v>
      </c>
      <c r="P574" s="59" t="str">
        <f t="shared" si="26"/>
        <v>North</v>
      </c>
    </row>
    <row r="575" spans="7:16" x14ac:dyDescent="0.25">
      <c r="G575" s="54">
        <f>IFERROR(RANK(H575,$H$6:$H$3000,1)+COUNTIF($H$6:H574,H575),"")</f>
        <v>569</v>
      </c>
      <c r="H575" s="3">
        <f t="shared" si="25"/>
        <v>1</v>
      </c>
      <c r="I575" s="55">
        <v>569</v>
      </c>
      <c r="J575" s="9">
        <f>COUNTIF($K$7:$K$3000,"&lt;"&amp;K575)+1+COUNTIF($K$6:K574,K575)</f>
        <v>569</v>
      </c>
      <c r="K575" s="56" t="s">
        <v>1283</v>
      </c>
      <c r="L575" s="57" t="s">
        <v>1245</v>
      </c>
      <c r="M575" s="58" t="s">
        <v>466</v>
      </c>
      <c r="N575" s="59" t="str">
        <f t="shared" si="26"/>
        <v>Bqennaya</v>
      </c>
      <c r="O575" s="59" t="str">
        <f t="shared" si="26"/>
        <v>El Meten</v>
      </c>
      <c r="P575" s="59" t="str">
        <f t="shared" si="26"/>
        <v>Mount Lebanon</v>
      </c>
    </row>
    <row r="576" spans="7:16" x14ac:dyDescent="0.25">
      <c r="G576" s="54">
        <f>IFERROR(RANK(H576,$H$6:$H$3000,1)+COUNTIF($H$6:H575,H576),"")</f>
        <v>570</v>
      </c>
      <c r="H576" s="3">
        <f t="shared" si="25"/>
        <v>1</v>
      </c>
      <c r="I576" s="55">
        <v>570</v>
      </c>
      <c r="J576" s="9">
        <f>COUNTIF($K$7:$K$3000,"&lt;"&amp;K576)+1+COUNTIF($K$6:K575,K576)</f>
        <v>570</v>
      </c>
      <c r="K576" s="56" t="s">
        <v>1964</v>
      </c>
      <c r="L576" s="57" t="s">
        <v>1955</v>
      </c>
      <c r="M576" s="58" t="s">
        <v>1594</v>
      </c>
      <c r="N576" s="59" t="str">
        <f t="shared" si="26"/>
        <v>Bqerqacha</v>
      </c>
      <c r="O576" s="59" t="str">
        <f t="shared" si="26"/>
        <v>Bcharre</v>
      </c>
      <c r="P576" s="59" t="str">
        <f t="shared" si="26"/>
        <v>North</v>
      </c>
    </row>
    <row r="577" spans="7:16" x14ac:dyDescent="0.25">
      <c r="G577" s="54">
        <f>IFERROR(RANK(H577,$H$6:$H$3000,1)+COUNTIF($H$6:H576,H577),"")</f>
        <v>571</v>
      </c>
      <c r="H577" s="3">
        <f t="shared" si="25"/>
        <v>1</v>
      </c>
      <c r="I577" s="55">
        <v>571</v>
      </c>
      <c r="J577" s="9">
        <f>COUNTIF($K$7:$K$3000,"&lt;"&amp;K577)+1+COUNTIF($K$6:K576,K577)</f>
        <v>571</v>
      </c>
      <c r="K577" s="56" t="s">
        <v>1635</v>
      </c>
      <c r="L577" s="57" t="s">
        <v>1595</v>
      </c>
      <c r="M577" s="58" t="s">
        <v>1594</v>
      </c>
      <c r="N577" s="59" t="str">
        <f t="shared" si="26"/>
        <v>Bqerzala</v>
      </c>
      <c r="O577" s="59" t="str">
        <f t="shared" si="26"/>
        <v>Akkar</v>
      </c>
      <c r="P577" s="59" t="str">
        <f t="shared" si="26"/>
        <v>North</v>
      </c>
    </row>
    <row r="578" spans="7:16" x14ac:dyDescent="0.25">
      <c r="G578" s="54">
        <f>IFERROR(RANK(H578,$H$6:$H$3000,1)+COUNTIF($H$6:H577,H578),"")</f>
        <v>572</v>
      </c>
      <c r="H578" s="3">
        <f t="shared" si="25"/>
        <v>1</v>
      </c>
      <c r="I578" s="55">
        <v>572</v>
      </c>
      <c r="J578" s="9">
        <f>COUNTIF($K$7:$K$3000,"&lt;"&amp;K578)+1+COUNTIF($K$6:K577,K578)</f>
        <v>572</v>
      </c>
      <c r="K578" s="56" t="s">
        <v>1862</v>
      </c>
      <c r="L578" s="57" t="s">
        <v>1840</v>
      </c>
      <c r="M578" s="58" t="s">
        <v>1594</v>
      </c>
      <c r="N578" s="59" t="str">
        <f t="shared" si="26"/>
        <v>Bqosmaiya</v>
      </c>
      <c r="O578" s="59" t="str">
        <f t="shared" si="26"/>
        <v>El Batroun</v>
      </c>
      <c r="P578" s="59" t="str">
        <f t="shared" si="26"/>
        <v>North</v>
      </c>
    </row>
    <row r="579" spans="7:16" x14ac:dyDescent="0.25">
      <c r="G579" s="54">
        <f>IFERROR(RANK(H579,$H$6:$H$3000,1)+COUNTIF($H$6:H578,H579),"")</f>
        <v>573</v>
      </c>
      <c r="H579" s="3">
        <f t="shared" si="25"/>
        <v>1</v>
      </c>
      <c r="I579" s="55">
        <v>573</v>
      </c>
      <c r="J579" s="9">
        <f>COUNTIF($K$7:$K$3000,"&lt;"&amp;K579)+1+COUNTIF($K$6:K578,K579)</f>
        <v>573</v>
      </c>
      <c r="K579" s="56" t="s">
        <v>2215</v>
      </c>
      <c r="L579" s="57" t="s">
        <v>2198</v>
      </c>
      <c r="M579" s="58" t="s">
        <v>1423</v>
      </c>
      <c r="N579" s="59" t="str">
        <f t="shared" si="26"/>
        <v>Bqosta</v>
      </c>
      <c r="O579" s="59" t="str">
        <f t="shared" si="26"/>
        <v>Saida</v>
      </c>
      <c r="P579" s="59" t="str">
        <f t="shared" si="26"/>
        <v>South</v>
      </c>
    </row>
    <row r="580" spans="7:16" x14ac:dyDescent="0.25">
      <c r="G580" s="54">
        <f>IFERROR(RANK(H580,$H$6:$H$3000,1)+COUNTIF($H$6:H579,H580),"")</f>
        <v>574</v>
      </c>
      <c r="H580" s="3">
        <f t="shared" si="25"/>
        <v>1</v>
      </c>
      <c r="I580" s="55">
        <v>574</v>
      </c>
      <c r="J580" s="9">
        <f>COUNTIF($K$7:$K$3000,"&lt;"&amp;K580)+1+COUNTIF($K$6:K579,K580)</f>
        <v>574</v>
      </c>
      <c r="K580" s="56" t="s">
        <v>1435</v>
      </c>
      <c r="L580" s="57" t="s">
        <v>1424</v>
      </c>
      <c r="M580" s="58" t="s">
        <v>1423</v>
      </c>
      <c r="N580" s="59" t="str">
        <f t="shared" si="26"/>
        <v>Braachit</v>
      </c>
      <c r="O580" s="59" t="str">
        <f t="shared" si="26"/>
        <v>Bent Jbeil</v>
      </c>
      <c r="P580" s="59" t="str">
        <f t="shared" si="26"/>
        <v>South</v>
      </c>
    </row>
    <row r="581" spans="7:16" x14ac:dyDescent="0.25">
      <c r="G581" s="54">
        <f>IFERROR(RANK(H581,$H$6:$H$3000,1)+COUNTIF($H$6:H580,H581),"")</f>
        <v>575</v>
      </c>
      <c r="H581" s="3">
        <f t="shared" si="25"/>
        <v>1</v>
      </c>
      <c r="I581" s="55">
        <v>575</v>
      </c>
      <c r="J581" s="9">
        <f>COUNTIF($K$7:$K$3000,"&lt;"&amp;K581)+1+COUNTIF($K$6:K580,K581)</f>
        <v>575</v>
      </c>
      <c r="K581" s="56" t="s">
        <v>1548</v>
      </c>
      <c r="L581" s="57" t="s">
        <v>1540</v>
      </c>
      <c r="M581" s="58" t="s">
        <v>1423</v>
      </c>
      <c r="N581" s="59" t="str">
        <f t="shared" si="26"/>
        <v>Braiqaa</v>
      </c>
      <c r="O581" s="59" t="str">
        <f t="shared" si="26"/>
        <v>El Nabatieh</v>
      </c>
      <c r="P581" s="59" t="str">
        <f t="shared" si="26"/>
        <v>South</v>
      </c>
    </row>
    <row r="582" spans="7:16" x14ac:dyDescent="0.25">
      <c r="G582" s="54">
        <f>IFERROR(RANK(H582,$H$6:$H$3000,1)+COUNTIF($H$6:H581,H582),"")</f>
        <v>576</v>
      </c>
      <c r="H582" s="3">
        <f t="shared" si="25"/>
        <v>1</v>
      </c>
      <c r="I582" s="55">
        <v>576</v>
      </c>
      <c r="J582" s="9">
        <f>COUNTIF($K$7:$K$3000,"&lt;"&amp;K582)+1+COUNTIF($K$6:K581,K582)</f>
        <v>576</v>
      </c>
      <c r="K582" s="56" t="s">
        <v>1965</v>
      </c>
      <c r="L582" s="57" t="s">
        <v>1955</v>
      </c>
      <c r="M582" s="58" t="s">
        <v>1594</v>
      </c>
      <c r="N582" s="59" t="str">
        <f t="shared" si="26"/>
        <v>Braissat</v>
      </c>
      <c r="O582" s="59" t="str">
        <f t="shared" si="26"/>
        <v>Bcharre</v>
      </c>
      <c r="P582" s="59" t="str">
        <f t="shared" si="26"/>
        <v>North</v>
      </c>
    </row>
    <row r="583" spans="7:16" x14ac:dyDescent="0.25">
      <c r="G583" s="54">
        <f>IFERROR(RANK(H583,$H$6:$H$3000,1)+COUNTIF($H$6:H582,H583),"")</f>
        <v>577</v>
      </c>
      <c r="H583" s="3">
        <f t="shared" ref="H583:H646" si="27">IFERROR(SEARCH(SearchText,$N583,1),"")</f>
        <v>1</v>
      </c>
      <c r="I583" s="55">
        <v>577</v>
      </c>
      <c r="J583" s="9">
        <f>COUNTIF($K$7:$K$3000,"&lt;"&amp;K583)+1+COUNTIF($K$6:K582,K583)</f>
        <v>577</v>
      </c>
      <c r="K583" s="56" t="s">
        <v>2216</v>
      </c>
      <c r="L583" s="57" t="s">
        <v>2198</v>
      </c>
      <c r="M583" s="58" t="s">
        <v>1423</v>
      </c>
      <c r="N583" s="59" t="str">
        <f t="shared" si="26"/>
        <v>Brak et Tall</v>
      </c>
      <c r="O583" s="59" t="str">
        <f t="shared" si="26"/>
        <v>Saida</v>
      </c>
      <c r="P583" s="59" t="str">
        <f t="shared" si="26"/>
        <v>South</v>
      </c>
    </row>
    <row r="584" spans="7:16" x14ac:dyDescent="0.25">
      <c r="G584" s="54">
        <f>IFERROR(RANK(H584,$H$6:$H$3000,1)+COUNTIF($H$6:H583,H584),"")</f>
        <v>578</v>
      </c>
      <c r="H584" s="3">
        <f t="shared" si="27"/>
        <v>1</v>
      </c>
      <c r="I584" s="55">
        <v>578</v>
      </c>
      <c r="J584" s="9">
        <f>COUNTIF($K$7:$K$3000,"&lt;"&amp;K584)+1+COUNTIF($K$6:K583,K584)</f>
        <v>578</v>
      </c>
      <c r="K584" s="56" t="s">
        <v>2217</v>
      </c>
      <c r="L584" s="57" t="s">
        <v>2198</v>
      </c>
      <c r="M584" s="58" t="s">
        <v>1423</v>
      </c>
      <c r="N584" s="59" t="str">
        <f t="shared" si="26"/>
        <v>Bramiye</v>
      </c>
      <c r="O584" s="59" t="str">
        <f t="shared" si="26"/>
        <v>Saida</v>
      </c>
      <c r="P584" s="59" t="str">
        <f t="shared" si="26"/>
        <v>South</v>
      </c>
    </row>
    <row r="585" spans="7:16" x14ac:dyDescent="0.25">
      <c r="G585" s="54">
        <f>IFERROR(RANK(H585,$H$6:$H$3000,1)+COUNTIF($H$6:H584,H585),"")</f>
        <v>579</v>
      </c>
      <c r="H585" s="3">
        <f t="shared" si="27"/>
        <v>1</v>
      </c>
      <c r="I585" s="55">
        <v>579</v>
      </c>
      <c r="J585" s="9">
        <f>COUNTIF($K$7:$K$3000,"&lt;"&amp;K585)+1+COUNTIF($K$6:K584,K585)</f>
        <v>579</v>
      </c>
      <c r="K585" s="56" t="s">
        <v>239</v>
      </c>
      <c r="L585" s="57" t="s">
        <v>220</v>
      </c>
      <c r="M585" s="58" t="s">
        <v>51</v>
      </c>
      <c r="N585" s="59" t="str">
        <f t="shared" si="26"/>
        <v>Bray</v>
      </c>
      <c r="O585" s="59" t="str">
        <f t="shared" si="26"/>
        <v>El Hermel</v>
      </c>
      <c r="P585" s="59" t="str">
        <f t="shared" si="26"/>
        <v>Bekaa</v>
      </c>
    </row>
    <row r="586" spans="7:16" x14ac:dyDescent="0.25">
      <c r="G586" s="54">
        <f>IFERROR(RANK(H586,$H$6:$H$3000,1)+COUNTIF($H$6:H585,H586),"")</f>
        <v>580</v>
      </c>
      <c r="H586" s="3">
        <f t="shared" si="27"/>
        <v>1</v>
      </c>
      <c r="I586" s="55">
        <v>580</v>
      </c>
      <c r="J586" s="9">
        <f>COUNTIF($K$7:$K$3000,"&lt;"&amp;K586)+1+COUNTIF($K$6:K585,K586)</f>
        <v>580</v>
      </c>
      <c r="K586" s="56" t="s">
        <v>596</v>
      </c>
      <c r="L586" s="57" t="s">
        <v>580</v>
      </c>
      <c r="M586" s="58" t="s">
        <v>466</v>
      </c>
      <c r="N586" s="59" t="str">
        <f t="shared" si="26"/>
        <v>Brazilia</v>
      </c>
      <c r="O586" s="59" t="str">
        <f t="shared" si="26"/>
        <v>Baabda</v>
      </c>
      <c r="P586" s="59" t="str">
        <f t="shared" si="26"/>
        <v>Mount Lebanon</v>
      </c>
    </row>
    <row r="587" spans="7:16" x14ac:dyDescent="0.25">
      <c r="G587" s="54">
        <f>IFERROR(RANK(H587,$H$6:$H$3000,1)+COUNTIF($H$6:H586,H587),"")</f>
        <v>581</v>
      </c>
      <c r="H587" s="3">
        <f t="shared" si="27"/>
        <v>1</v>
      </c>
      <c r="I587" s="55">
        <v>581</v>
      </c>
      <c r="J587" s="9">
        <f>COUNTIF($K$7:$K$3000,"&lt;"&amp;K587)+1+COUNTIF($K$6:K586,K587)</f>
        <v>581</v>
      </c>
      <c r="K587" s="56" t="s">
        <v>716</v>
      </c>
      <c r="L587" s="57" t="s">
        <v>677</v>
      </c>
      <c r="M587" s="58" t="s">
        <v>466</v>
      </c>
      <c r="N587" s="59" t="str">
        <f t="shared" si="26"/>
        <v>Brih et Mtaile</v>
      </c>
      <c r="O587" s="59" t="str">
        <f t="shared" si="26"/>
        <v>Chouf</v>
      </c>
      <c r="P587" s="59" t="str">
        <f t="shared" si="26"/>
        <v>Mount Lebanon</v>
      </c>
    </row>
    <row r="588" spans="7:16" x14ac:dyDescent="0.25">
      <c r="G588" s="54">
        <f>IFERROR(RANK(H588,$H$6:$H$3000,1)+COUNTIF($H$6:H587,H588),"")</f>
        <v>582</v>
      </c>
      <c r="H588" s="3">
        <f t="shared" si="27"/>
        <v>1</v>
      </c>
      <c r="I588" s="55">
        <v>582</v>
      </c>
      <c r="J588" s="9">
        <f>COUNTIF($K$7:$K$3000,"&lt;"&amp;K588)+1+COUNTIF($K$6:K587,K588)</f>
        <v>582</v>
      </c>
      <c r="K588" s="56" t="s">
        <v>240</v>
      </c>
      <c r="L588" s="57" t="s">
        <v>220</v>
      </c>
      <c r="M588" s="58" t="s">
        <v>51</v>
      </c>
      <c r="N588" s="59" t="str">
        <f t="shared" si="26"/>
        <v>Brissa</v>
      </c>
      <c r="O588" s="59" t="str">
        <f t="shared" si="26"/>
        <v>El Hermel</v>
      </c>
      <c r="P588" s="59" t="str">
        <f t="shared" si="26"/>
        <v>Bekaa</v>
      </c>
    </row>
    <row r="589" spans="7:16" x14ac:dyDescent="0.25">
      <c r="G589" s="54">
        <f>IFERROR(RANK(H589,$H$6:$H$3000,1)+COUNTIF($H$6:H588,H589),"")</f>
        <v>583</v>
      </c>
      <c r="H589" s="3">
        <f t="shared" si="27"/>
        <v>1</v>
      </c>
      <c r="I589" s="55">
        <v>583</v>
      </c>
      <c r="J589" s="9">
        <f>COUNTIF($K$7:$K$3000,"&lt;"&amp;K589)+1+COUNTIF($K$6:K588,K589)</f>
        <v>583</v>
      </c>
      <c r="K589" s="56" t="s">
        <v>73</v>
      </c>
      <c r="L589" s="57" t="s">
        <v>52</v>
      </c>
      <c r="M589" s="58" t="s">
        <v>51</v>
      </c>
      <c r="N589" s="59" t="str">
        <f t="shared" si="26"/>
        <v>Britel</v>
      </c>
      <c r="O589" s="59" t="str">
        <f t="shared" si="26"/>
        <v>Baalbek</v>
      </c>
      <c r="P589" s="59" t="str">
        <f t="shared" si="26"/>
        <v>Bekaa</v>
      </c>
    </row>
    <row r="590" spans="7:16" x14ac:dyDescent="0.25">
      <c r="G590" s="54">
        <f>IFERROR(RANK(H590,$H$6:$H$3000,1)+COUNTIF($H$6:H589,H590),"")</f>
        <v>584</v>
      </c>
      <c r="H590" s="3">
        <f t="shared" si="27"/>
        <v>1</v>
      </c>
      <c r="I590" s="55">
        <v>584</v>
      </c>
      <c r="J590" s="9">
        <f>COUNTIF($K$7:$K$3000,"&lt;"&amp;K590)+1+COUNTIF($K$6:K589,K590)</f>
        <v>584</v>
      </c>
      <c r="K590" s="56" t="s">
        <v>907</v>
      </c>
      <c r="L590" s="57" t="s">
        <v>860</v>
      </c>
      <c r="M590" s="58" t="s">
        <v>466</v>
      </c>
      <c r="N590" s="59" t="str">
        <f t="shared" si="26"/>
        <v>Broqta</v>
      </c>
      <c r="O590" s="59" t="str">
        <f t="shared" si="26"/>
        <v>Jbeil</v>
      </c>
      <c r="P590" s="59" t="str">
        <f t="shared" si="26"/>
        <v>Mount Lebanon</v>
      </c>
    </row>
    <row r="591" spans="7:16" x14ac:dyDescent="0.25">
      <c r="G591" s="54">
        <f>IFERROR(RANK(H591,$H$6:$H$3000,1)+COUNTIF($H$6:H590,H591),"")</f>
        <v>585</v>
      </c>
      <c r="H591" s="3">
        <f t="shared" si="27"/>
        <v>1</v>
      </c>
      <c r="I591" s="55">
        <v>585</v>
      </c>
      <c r="J591" s="9">
        <f>COUNTIF($K$7:$K$3000,"&lt;"&amp;K591)+1+COUNTIF($K$6:K590,K591)</f>
        <v>585</v>
      </c>
      <c r="K591" s="56" t="s">
        <v>1284</v>
      </c>
      <c r="L591" s="57" t="s">
        <v>1245</v>
      </c>
      <c r="M591" s="58" t="s">
        <v>466</v>
      </c>
      <c r="N591" s="59" t="str">
        <f t="shared" si="26"/>
        <v>Broumana</v>
      </c>
      <c r="O591" s="59" t="str">
        <f t="shared" si="26"/>
        <v>El Meten</v>
      </c>
      <c r="P591" s="59" t="str">
        <f t="shared" si="26"/>
        <v>Mount Lebanon</v>
      </c>
    </row>
    <row r="592" spans="7:16" x14ac:dyDescent="0.25">
      <c r="G592" s="54">
        <f>IFERROR(RANK(H592,$H$6:$H$3000,1)+COUNTIF($H$6:H591,H592),"")</f>
        <v>586</v>
      </c>
      <c r="H592" s="3">
        <f t="shared" si="27"/>
        <v>1</v>
      </c>
      <c r="I592" s="55">
        <v>586</v>
      </c>
      <c r="J592" s="9">
        <f>COUNTIF($K$7:$K$3000,"&lt;"&amp;K592)+1+COUNTIF($K$6:K591,K592)</f>
        <v>586</v>
      </c>
      <c r="K592" s="56" t="s">
        <v>1103</v>
      </c>
      <c r="L592" s="57" t="s">
        <v>1072</v>
      </c>
      <c r="M592" s="58" t="s">
        <v>466</v>
      </c>
      <c r="N592" s="59" t="str">
        <f t="shared" si="26"/>
        <v>Broummana Mazraat Kfar Dibian</v>
      </c>
      <c r="O592" s="59" t="str">
        <f t="shared" si="26"/>
        <v>Kesrwane</v>
      </c>
      <c r="P592" s="59" t="str">
        <f t="shared" si="26"/>
        <v>Mount Lebanon</v>
      </c>
    </row>
    <row r="593" spans="7:16" x14ac:dyDescent="0.25">
      <c r="G593" s="54">
        <f>IFERROR(RANK(H593,$H$6:$H$3000,1)+COUNTIF($H$6:H592,H593),"")</f>
        <v>587</v>
      </c>
      <c r="H593" s="3">
        <f t="shared" si="27"/>
        <v>1</v>
      </c>
      <c r="I593" s="55">
        <v>587</v>
      </c>
      <c r="J593" s="9">
        <f>COUNTIF($K$7:$K$3000,"&lt;"&amp;K593)+1+COUNTIF($K$6:K592,K593)</f>
        <v>587</v>
      </c>
      <c r="K593" s="56" t="s">
        <v>597</v>
      </c>
      <c r="L593" s="57" t="s">
        <v>580</v>
      </c>
      <c r="M593" s="58" t="s">
        <v>466</v>
      </c>
      <c r="N593" s="59" t="str">
        <f t="shared" si="26"/>
        <v>Bsaba</v>
      </c>
      <c r="O593" s="59" t="str">
        <f t="shared" si="26"/>
        <v>Baabda</v>
      </c>
      <c r="P593" s="59" t="str">
        <f t="shared" si="26"/>
        <v>Mount Lebanon</v>
      </c>
    </row>
    <row r="594" spans="7:16" x14ac:dyDescent="0.25">
      <c r="G594" s="54">
        <f>IFERROR(RANK(H594,$H$6:$H$3000,1)+COUNTIF($H$6:H593,H594),"")</f>
        <v>588</v>
      </c>
      <c r="H594" s="3">
        <f t="shared" si="27"/>
        <v>1</v>
      </c>
      <c r="I594" s="55">
        <v>588</v>
      </c>
      <c r="J594" s="9">
        <f>COUNTIF($K$7:$K$3000,"&lt;"&amp;K594)+1+COUNTIF($K$6:K593,K594)</f>
        <v>588</v>
      </c>
      <c r="K594" s="56" t="s">
        <v>597</v>
      </c>
      <c r="L594" s="57" t="s">
        <v>677</v>
      </c>
      <c r="M594" s="58" t="s">
        <v>466</v>
      </c>
      <c r="N594" s="59" t="str">
        <f t="shared" si="26"/>
        <v>Bsaba</v>
      </c>
      <c r="O594" s="59" t="str">
        <f t="shared" si="26"/>
        <v>Chouf</v>
      </c>
      <c r="P594" s="59" t="str">
        <f t="shared" si="26"/>
        <v>Mount Lebanon</v>
      </c>
    </row>
    <row r="595" spans="7:16" x14ac:dyDescent="0.25">
      <c r="G595" s="54">
        <f>IFERROR(RANK(H595,$H$6:$H$3000,1)+COUNTIF($H$6:H594,H595),"")</f>
        <v>589</v>
      </c>
      <c r="H595" s="3">
        <f t="shared" si="27"/>
        <v>1</v>
      </c>
      <c r="I595" s="55">
        <v>589</v>
      </c>
      <c r="J595" s="9">
        <f>COUNTIF($K$7:$K$3000,"&lt;"&amp;K595)+1+COUNTIF($K$6:K594,K595)</f>
        <v>589</v>
      </c>
      <c r="K595" s="56" t="s">
        <v>2595</v>
      </c>
      <c r="L595" s="57" t="s">
        <v>580</v>
      </c>
      <c r="M595" s="58" t="s">
        <v>466</v>
      </c>
      <c r="N595" s="59" t="str">
        <f t="shared" si="26"/>
        <v>Bsaba &amp; Ouadi Dlab</v>
      </c>
      <c r="O595" s="59" t="str">
        <f t="shared" si="26"/>
        <v>Baabda</v>
      </c>
      <c r="P595" s="59" t="str">
        <f t="shared" si="26"/>
        <v>Mount Lebanon</v>
      </c>
    </row>
    <row r="596" spans="7:16" x14ac:dyDescent="0.25">
      <c r="G596" s="54">
        <f>IFERROR(RANK(H596,$H$6:$H$3000,1)+COUNTIF($H$6:H595,H596),"")</f>
        <v>590</v>
      </c>
      <c r="H596" s="3">
        <f t="shared" si="27"/>
        <v>1</v>
      </c>
      <c r="I596" s="55">
        <v>590</v>
      </c>
      <c r="J596" s="9">
        <f>COUNTIF($K$7:$K$3000,"&lt;"&amp;K596)+1+COUNTIF($K$6:K595,K596)</f>
        <v>590</v>
      </c>
      <c r="K596" s="56" t="s">
        <v>1285</v>
      </c>
      <c r="L596" s="57" t="s">
        <v>1245</v>
      </c>
      <c r="M596" s="58" t="s">
        <v>466</v>
      </c>
      <c r="N596" s="59" t="str">
        <f t="shared" si="26"/>
        <v>Bsalim</v>
      </c>
      <c r="O596" s="59" t="str">
        <f t="shared" si="26"/>
        <v>El Meten</v>
      </c>
      <c r="P596" s="59" t="str">
        <f t="shared" si="26"/>
        <v>Mount Lebanon</v>
      </c>
    </row>
    <row r="597" spans="7:16" x14ac:dyDescent="0.25">
      <c r="G597" s="54">
        <f>IFERROR(RANK(H597,$H$6:$H$3000,1)+COUNTIF($H$6:H596,H597),"")</f>
        <v>591</v>
      </c>
      <c r="H597" s="3">
        <f t="shared" si="27"/>
        <v>1</v>
      </c>
      <c r="I597" s="55">
        <v>591</v>
      </c>
      <c r="J597" s="9">
        <f>COUNTIF($K$7:$K$3000,"&lt;"&amp;K597)+1+COUNTIF($K$6:K596,K597)</f>
        <v>591</v>
      </c>
      <c r="K597" s="56" t="s">
        <v>1996</v>
      </c>
      <c r="L597" s="57" t="s">
        <v>1980</v>
      </c>
      <c r="M597" s="58" t="s">
        <v>1594</v>
      </c>
      <c r="N597" s="59" t="str">
        <f t="shared" si="26"/>
        <v>Bsarma</v>
      </c>
      <c r="O597" s="59" t="str">
        <f t="shared" si="26"/>
        <v>El Koura</v>
      </c>
      <c r="P597" s="59" t="str">
        <f t="shared" si="26"/>
        <v>North</v>
      </c>
    </row>
    <row r="598" spans="7:16" x14ac:dyDescent="0.25">
      <c r="G598" s="54">
        <f>IFERROR(RANK(H598,$H$6:$H$3000,1)+COUNTIF($H$6:H597,H598),"")</f>
        <v>592</v>
      </c>
      <c r="H598" s="3">
        <f t="shared" si="27"/>
        <v>1</v>
      </c>
      <c r="I598" s="55">
        <v>592</v>
      </c>
      <c r="J598" s="9">
        <f>COUNTIF($K$7:$K$3000,"&lt;"&amp;K598)+1+COUNTIF($K$6:K597,K598)</f>
        <v>592</v>
      </c>
      <c r="K598" s="56" t="s">
        <v>506</v>
      </c>
      <c r="L598" s="57" t="s">
        <v>467</v>
      </c>
      <c r="M598" s="58" t="s">
        <v>466</v>
      </c>
      <c r="N598" s="59" t="str">
        <f t="shared" si="26"/>
        <v>Bsatine</v>
      </c>
      <c r="O598" s="59" t="str">
        <f t="shared" si="26"/>
        <v>Aley</v>
      </c>
      <c r="P598" s="59" t="str">
        <f t="shared" si="26"/>
        <v>Mount Lebanon</v>
      </c>
    </row>
    <row r="599" spans="7:16" x14ac:dyDescent="0.25">
      <c r="G599" s="54">
        <f>IFERROR(RANK(H599,$H$6:$H$3000,1)+COUNTIF($H$6:H598,H599),"")</f>
        <v>593</v>
      </c>
      <c r="H599" s="3">
        <f t="shared" si="27"/>
        <v>1</v>
      </c>
      <c r="I599" s="55">
        <v>593</v>
      </c>
      <c r="J599" s="9">
        <f>COUNTIF($K$7:$K$3000,"&lt;"&amp;K599)+1+COUNTIF($K$6:K598,K599)</f>
        <v>593</v>
      </c>
      <c r="K599" s="56" t="s">
        <v>1286</v>
      </c>
      <c r="L599" s="57" t="s">
        <v>1245</v>
      </c>
      <c r="M599" s="58" t="s">
        <v>466</v>
      </c>
      <c r="N599" s="59" t="str">
        <f t="shared" ref="N599:P662" si="28">VLOOKUP($I599,$J$6:$M$3000,COLUMN(B593),0)</f>
        <v>Bsatine Ain Saade</v>
      </c>
      <c r="O599" s="59" t="str">
        <f t="shared" si="28"/>
        <v>El Meten</v>
      </c>
      <c r="P599" s="59" t="str">
        <f t="shared" si="28"/>
        <v>Mount Lebanon</v>
      </c>
    </row>
    <row r="600" spans="7:16" x14ac:dyDescent="0.25">
      <c r="G600" s="54">
        <f>IFERROR(RANK(H600,$H$6:$H$3000,1)+COUNTIF($H$6:H599,H600),"")</f>
        <v>594</v>
      </c>
      <c r="H600" s="3">
        <f t="shared" si="27"/>
        <v>1</v>
      </c>
      <c r="I600" s="55">
        <v>594</v>
      </c>
      <c r="J600" s="9">
        <f>COUNTIF($K$7:$K$3000,"&lt;"&amp;K600)+1+COUNTIF($K$6:K599,K600)</f>
        <v>594</v>
      </c>
      <c r="K600" s="56" t="s">
        <v>74</v>
      </c>
      <c r="L600" s="57" t="s">
        <v>52</v>
      </c>
      <c r="M600" s="58" t="s">
        <v>51</v>
      </c>
      <c r="N600" s="59" t="str">
        <f t="shared" si="28"/>
        <v>Bsayleh al Fawka</v>
      </c>
      <c r="O600" s="59" t="str">
        <f t="shared" si="28"/>
        <v>Baalbek</v>
      </c>
      <c r="P600" s="59" t="str">
        <f t="shared" si="28"/>
        <v>Bekaa</v>
      </c>
    </row>
    <row r="601" spans="7:16" x14ac:dyDescent="0.25">
      <c r="G601" s="54">
        <f>IFERROR(RANK(H601,$H$6:$H$3000,1)+COUNTIF($H$6:H600,H601),"")</f>
        <v>595</v>
      </c>
      <c r="H601" s="3">
        <f t="shared" si="27"/>
        <v>1</v>
      </c>
      <c r="I601" s="55">
        <v>595</v>
      </c>
      <c r="J601" s="9">
        <f>COUNTIF($K$7:$K$3000,"&lt;"&amp;K601)+1+COUNTIF($K$6:K600,K601)</f>
        <v>595</v>
      </c>
      <c r="K601" s="56" t="s">
        <v>75</v>
      </c>
      <c r="L601" s="57" t="s">
        <v>52</v>
      </c>
      <c r="M601" s="58" t="s">
        <v>51</v>
      </c>
      <c r="N601" s="59" t="str">
        <f t="shared" si="28"/>
        <v>Bsayleh al Tahta</v>
      </c>
      <c r="O601" s="59" t="str">
        <f t="shared" si="28"/>
        <v>Baalbek</v>
      </c>
      <c r="P601" s="59" t="str">
        <f t="shared" si="28"/>
        <v>Bekaa</v>
      </c>
    </row>
    <row r="602" spans="7:16" x14ac:dyDescent="0.25">
      <c r="G602" s="54">
        <f>IFERROR(RANK(H602,$H$6:$H$3000,1)+COUNTIF($H$6:H601,H602),"")</f>
        <v>596</v>
      </c>
      <c r="H602" s="3">
        <f t="shared" si="27"/>
        <v>1</v>
      </c>
      <c r="I602" s="55">
        <v>596</v>
      </c>
      <c r="J602" s="9">
        <f>COUNTIF($K$7:$K$3000,"&lt;"&amp;K602)+1+COUNTIF($K$6:K601,K602)</f>
        <v>596</v>
      </c>
      <c r="K602" s="56" t="s">
        <v>717</v>
      </c>
      <c r="L602" s="57" t="s">
        <v>677</v>
      </c>
      <c r="M602" s="58" t="s">
        <v>466</v>
      </c>
      <c r="N602" s="59" t="str">
        <f t="shared" si="28"/>
        <v>Bsennay</v>
      </c>
      <c r="O602" s="59" t="str">
        <f t="shared" si="28"/>
        <v>Chouf</v>
      </c>
      <c r="P602" s="59" t="str">
        <f t="shared" si="28"/>
        <v>Mount Lebanon</v>
      </c>
    </row>
    <row r="603" spans="7:16" x14ac:dyDescent="0.25">
      <c r="G603" s="54">
        <f>IFERROR(RANK(H603,$H$6:$H$3000,1)+COUNTIF($H$6:H602,H603),"")</f>
        <v>597</v>
      </c>
      <c r="H603" s="3">
        <f t="shared" si="27"/>
        <v>1</v>
      </c>
      <c r="I603" s="55">
        <v>597</v>
      </c>
      <c r="J603" s="9">
        <f>COUNTIF($K$7:$K$3000,"&lt;"&amp;K603)+1+COUNTIF($K$6:K602,K603)</f>
        <v>597</v>
      </c>
      <c r="K603" s="56" t="s">
        <v>507</v>
      </c>
      <c r="L603" s="57" t="s">
        <v>467</v>
      </c>
      <c r="M603" s="58" t="s">
        <v>466</v>
      </c>
      <c r="N603" s="59" t="str">
        <f t="shared" si="28"/>
        <v>Bserrine</v>
      </c>
      <c r="O603" s="59" t="str">
        <f t="shared" si="28"/>
        <v>Aley</v>
      </c>
      <c r="P603" s="59" t="str">
        <f t="shared" si="28"/>
        <v>Mount Lebanon</v>
      </c>
    </row>
    <row r="604" spans="7:16" x14ac:dyDescent="0.25">
      <c r="G604" s="54">
        <f>IFERROR(RANK(H604,$H$6:$H$3000,1)+COUNTIF($H$6:H603,H604),"")</f>
        <v>598</v>
      </c>
      <c r="H604" s="3">
        <f t="shared" si="27"/>
        <v>1</v>
      </c>
      <c r="I604" s="55">
        <v>598</v>
      </c>
      <c r="J604" s="9">
        <f>COUNTIF($K$7:$K$3000,"&lt;"&amp;K604)+1+COUNTIF($K$6:K603,K604)</f>
        <v>598</v>
      </c>
      <c r="K604" s="56" t="s">
        <v>2154</v>
      </c>
      <c r="L604" s="57" t="s">
        <v>2129</v>
      </c>
      <c r="M604" s="58" t="s">
        <v>1594</v>
      </c>
      <c r="N604" s="59" t="str">
        <f t="shared" si="28"/>
        <v>Bsibaal</v>
      </c>
      <c r="O604" s="59" t="str">
        <f t="shared" si="28"/>
        <v>Zgharta</v>
      </c>
      <c r="P604" s="59" t="str">
        <f t="shared" si="28"/>
        <v>North</v>
      </c>
    </row>
    <row r="605" spans="7:16" x14ac:dyDescent="0.25">
      <c r="G605" s="54">
        <f>IFERROR(RANK(H605,$H$6:$H$3000,1)+COUNTIF($H$6:H604,H605),"")</f>
        <v>599</v>
      </c>
      <c r="H605" s="3">
        <f t="shared" si="27"/>
        <v>1</v>
      </c>
      <c r="I605" s="55">
        <v>599</v>
      </c>
      <c r="J605" s="9">
        <f>COUNTIF($K$7:$K$3000,"&lt;"&amp;K605)+1+COUNTIF($K$6:K604,K605)</f>
        <v>599</v>
      </c>
      <c r="K605" s="56" t="s">
        <v>1287</v>
      </c>
      <c r="L605" s="57" t="s">
        <v>1245</v>
      </c>
      <c r="M605" s="58" t="s">
        <v>466</v>
      </c>
      <c r="N605" s="59" t="str">
        <f t="shared" si="28"/>
        <v xml:space="preserve">Bsifrine </v>
      </c>
      <c r="O605" s="59" t="str">
        <f t="shared" si="28"/>
        <v>El Meten</v>
      </c>
      <c r="P605" s="59" t="str">
        <f t="shared" si="28"/>
        <v>Mount Lebanon</v>
      </c>
    </row>
    <row r="606" spans="7:16" x14ac:dyDescent="0.25">
      <c r="G606" s="54">
        <f>IFERROR(RANK(H606,$H$6:$H$3000,1)+COUNTIF($H$6:H605,H606),"")</f>
        <v>600</v>
      </c>
      <c r="H606" s="3">
        <f t="shared" si="27"/>
        <v>1</v>
      </c>
      <c r="I606" s="55">
        <v>600</v>
      </c>
      <c r="J606" s="9">
        <f>COUNTIF($K$7:$K$3000,"&lt;"&amp;K606)+1+COUNTIF($K$6:K605,K606)</f>
        <v>600</v>
      </c>
      <c r="K606" s="56" t="s">
        <v>2723</v>
      </c>
      <c r="L606" s="57" t="s">
        <v>1245</v>
      </c>
      <c r="M606" s="58" t="s">
        <v>466</v>
      </c>
      <c r="N606" s="59" t="str">
        <f t="shared" si="28"/>
        <v>Bsifrine et Zahriye</v>
      </c>
      <c r="O606" s="59" t="str">
        <f t="shared" si="28"/>
        <v>El Meten</v>
      </c>
      <c r="P606" s="59" t="str">
        <f t="shared" si="28"/>
        <v>Mount Lebanon</v>
      </c>
    </row>
    <row r="607" spans="7:16" x14ac:dyDescent="0.25">
      <c r="G607" s="54">
        <f>IFERROR(RANK(H607,$H$6:$H$3000,1)+COUNTIF($H$6:H606,H607),"")</f>
        <v>601</v>
      </c>
      <c r="H607" s="3">
        <f t="shared" si="27"/>
        <v>1</v>
      </c>
      <c r="I607" s="55">
        <v>601</v>
      </c>
      <c r="J607" s="9">
        <f>COUNTIF($K$7:$K$3000,"&lt;"&amp;K607)+1+COUNTIF($K$6:K606,K607)</f>
        <v>601</v>
      </c>
      <c r="K607" s="56" t="s">
        <v>508</v>
      </c>
      <c r="L607" s="57" t="s">
        <v>467</v>
      </c>
      <c r="M607" s="58" t="s">
        <v>466</v>
      </c>
      <c r="N607" s="59" t="str">
        <f t="shared" si="28"/>
        <v>Bsous</v>
      </c>
      <c r="O607" s="59" t="str">
        <f t="shared" si="28"/>
        <v>Aley</v>
      </c>
      <c r="P607" s="59" t="str">
        <f t="shared" si="28"/>
        <v>Mount Lebanon</v>
      </c>
    </row>
    <row r="608" spans="7:16" x14ac:dyDescent="0.25">
      <c r="G608" s="54">
        <f>IFERROR(RANK(H608,$H$6:$H$3000,1)+COUNTIF($H$6:H607,H608),"")</f>
        <v>602</v>
      </c>
      <c r="H608" s="3">
        <f t="shared" si="27"/>
        <v>1</v>
      </c>
      <c r="I608" s="55">
        <v>602</v>
      </c>
      <c r="J608" s="9">
        <f>COUNTIF($K$7:$K$3000,"&lt;"&amp;K608)+1+COUNTIF($K$6:K607,K608)</f>
        <v>602</v>
      </c>
      <c r="K608" s="56" t="s">
        <v>1997</v>
      </c>
      <c r="L608" s="57" t="s">
        <v>1980</v>
      </c>
      <c r="M608" s="58" t="s">
        <v>1594</v>
      </c>
      <c r="N608" s="59" t="str">
        <f t="shared" si="28"/>
        <v>Btaaboura</v>
      </c>
      <c r="O608" s="59" t="str">
        <f t="shared" si="28"/>
        <v>El Koura</v>
      </c>
      <c r="P608" s="59" t="str">
        <f t="shared" si="28"/>
        <v>North</v>
      </c>
    </row>
    <row r="609" spans="7:16" x14ac:dyDescent="0.25">
      <c r="G609" s="54">
        <f>IFERROR(RANK(H609,$H$6:$H$3000,1)+COUNTIF($H$6:H608,H609),"")</f>
        <v>603</v>
      </c>
      <c r="H609" s="3">
        <f t="shared" si="27"/>
        <v>1</v>
      </c>
      <c r="I609" s="55">
        <v>603</v>
      </c>
      <c r="J609" s="9">
        <f>COUNTIF($K$7:$K$3000,"&lt;"&amp;K609)+1+COUNTIF($K$6:K608,K609)</f>
        <v>603</v>
      </c>
      <c r="K609" s="56" t="s">
        <v>598</v>
      </c>
      <c r="L609" s="57" t="s">
        <v>580</v>
      </c>
      <c r="M609" s="58" t="s">
        <v>466</v>
      </c>
      <c r="N609" s="59" t="str">
        <f t="shared" si="28"/>
        <v>Btaaline</v>
      </c>
      <c r="O609" s="59" t="str">
        <f t="shared" si="28"/>
        <v>Baabda</v>
      </c>
      <c r="P609" s="59" t="str">
        <f t="shared" si="28"/>
        <v>Mount Lebanon</v>
      </c>
    </row>
    <row r="610" spans="7:16" x14ac:dyDescent="0.25">
      <c r="G610" s="54">
        <f>IFERROR(RANK(H610,$H$6:$H$3000,1)+COUNTIF($H$6:H609,H610),"")</f>
        <v>604</v>
      </c>
      <c r="H610" s="3">
        <f t="shared" si="27"/>
        <v>1</v>
      </c>
      <c r="I610" s="55">
        <v>604</v>
      </c>
      <c r="J610" s="9">
        <f>COUNTIF($K$7:$K$3000,"&lt;"&amp;K610)+1+COUNTIF($K$6:K609,K610)</f>
        <v>604</v>
      </c>
      <c r="K610" s="56" t="s">
        <v>2060</v>
      </c>
      <c r="L610" s="57" t="s">
        <v>2031</v>
      </c>
      <c r="M610" s="58" t="s">
        <v>1594</v>
      </c>
      <c r="N610" s="59" t="str">
        <f t="shared" si="28"/>
        <v>Btahline</v>
      </c>
      <c r="O610" s="59" t="str">
        <f t="shared" si="28"/>
        <v>El Minieh-Dennie</v>
      </c>
      <c r="P610" s="59" t="str">
        <f t="shared" si="28"/>
        <v>North</v>
      </c>
    </row>
    <row r="611" spans="7:16" x14ac:dyDescent="0.25">
      <c r="G611" s="54">
        <f>IFERROR(RANK(H611,$H$6:$H$3000,1)+COUNTIF($H$6:H610,H611),"")</f>
        <v>605</v>
      </c>
      <c r="H611" s="3">
        <f t="shared" si="27"/>
        <v>1</v>
      </c>
      <c r="I611" s="55">
        <v>605</v>
      </c>
      <c r="J611" s="9">
        <f>COUNTIF($K$7:$K$3000,"&lt;"&amp;K611)+1+COUNTIF($K$6:K610,K611)</f>
        <v>605</v>
      </c>
      <c r="K611" s="56" t="s">
        <v>2424</v>
      </c>
      <c r="L611" s="57" t="s">
        <v>2401</v>
      </c>
      <c r="M611" s="58" t="s">
        <v>1423</v>
      </c>
      <c r="N611" s="59" t="str">
        <f t="shared" si="28"/>
        <v>Btaichiye</v>
      </c>
      <c r="O611" s="59" t="str">
        <f t="shared" si="28"/>
        <v>Sour</v>
      </c>
      <c r="P611" s="59" t="str">
        <f t="shared" si="28"/>
        <v>South</v>
      </c>
    </row>
    <row r="612" spans="7:16" x14ac:dyDescent="0.25">
      <c r="G612" s="54">
        <f>IFERROR(RANK(H612,$H$6:$H$3000,1)+COUNTIF($H$6:H611,H612),"")</f>
        <v>606</v>
      </c>
      <c r="H612" s="3">
        <f t="shared" si="27"/>
        <v>1</v>
      </c>
      <c r="I612" s="55">
        <v>606</v>
      </c>
      <c r="J612" s="9">
        <f>COUNTIF($K$7:$K$3000,"&lt;"&amp;K612)+1+COUNTIF($K$6:K611,K612)</f>
        <v>606</v>
      </c>
      <c r="K612" s="56" t="s">
        <v>509</v>
      </c>
      <c r="L612" s="57" t="s">
        <v>467</v>
      </c>
      <c r="M612" s="58" t="s">
        <v>466</v>
      </c>
      <c r="N612" s="59" t="str">
        <f t="shared" si="28"/>
        <v>Btalloun</v>
      </c>
      <c r="O612" s="59" t="str">
        <f t="shared" si="28"/>
        <v>Aley</v>
      </c>
      <c r="P612" s="59" t="str">
        <f t="shared" si="28"/>
        <v>Mount Lebanon</v>
      </c>
    </row>
    <row r="613" spans="7:16" x14ac:dyDescent="0.25">
      <c r="G613" s="54">
        <f>IFERROR(RANK(H613,$H$6:$H$3000,1)+COUNTIF($H$6:H612,H613),"")</f>
        <v>607</v>
      </c>
      <c r="H613" s="3">
        <f t="shared" si="27"/>
        <v>1</v>
      </c>
      <c r="I613" s="55">
        <v>607</v>
      </c>
      <c r="J613" s="9">
        <f>COUNTIF($K$7:$K$3000,"&lt;"&amp;K613)+1+COUNTIF($K$6:K612,K613)</f>
        <v>607</v>
      </c>
      <c r="K613" s="56" t="s">
        <v>510</v>
      </c>
      <c r="L613" s="57" t="s">
        <v>467</v>
      </c>
      <c r="M613" s="58" t="s">
        <v>466</v>
      </c>
      <c r="N613" s="59" t="str">
        <f t="shared" si="28"/>
        <v>Btater</v>
      </c>
      <c r="O613" s="59" t="str">
        <f t="shared" si="28"/>
        <v>Aley</v>
      </c>
      <c r="P613" s="59" t="str">
        <f t="shared" si="28"/>
        <v>Mount Lebanon</v>
      </c>
    </row>
    <row r="614" spans="7:16" x14ac:dyDescent="0.25">
      <c r="G614" s="54">
        <f>IFERROR(RANK(H614,$H$6:$H$3000,1)+COUNTIF($H$6:H613,H614),"")</f>
        <v>608</v>
      </c>
      <c r="H614" s="3">
        <f t="shared" si="27"/>
        <v>1</v>
      </c>
      <c r="I614" s="55">
        <v>608</v>
      </c>
      <c r="J614" s="9">
        <f>COUNTIF($K$7:$K$3000,"&lt;"&amp;K614)+1+COUNTIF($K$6:K613,K614)</f>
        <v>608</v>
      </c>
      <c r="K614" s="56" t="s">
        <v>599</v>
      </c>
      <c r="L614" s="57" t="s">
        <v>580</v>
      </c>
      <c r="M614" s="58" t="s">
        <v>466</v>
      </c>
      <c r="N614" s="59" t="str">
        <f t="shared" si="28"/>
        <v>Btebyat</v>
      </c>
      <c r="O614" s="59" t="str">
        <f t="shared" si="28"/>
        <v>Baabda</v>
      </c>
      <c r="P614" s="59" t="str">
        <f t="shared" si="28"/>
        <v>Mount Lebanon</v>
      </c>
    </row>
    <row r="615" spans="7:16" x14ac:dyDescent="0.25">
      <c r="G615" s="54">
        <f>IFERROR(RANK(H615,$H$6:$H$3000,1)+COUNTIF($H$6:H614,H615),"")</f>
        <v>609</v>
      </c>
      <c r="H615" s="3">
        <f t="shared" si="27"/>
        <v>1</v>
      </c>
      <c r="I615" s="55">
        <v>609</v>
      </c>
      <c r="J615" s="9">
        <f>COUNTIF($K$7:$K$3000,"&lt;"&amp;K615)+1+COUNTIF($K$6:K614,K615)</f>
        <v>609</v>
      </c>
      <c r="K615" s="56" t="s">
        <v>2315</v>
      </c>
      <c r="L615" s="57" t="s">
        <v>2298</v>
      </c>
      <c r="M615" s="58" t="s">
        <v>1423</v>
      </c>
      <c r="N615" s="59" t="str">
        <f t="shared" si="28"/>
        <v>Bteddine el Loqch</v>
      </c>
      <c r="O615" s="59" t="str">
        <f t="shared" si="28"/>
        <v>Jezzine</v>
      </c>
      <c r="P615" s="59" t="str">
        <f t="shared" si="28"/>
        <v>South</v>
      </c>
    </row>
    <row r="616" spans="7:16" x14ac:dyDescent="0.25">
      <c r="G616" s="54">
        <f>IFERROR(RANK(H616,$H$6:$H$3000,1)+COUNTIF($H$6:H615,H616),"")</f>
        <v>610</v>
      </c>
      <c r="H616" s="3">
        <f t="shared" si="27"/>
        <v>1</v>
      </c>
      <c r="I616" s="55">
        <v>610</v>
      </c>
      <c r="J616" s="9">
        <f>COUNTIF($K$7:$K$3000,"&lt;"&amp;K616)+1+COUNTIF($K$6:K615,K616)</f>
        <v>610</v>
      </c>
      <c r="K616" s="56" t="s">
        <v>1288</v>
      </c>
      <c r="L616" s="57" t="s">
        <v>1245</v>
      </c>
      <c r="M616" s="58" t="s">
        <v>466</v>
      </c>
      <c r="N616" s="59" t="str">
        <f t="shared" si="28"/>
        <v>Bteghrine</v>
      </c>
      <c r="O616" s="59" t="str">
        <f t="shared" si="28"/>
        <v>El Meten</v>
      </c>
      <c r="P616" s="59" t="str">
        <f t="shared" si="28"/>
        <v>Mount Lebanon</v>
      </c>
    </row>
    <row r="617" spans="7:16" x14ac:dyDescent="0.25">
      <c r="G617" s="54">
        <f>IFERROR(RANK(H617,$H$6:$H$3000,1)+COUNTIF($H$6:H616,H617),"")</f>
        <v>611</v>
      </c>
      <c r="H617" s="3">
        <f t="shared" si="27"/>
        <v>1</v>
      </c>
      <c r="I617" s="55">
        <v>611</v>
      </c>
      <c r="J617" s="9">
        <f>COUNTIF($K$7:$K$3000,"&lt;"&amp;K617)+1+COUNTIF($K$6:K616,K617)</f>
        <v>611</v>
      </c>
      <c r="K617" s="56" t="s">
        <v>600</v>
      </c>
      <c r="L617" s="57" t="s">
        <v>580</v>
      </c>
      <c r="M617" s="58" t="s">
        <v>466</v>
      </c>
      <c r="N617" s="59" t="str">
        <f t="shared" si="28"/>
        <v>Btekhnay</v>
      </c>
      <c r="O617" s="59" t="str">
        <f t="shared" si="28"/>
        <v>Baabda</v>
      </c>
      <c r="P617" s="59" t="str">
        <f t="shared" si="28"/>
        <v>Mount Lebanon</v>
      </c>
    </row>
    <row r="618" spans="7:16" x14ac:dyDescent="0.25">
      <c r="G618" s="54">
        <f>IFERROR(RANK(H618,$H$6:$H$3000,1)+COUNTIF($H$6:H617,H618),"")</f>
        <v>612</v>
      </c>
      <c r="H618" s="3">
        <f t="shared" si="27"/>
        <v>1</v>
      </c>
      <c r="I618" s="55">
        <v>612</v>
      </c>
      <c r="J618" s="9">
        <f>COUNTIF($K$7:$K$3000,"&lt;"&amp;K618)+1+COUNTIF($K$6:K617,K618)</f>
        <v>612</v>
      </c>
      <c r="K618" s="56" t="s">
        <v>2061</v>
      </c>
      <c r="L618" s="57" t="s">
        <v>2031</v>
      </c>
      <c r="M618" s="58" t="s">
        <v>1594</v>
      </c>
      <c r="N618" s="59" t="str">
        <f t="shared" si="28"/>
        <v>Btellaiye</v>
      </c>
      <c r="O618" s="59" t="str">
        <f t="shared" si="28"/>
        <v>El Minieh-Dennie</v>
      </c>
      <c r="P618" s="59" t="str">
        <f t="shared" si="28"/>
        <v>North</v>
      </c>
    </row>
    <row r="619" spans="7:16" x14ac:dyDescent="0.25">
      <c r="G619" s="54">
        <f>IFERROR(RANK(H619,$H$6:$H$3000,1)+COUNTIF($H$6:H618,H619),"")</f>
        <v>613</v>
      </c>
      <c r="H619" s="3">
        <f t="shared" si="27"/>
        <v>1</v>
      </c>
      <c r="I619" s="55">
        <v>613</v>
      </c>
      <c r="J619" s="9">
        <f>COUNTIF($K$7:$K$3000,"&lt;"&amp;K619)+1+COUNTIF($K$6:K618,K619)</f>
        <v>613</v>
      </c>
      <c r="K619" s="56" t="s">
        <v>2062</v>
      </c>
      <c r="L619" s="57" t="s">
        <v>2031</v>
      </c>
      <c r="M619" s="58" t="s">
        <v>1594</v>
      </c>
      <c r="N619" s="59" t="str">
        <f t="shared" si="28"/>
        <v>Btermaz</v>
      </c>
      <c r="O619" s="59" t="str">
        <f t="shared" si="28"/>
        <v>El Minieh-Dennie</v>
      </c>
      <c r="P619" s="59" t="str">
        <f t="shared" si="28"/>
        <v>North</v>
      </c>
    </row>
    <row r="620" spans="7:16" x14ac:dyDescent="0.25">
      <c r="G620" s="54">
        <f>IFERROR(RANK(H620,$H$6:$H$3000,1)+COUNTIF($H$6:H619,H620),"")</f>
        <v>614</v>
      </c>
      <c r="H620" s="3">
        <f t="shared" si="27"/>
        <v>1</v>
      </c>
      <c r="I620" s="55">
        <v>614</v>
      </c>
      <c r="J620" s="9">
        <f>COUNTIF($K$7:$K$3000,"&lt;"&amp;K620)+1+COUNTIF($K$6:K619,K620)</f>
        <v>614</v>
      </c>
      <c r="K620" s="56" t="s">
        <v>1998</v>
      </c>
      <c r="L620" s="57" t="s">
        <v>1980</v>
      </c>
      <c r="M620" s="58" t="s">
        <v>1594</v>
      </c>
      <c r="N620" s="59" t="str">
        <f t="shared" si="28"/>
        <v>Btouratij</v>
      </c>
      <c r="O620" s="59" t="str">
        <f t="shared" si="28"/>
        <v>El Koura</v>
      </c>
      <c r="P620" s="59" t="str">
        <f t="shared" si="28"/>
        <v>North</v>
      </c>
    </row>
    <row r="621" spans="7:16" x14ac:dyDescent="0.25">
      <c r="G621" s="54">
        <f>IFERROR(RANK(H621,$H$6:$H$3000,1)+COUNTIF($H$6:H620,H621),"")</f>
        <v>615</v>
      </c>
      <c r="H621" s="3">
        <f t="shared" si="27"/>
        <v>1</v>
      </c>
      <c r="I621" s="55">
        <v>615</v>
      </c>
      <c r="J621" s="9">
        <f>COUNTIF($K$7:$K$3000,"&lt;"&amp;K621)+1+COUNTIF($K$6:K620,K621)</f>
        <v>615</v>
      </c>
      <c r="K621" s="56" t="s">
        <v>1999</v>
      </c>
      <c r="L621" s="57" t="s">
        <v>1980</v>
      </c>
      <c r="M621" s="58" t="s">
        <v>1594</v>
      </c>
      <c r="N621" s="59" t="str">
        <f t="shared" si="28"/>
        <v>Btourram</v>
      </c>
      <c r="O621" s="59" t="str">
        <f t="shared" si="28"/>
        <v>El Koura</v>
      </c>
      <c r="P621" s="59" t="str">
        <f t="shared" si="28"/>
        <v>North</v>
      </c>
    </row>
    <row r="622" spans="7:16" x14ac:dyDescent="0.25">
      <c r="G622" s="54">
        <f>IFERROR(RANK(H622,$H$6:$H$3000,1)+COUNTIF($H$6:H621,H622),"")</f>
        <v>616</v>
      </c>
      <c r="H622" s="3">
        <f t="shared" si="27"/>
        <v>1</v>
      </c>
      <c r="I622" s="55">
        <v>616</v>
      </c>
      <c r="J622" s="9">
        <f>COUNTIF($K$7:$K$3000,"&lt;"&amp;K622)+1+COUNTIF($K$6:K621,K622)</f>
        <v>616</v>
      </c>
      <c r="K622" s="56" t="s">
        <v>1636</v>
      </c>
      <c r="L622" s="57" t="s">
        <v>1595</v>
      </c>
      <c r="M622" s="58" t="s">
        <v>1594</v>
      </c>
      <c r="N622" s="59" t="str">
        <f t="shared" si="28"/>
        <v>Bzaita</v>
      </c>
      <c r="O622" s="59" t="str">
        <f t="shared" si="28"/>
        <v>Akkar</v>
      </c>
      <c r="P622" s="59" t="str">
        <f t="shared" si="28"/>
        <v>North</v>
      </c>
    </row>
    <row r="623" spans="7:16" x14ac:dyDescent="0.25">
      <c r="G623" s="54">
        <f>IFERROR(RANK(H623,$H$6:$H$3000,1)+COUNTIF($H$6:H622,H623),"")</f>
        <v>617</v>
      </c>
      <c r="H623" s="3">
        <f t="shared" si="27"/>
        <v>1</v>
      </c>
      <c r="I623" s="55">
        <v>617</v>
      </c>
      <c r="J623" s="9">
        <f>COUNTIF($K$7:$K$3000,"&lt;"&amp;K623)+1+COUNTIF($K$6:K622,K623)</f>
        <v>617</v>
      </c>
      <c r="K623" s="56" t="s">
        <v>1637</v>
      </c>
      <c r="L623" s="57" t="s">
        <v>1595</v>
      </c>
      <c r="M623" s="58" t="s">
        <v>1594</v>
      </c>
      <c r="N623" s="59" t="str">
        <f t="shared" si="28"/>
        <v>Bzal</v>
      </c>
      <c r="O623" s="59" t="str">
        <f t="shared" si="28"/>
        <v>Akkar</v>
      </c>
      <c r="P623" s="59" t="str">
        <f t="shared" si="28"/>
        <v>North</v>
      </c>
    </row>
    <row r="624" spans="7:16" x14ac:dyDescent="0.25">
      <c r="G624" s="54">
        <f>IFERROR(RANK(H624,$H$6:$H$3000,1)+COUNTIF($H$6:H623,H624),"")</f>
        <v>618</v>
      </c>
      <c r="H624" s="3">
        <f t="shared" si="27"/>
        <v>1</v>
      </c>
      <c r="I624" s="55">
        <v>618</v>
      </c>
      <c r="J624" s="9">
        <f>COUNTIF($K$7:$K$3000,"&lt;"&amp;K624)+1+COUNTIF($K$6:K623,K624)</f>
        <v>618</v>
      </c>
      <c r="K624" s="56" t="s">
        <v>601</v>
      </c>
      <c r="L624" s="57" t="s">
        <v>580</v>
      </c>
      <c r="M624" s="58" t="s">
        <v>466</v>
      </c>
      <c r="N624" s="59" t="str">
        <f t="shared" si="28"/>
        <v>Bzebdine</v>
      </c>
      <c r="O624" s="59" t="str">
        <f t="shared" si="28"/>
        <v>Baabda</v>
      </c>
      <c r="P624" s="59" t="str">
        <f t="shared" si="28"/>
        <v>Mount Lebanon</v>
      </c>
    </row>
    <row r="625" spans="7:16" x14ac:dyDescent="0.25">
      <c r="G625" s="54">
        <f>IFERROR(RANK(H625,$H$6:$H$3000,1)+COUNTIF($H$6:H624,H625),"")</f>
        <v>619</v>
      </c>
      <c r="H625" s="3">
        <f t="shared" si="27"/>
        <v>1</v>
      </c>
      <c r="I625" s="55">
        <v>619</v>
      </c>
      <c r="J625" s="9">
        <f>COUNTIF($K$7:$K$3000,"&lt;"&amp;K625)+1+COUNTIF($K$6:K624,K625)</f>
        <v>619</v>
      </c>
      <c r="K625" s="56" t="s">
        <v>718</v>
      </c>
      <c r="L625" s="57" t="s">
        <v>677</v>
      </c>
      <c r="M625" s="58" t="s">
        <v>466</v>
      </c>
      <c r="N625" s="59" t="str">
        <f t="shared" si="28"/>
        <v>Bzina</v>
      </c>
      <c r="O625" s="59" t="str">
        <f t="shared" si="28"/>
        <v>Chouf</v>
      </c>
      <c r="P625" s="59" t="str">
        <f t="shared" si="28"/>
        <v>Mount Lebanon</v>
      </c>
    </row>
    <row r="626" spans="7:16" x14ac:dyDescent="0.25">
      <c r="G626" s="54">
        <f>IFERROR(RANK(H626,$H$6:$H$3000,1)+COUNTIF($H$6:H625,H626),"")</f>
        <v>620</v>
      </c>
      <c r="H626" s="3">
        <f t="shared" si="27"/>
        <v>1</v>
      </c>
      <c r="I626" s="55">
        <v>620</v>
      </c>
      <c r="J626" s="9">
        <f>COUNTIF($K$7:$K$3000,"&lt;"&amp;K626)+1+COUNTIF($K$6:K625,K626)</f>
        <v>620</v>
      </c>
      <c r="K626" s="56" t="s">
        <v>2000</v>
      </c>
      <c r="L626" s="57" t="s">
        <v>1980</v>
      </c>
      <c r="M626" s="58" t="s">
        <v>1594</v>
      </c>
      <c r="N626" s="59" t="str">
        <f t="shared" si="28"/>
        <v>Bziza</v>
      </c>
      <c r="O626" s="59" t="str">
        <f t="shared" si="28"/>
        <v>El Koura</v>
      </c>
      <c r="P626" s="59" t="str">
        <f t="shared" si="28"/>
        <v>North</v>
      </c>
    </row>
    <row r="627" spans="7:16" x14ac:dyDescent="0.25">
      <c r="G627" s="54">
        <f>IFERROR(RANK(H627,$H$6:$H$3000,1)+COUNTIF($H$6:H626,H627),"")</f>
        <v>621</v>
      </c>
      <c r="H627" s="3">
        <f t="shared" si="27"/>
        <v>1</v>
      </c>
      <c r="I627" s="55">
        <v>621</v>
      </c>
      <c r="J627" s="9">
        <f>COUNTIF($K$7:$K$3000,"&lt;"&amp;K627)+1+COUNTIF($K$6:K626,K627)</f>
        <v>621</v>
      </c>
      <c r="K627" s="56" t="s">
        <v>1104</v>
      </c>
      <c r="L627" s="57" t="s">
        <v>1072</v>
      </c>
      <c r="M627" s="58" t="s">
        <v>466</v>
      </c>
      <c r="N627" s="59" t="str">
        <f t="shared" si="28"/>
        <v>Bzoummar</v>
      </c>
      <c r="O627" s="59" t="str">
        <f t="shared" si="28"/>
        <v>Kesrwane</v>
      </c>
      <c r="P627" s="59" t="str">
        <f t="shared" si="28"/>
        <v>Mount Lebanon</v>
      </c>
    </row>
    <row r="628" spans="7:16" x14ac:dyDescent="0.25">
      <c r="G628" s="54">
        <f>IFERROR(RANK(H628,$H$6:$H$3000,1)+COUNTIF($H$6:H627,H628),"")</f>
        <v>622</v>
      </c>
      <c r="H628" s="3">
        <f t="shared" si="27"/>
        <v>1</v>
      </c>
      <c r="I628" s="55">
        <v>622</v>
      </c>
      <c r="J628" s="9">
        <f>COUNTIF($K$7:$K$3000,"&lt;"&amp;K628)+1+COUNTIF($K$6:K627,K628)</f>
        <v>622</v>
      </c>
      <c r="K628" s="56" t="s">
        <v>1105</v>
      </c>
      <c r="L628" s="57" t="s">
        <v>1072</v>
      </c>
      <c r="M628" s="58" t="s">
        <v>466</v>
      </c>
      <c r="N628" s="59" t="str">
        <f t="shared" si="28"/>
        <v>Chaab</v>
      </c>
      <c r="O628" s="59" t="str">
        <f t="shared" si="28"/>
        <v>Kesrwane</v>
      </c>
      <c r="P628" s="59" t="str">
        <f t="shared" si="28"/>
        <v>Mount Lebanon</v>
      </c>
    </row>
    <row r="629" spans="7:16" x14ac:dyDescent="0.25">
      <c r="G629" s="54">
        <f>IFERROR(RANK(H629,$H$6:$H$3000,1)+COUNTIF($H$6:H628,H629),"")</f>
        <v>623</v>
      </c>
      <c r="H629" s="3">
        <f t="shared" si="27"/>
        <v>1</v>
      </c>
      <c r="I629" s="55">
        <v>623</v>
      </c>
      <c r="J629" s="9">
        <f>COUNTIF($K$7:$K$3000,"&lt;"&amp;K629)+1+COUNTIF($K$6:K628,K629)</f>
        <v>623</v>
      </c>
      <c r="K629" s="56" t="s">
        <v>908</v>
      </c>
      <c r="L629" s="57" t="s">
        <v>860</v>
      </c>
      <c r="M629" s="58" t="s">
        <v>466</v>
      </c>
      <c r="N629" s="59" t="str">
        <f t="shared" si="28"/>
        <v>Chaabiyat el Fawqa</v>
      </c>
      <c r="O629" s="59" t="str">
        <f t="shared" si="28"/>
        <v>Jbeil</v>
      </c>
      <c r="P629" s="59" t="str">
        <f t="shared" si="28"/>
        <v>Mount Lebanon</v>
      </c>
    </row>
    <row r="630" spans="7:16" x14ac:dyDescent="0.25">
      <c r="G630" s="54">
        <f>IFERROR(RANK(H630,$H$6:$H$3000,1)+COUNTIF($H$6:H629,H630),"")</f>
        <v>624</v>
      </c>
      <c r="H630" s="3">
        <f t="shared" si="27"/>
        <v>1</v>
      </c>
      <c r="I630" s="55">
        <v>624</v>
      </c>
      <c r="J630" s="9">
        <f>COUNTIF($K$7:$K$3000,"&lt;"&amp;K630)+1+COUNTIF($K$6:K629,K630)</f>
        <v>624</v>
      </c>
      <c r="K630" s="56" t="s">
        <v>2684</v>
      </c>
      <c r="L630" s="57" t="s">
        <v>52</v>
      </c>
      <c r="M630" s="58" t="s">
        <v>51</v>
      </c>
      <c r="N630" s="59" t="str">
        <f t="shared" si="28"/>
        <v>Chaaibe</v>
      </c>
      <c r="O630" s="59" t="str">
        <f t="shared" si="28"/>
        <v>Baalbek</v>
      </c>
      <c r="P630" s="59" t="str">
        <f t="shared" si="28"/>
        <v>Bekaa</v>
      </c>
    </row>
    <row r="631" spans="7:16" x14ac:dyDescent="0.25">
      <c r="G631" s="54">
        <f>IFERROR(RANK(H631,$H$6:$H$3000,1)+COUNTIF($H$6:H630,H631),"")</f>
        <v>625</v>
      </c>
      <c r="H631" s="3">
        <f t="shared" si="27"/>
        <v>1</v>
      </c>
      <c r="I631" s="55">
        <v>625</v>
      </c>
      <c r="J631" s="9">
        <f>COUNTIF($K$7:$K$3000,"&lt;"&amp;K631)+1+COUNTIF($K$6:K630,K631)</f>
        <v>625</v>
      </c>
      <c r="K631" s="56" t="s">
        <v>2425</v>
      </c>
      <c r="L631" s="57" t="s">
        <v>2401</v>
      </c>
      <c r="M631" s="58" t="s">
        <v>1423</v>
      </c>
      <c r="N631" s="59" t="str">
        <f t="shared" si="28"/>
        <v>Chaaitiyeh</v>
      </c>
      <c r="O631" s="59" t="str">
        <f t="shared" si="28"/>
        <v>Sour</v>
      </c>
      <c r="P631" s="59" t="str">
        <f t="shared" si="28"/>
        <v>South</v>
      </c>
    </row>
    <row r="632" spans="7:16" x14ac:dyDescent="0.25">
      <c r="G632" s="54">
        <f>IFERROR(RANK(H632,$H$6:$H$3000,1)+COUNTIF($H$6:H631,H632),"")</f>
        <v>626</v>
      </c>
      <c r="H632" s="3">
        <f t="shared" si="27"/>
        <v>1</v>
      </c>
      <c r="I632" s="55">
        <v>626</v>
      </c>
      <c r="J632" s="9">
        <f>COUNTIF($K$7:$K$3000,"&lt;"&amp;K632)+1+COUNTIF($K$6:K631,K632)</f>
        <v>626</v>
      </c>
      <c r="K632" s="56" t="s">
        <v>76</v>
      </c>
      <c r="L632" s="57" t="s">
        <v>52</v>
      </c>
      <c r="M632" s="58" t="s">
        <v>51</v>
      </c>
      <c r="N632" s="59" t="str">
        <f t="shared" si="28"/>
        <v>Chaat</v>
      </c>
      <c r="O632" s="59" t="str">
        <f t="shared" si="28"/>
        <v>Baalbek</v>
      </c>
      <c r="P632" s="59" t="str">
        <f t="shared" si="28"/>
        <v>Bekaa</v>
      </c>
    </row>
    <row r="633" spans="7:16" x14ac:dyDescent="0.25">
      <c r="G633" s="54">
        <f>IFERROR(RANK(H633,$H$6:$H$3000,1)+COUNTIF($H$6:H632,H633),"")</f>
        <v>627</v>
      </c>
      <c r="H633" s="3">
        <f t="shared" si="27"/>
        <v>1</v>
      </c>
      <c r="I633" s="55">
        <v>627</v>
      </c>
      <c r="J633" s="9">
        <f>COUNTIF($K$7:$K$3000,"&lt;"&amp;K633)+1+COUNTIF($K$6:K632,K633)</f>
        <v>627</v>
      </c>
      <c r="K633" s="56" t="s">
        <v>2426</v>
      </c>
      <c r="L633" s="57" t="s">
        <v>2401</v>
      </c>
      <c r="M633" s="58" t="s">
        <v>1423</v>
      </c>
      <c r="N633" s="59" t="str">
        <f t="shared" si="28"/>
        <v>Chabriha</v>
      </c>
      <c r="O633" s="59" t="str">
        <f t="shared" si="28"/>
        <v>Sour</v>
      </c>
      <c r="P633" s="59" t="str">
        <f t="shared" si="28"/>
        <v>South</v>
      </c>
    </row>
    <row r="634" spans="7:16" x14ac:dyDescent="0.25">
      <c r="G634" s="54">
        <f>IFERROR(RANK(H634,$H$6:$H$3000,1)+COUNTIF($H$6:H633,H634),"")</f>
        <v>628</v>
      </c>
      <c r="H634" s="3">
        <f t="shared" si="27"/>
        <v>1</v>
      </c>
      <c r="I634" s="55">
        <v>628</v>
      </c>
      <c r="J634" s="9">
        <f>COUNTIF($K$7:$K$3000,"&lt;"&amp;K634)+1+COUNTIF($K$6:K633,K634)</f>
        <v>628</v>
      </c>
      <c r="K634" s="56" t="s">
        <v>1863</v>
      </c>
      <c r="L634" s="57" t="s">
        <v>1840</v>
      </c>
      <c r="M634" s="58" t="s">
        <v>1594</v>
      </c>
      <c r="N634" s="59" t="str">
        <f t="shared" si="28"/>
        <v>Chabtine</v>
      </c>
      <c r="O634" s="59" t="str">
        <f t="shared" si="28"/>
        <v>El Batroun</v>
      </c>
      <c r="P634" s="59" t="str">
        <f t="shared" si="28"/>
        <v>North</v>
      </c>
    </row>
    <row r="635" spans="7:16" x14ac:dyDescent="0.25">
      <c r="G635" s="54">
        <f>IFERROR(RANK(H635,$H$6:$H$3000,1)+COUNTIF($H$6:H634,H635),"")</f>
        <v>629</v>
      </c>
      <c r="H635" s="3">
        <f t="shared" si="27"/>
        <v>1</v>
      </c>
      <c r="I635" s="55">
        <v>629</v>
      </c>
      <c r="J635" s="9">
        <f>COUNTIF($K$7:$K$3000,"&lt;"&amp;K635)+1+COUNTIF($K$6:K634,K635)</f>
        <v>629</v>
      </c>
      <c r="K635" s="56" t="s">
        <v>1638</v>
      </c>
      <c r="L635" s="57" t="s">
        <v>1595</v>
      </c>
      <c r="M635" s="58" t="s">
        <v>1594</v>
      </c>
      <c r="N635" s="59" t="str">
        <f t="shared" si="28"/>
        <v>Chadra</v>
      </c>
      <c r="O635" s="59" t="str">
        <f t="shared" si="28"/>
        <v>Akkar</v>
      </c>
      <c r="P635" s="59" t="str">
        <f t="shared" si="28"/>
        <v>North</v>
      </c>
    </row>
    <row r="636" spans="7:16" x14ac:dyDescent="0.25">
      <c r="G636" s="54">
        <f>IFERROR(RANK(H636,$H$6:$H$3000,1)+COUNTIF($H$6:H635,H636),"")</f>
        <v>630</v>
      </c>
      <c r="H636" s="3">
        <f t="shared" si="27"/>
        <v>1</v>
      </c>
      <c r="I636" s="55">
        <v>630</v>
      </c>
      <c r="J636" s="9">
        <f>COUNTIF($K$7:$K$3000,"&lt;"&amp;K636)+1+COUNTIF($K$6:K635,K636)</f>
        <v>630</v>
      </c>
      <c r="K636" s="56" t="s">
        <v>2427</v>
      </c>
      <c r="L636" s="57" t="s">
        <v>2401</v>
      </c>
      <c r="M636" s="58" t="s">
        <v>1423</v>
      </c>
      <c r="N636" s="59" t="str">
        <f t="shared" si="28"/>
        <v>Chahour</v>
      </c>
      <c r="O636" s="59" t="str">
        <f t="shared" si="28"/>
        <v>Sour</v>
      </c>
      <c r="P636" s="59" t="str">
        <f t="shared" si="28"/>
        <v>South</v>
      </c>
    </row>
    <row r="637" spans="7:16" x14ac:dyDescent="0.25">
      <c r="G637" s="54">
        <f>IFERROR(RANK(H637,$H$6:$H$3000,1)+COUNTIF($H$6:H636,H637),"")</f>
        <v>631</v>
      </c>
      <c r="H637" s="3">
        <f t="shared" si="27"/>
        <v>1</v>
      </c>
      <c r="I637" s="55">
        <v>631</v>
      </c>
      <c r="J637" s="9">
        <f>COUNTIF($K$7:$K$3000,"&lt;"&amp;K637)+1+COUNTIF($K$6:K636,K637)</f>
        <v>631</v>
      </c>
      <c r="K637" s="56" t="s">
        <v>1106</v>
      </c>
      <c r="L637" s="57" t="s">
        <v>1072</v>
      </c>
      <c r="M637" s="58" t="s">
        <v>466</v>
      </c>
      <c r="N637" s="59" t="str">
        <f t="shared" si="28"/>
        <v>Chahtoul</v>
      </c>
      <c r="O637" s="59" t="str">
        <f t="shared" si="28"/>
        <v>Kesrwane</v>
      </c>
      <c r="P637" s="59" t="str">
        <f t="shared" si="28"/>
        <v>Mount Lebanon</v>
      </c>
    </row>
    <row r="638" spans="7:16" x14ac:dyDescent="0.25">
      <c r="G638" s="54">
        <f>IFERROR(RANK(H638,$H$6:$H$3000,1)+COUNTIF($H$6:H637,H638),"")</f>
        <v>632</v>
      </c>
      <c r="H638" s="3">
        <f t="shared" si="27"/>
        <v>1</v>
      </c>
      <c r="I638" s="55">
        <v>632</v>
      </c>
      <c r="J638" s="9">
        <f>COUNTIF($K$7:$K$3000,"&lt;"&amp;K638)+1+COUNTIF($K$6:K637,K638)</f>
        <v>632</v>
      </c>
      <c r="K638" s="56" t="s">
        <v>909</v>
      </c>
      <c r="L638" s="57" t="s">
        <v>860</v>
      </c>
      <c r="M638" s="58" t="s">
        <v>466</v>
      </c>
      <c r="N638" s="59" t="str">
        <f t="shared" si="28"/>
        <v>Chaloumas</v>
      </c>
      <c r="O638" s="59" t="str">
        <f t="shared" si="28"/>
        <v>Jbeil</v>
      </c>
      <c r="P638" s="59" t="str">
        <f t="shared" si="28"/>
        <v>Mount Lebanon</v>
      </c>
    </row>
    <row r="639" spans="7:16" x14ac:dyDescent="0.25">
      <c r="G639" s="54">
        <f>IFERROR(RANK(H639,$H$6:$H$3000,1)+COUNTIF($H$6:H638,H639),"")</f>
        <v>633</v>
      </c>
      <c r="H639" s="3">
        <f t="shared" si="27"/>
        <v>1</v>
      </c>
      <c r="I639" s="55">
        <v>633</v>
      </c>
      <c r="J639" s="9">
        <f>COUNTIF($K$7:$K$3000,"&lt;"&amp;K639)+1+COUNTIF($K$6:K638,K639)</f>
        <v>633</v>
      </c>
      <c r="K639" s="56" t="s">
        <v>2428</v>
      </c>
      <c r="L639" s="57" t="s">
        <v>2401</v>
      </c>
      <c r="M639" s="58" t="s">
        <v>1423</v>
      </c>
      <c r="N639" s="59" t="str">
        <f t="shared" si="28"/>
        <v>Chamaa</v>
      </c>
      <c r="O639" s="59" t="str">
        <f t="shared" si="28"/>
        <v>Sour</v>
      </c>
      <c r="P639" s="59" t="str">
        <f t="shared" si="28"/>
        <v>South</v>
      </c>
    </row>
    <row r="640" spans="7:16" x14ac:dyDescent="0.25">
      <c r="G640" s="54">
        <f>IFERROR(RANK(H640,$H$6:$H$3000,1)+COUNTIF($H$6:H639,H640),"")</f>
        <v>634</v>
      </c>
      <c r="H640" s="3">
        <f t="shared" si="27"/>
        <v>1</v>
      </c>
      <c r="I640" s="55">
        <v>634</v>
      </c>
      <c r="J640" s="9">
        <f>COUNTIF($K$7:$K$3000,"&lt;"&amp;K640)+1+COUNTIF($K$6:K639,K640)</f>
        <v>634</v>
      </c>
      <c r="K640" s="56" t="s">
        <v>910</v>
      </c>
      <c r="L640" s="57" t="s">
        <v>860</v>
      </c>
      <c r="M640" s="58" t="s">
        <v>466</v>
      </c>
      <c r="N640" s="59" t="str">
        <f t="shared" si="28"/>
        <v>Chamat</v>
      </c>
      <c r="O640" s="59" t="str">
        <f t="shared" si="28"/>
        <v>Jbeil</v>
      </c>
      <c r="P640" s="59" t="str">
        <f t="shared" si="28"/>
        <v>Mount Lebanon</v>
      </c>
    </row>
    <row r="641" spans="7:16" x14ac:dyDescent="0.25">
      <c r="G641" s="54">
        <f>IFERROR(RANK(H641,$H$6:$H$3000,1)+COUNTIF($H$6:H640,H641),"")</f>
        <v>635</v>
      </c>
      <c r="H641" s="3">
        <f t="shared" si="27"/>
        <v>1</v>
      </c>
      <c r="I641" s="55">
        <v>635</v>
      </c>
      <c r="J641" s="9">
        <f>COUNTIF($K$7:$K$3000,"&lt;"&amp;K641)+1+COUNTIF($K$6:K640,K641)</f>
        <v>635</v>
      </c>
      <c r="K641" s="56" t="s">
        <v>2316</v>
      </c>
      <c r="L641" s="57" t="s">
        <v>2298</v>
      </c>
      <c r="M641" s="58" t="s">
        <v>1423</v>
      </c>
      <c r="N641" s="59" t="str">
        <f t="shared" si="28"/>
        <v>Chamkha</v>
      </c>
      <c r="O641" s="59" t="str">
        <f t="shared" si="28"/>
        <v>Jezzine</v>
      </c>
      <c r="P641" s="59" t="str">
        <f t="shared" si="28"/>
        <v>South</v>
      </c>
    </row>
    <row r="642" spans="7:16" x14ac:dyDescent="0.25">
      <c r="G642" s="54">
        <f>IFERROR(RANK(H642,$H$6:$H$3000,1)+COUNTIF($H$6:H641,H642),"")</f>
        <v>636</v>
      </c>
      <c r="H642" s="3">
        <f t="shared" si="27"/>
        <v>1</v>
      </c>
      <c r="I642" s="55">
        <v>636</v>
      </c>
      <c r="J642" s="9">
        <f>COUNTIF($K$7:$K$3000,"&lt;"&amp;K642)+1+COUNTIF($K$6:K641,K642)</f>
        <v>636</v>
      </c>
      <c r="K642" s="56" t="s">
        <v>511</v>
      </c>
      <c r="L642" s="57" t="s">
        <v>467</v>
      </c>
      <c r="M642" s="58" t="s">
        <v>466</v>
      </c>
      <c r="N642" s="59" t="str">
        <f t="shared" si="28"/>
        <v>Chamlikh</v>
      </c>
      <c r="O642" s="59" t="str">
        <f t="shared" si="28"/>
        <v>Aley</v>
      </c>
      <c r="P642" s="59" t="str">
        <f t="shared" si="28"/>
        <v>Mount Lebanon</v>
      </c>
    </row>
    <row r="643" spans="7:16" x14ac:dyDescent="0.25">
      <c r="G643" s="54">
        <f>IFERROR(RANK(H643,$H$6:$H$3000,1)+COUNTIF($H$6:H642,H643),"")</f>
        <v>637</v>
      </c>
      <c r="H643" s="3">
        <f t="shared" si="27"/>
        <v>1</v>
      </c>
      <c r="I643" s="55">
        <v>637</v>
      </c>
      <c r="J643" s="9">
        <f>COUNTIF($K$7:$K$3000,"&lt;"&amp;K643)+1+COUNTIF($K$6:K642,K643)</f>
        <v>637</v>
      </c>
      <c r="K643" s="56" t="s">
        <v>11</v>
      </c>
      <c r="L643" s="57" t="s">
        <v>1</v>
      </c>
      <c r="M643" s="58" t="s">
        <v>1</v>
      </c>
      <c r="N643" s="59" t="str">
        <f t="shared" si="28"/>
        <v>Champ de courses</v>
      </c>
      <c r="O643" s="59" t="str">
        <f t="shared" si="28"/>
        <v>Beirut</v>
      </c>
      <c r="P643" s="59" t="str">
        <f t="shared" si="28"/>
        <v>Beirut</v>
      </c>
    </row>
    <row r="644" spans="7:16" x14ac:dyDescent="0.25">
      <c r="G644" s="54">
        <f>IFERROR(RANK(H644,$H$6:$H$3000,1)+COUNTIF($H$6:H643,H644),"")</f>
        <v>638</v>
      </c>
      <c r="H644" s="3">
        <f t="shared" si="27"/>
        <v>1</v>
      </c>
      <c r="I644" s="55">
        <v>638</v>
      </c>
      <c r="J644" s="9">
        <f>COUNTIF($K$7:$K$3000,"&lt;"&amp;K644)+1+COUNTIF($K$6:K643,K644)</f>
        <v>638</v>
      </c>
      <c r="K644" s="56" t="s">
        <v>405</v>
      </c>
      <c r="L644" s="57" t="s">
        <v>394</v>
      </c>
      <c r="M644" s="58" t="s">
        <v>51</v>
      </c>
      <c r="N644" s="59" t="str">
        <f t="shared" si="28"/>
        <v>Chamssine</v>
      </c>
      <c r="O644" s="59" t="str">
        <f t="shared" si="28"/>
        <v>Zahle</v>
      </c>
      <c r="P644" s="59" t="str">
        <f t="shared" si="28"/>
        <v>Bekaa</v>
      </c>
    </row>
    <row r="645" spans="7:16" x14ac:dyDescent="0.25">
      <c r="G645" s="54">
        <f>IFERROR(RANK(H645,$H$6:$H$3000,1)+COUNTIF($H$6:H644,H645),"")</f>
        <v>639</v>
      </c>
      <c r="H645" s="3">
        <f t="shared" si="27"/>
        <v>1</v>
      </c>
      <c r="I645" s="55">
        <v>639</v>
      </c>
      <c r="J645" s="9">
        <f>COUNTIF($K$7:$K$3000,"&lt;"&amp;K645)+1+COUNTIF($K$6:K644,K645)</f>
        <v>639</v>
      </c>
      <c r="K645" s="56" t="s">
        <v>512</v>
      </c>
      <c r="L645" s="57" t="s">
        <v>467</v>
      </c>
      <c r="M645" s="58" t="s">
        <v>466</v>
      </c>
      <c r="N645" s="59" t="str">
        <f t="shared" si="28"/>
        <v>Chanay</v>
      </c>
      <c r="O645" s="59" t="str">
        <f t="shared" si="28"/>
        <v>Aley</v>
      </c>
      <c r="P645" s="59" t="str">
        <f t="shared" si="28"/>
        <v>Mount Lebanon</v>
      </c>
    </row>
    <row r="646" spans="7:16" x14ac:dyDescent="0.25">
      <c r="G646" s="54">
        <f>IFERROR(RANK(H646,$H$6:$H$3000,1)+COUNTIF($H$6:H645,H646),"")</f>
        <v>640</v>
      </c>
      <c r="H646" s="3">
        <f t="shared" si="27"/>
        <v>1</v>
      </c>
      <c r="I646" s="55">
        <v>640</v>
      </c>
      <c r="J646" s="9">
        <f>COUNTIF($K$7:$K$3000,"&lt;"&amp;K646)+1+COUNTIF($K$6:K645,K646)</f>
        <v>640</v>
      </c>
      <c r="K646" s="56" t="s">
        <v>1639</v>
      </c>
      <c r="L646" s="57" t="s">
        <v>1595</v>
      </c>
      <c r="M646" s="58" t="s">
        <v>1594</v>
      </c>
      <c r="N646" s="59" t="str">
        <f t="shared" si="28"/>
        <v>Chane</v>
      </c>
      <c r="O646" s="59" t="str">
        <f t="shared" si="28"/>
        <v>Akkar</v>
      </c>
      <c r="P646" s="59" t="str">
        <f t="shared" si="28"/>
        <v>North</v>
      </c>
    </row>
    <row r="647" spans="7:16" x14ac:dyDescent="0.25">
      <c r="G647" s="54">
        <f>IFERROR(RANK(H647,$H$6:$H$3000,1)+COUNTIF($H$6:H646,H647),"")</f>
        <v>641</v>
      </c>
      <c r="H647" s="3">
        <f t="shared" ref="H647:H710" si="29">IFERROR(SEARCH(SearchText,$N647,1),"")</f>
        <v>1</v>
      </c>
      <c r="I647" s="55">
        <v>641</v>
      </c>
      <c r="J647" s="9">
        <f>COUNTIF($K$7:$K$3000,"&lt;"&amp;K647)+1+COUNTIF($K$6:K646,K647)</f>
        <v>641</v>
      </c>
      <c r="K647" s="56" t="s">
        <v>1289</v>
      </c>
      <c r="L647" s="57" t="s">
        <v>1245</v>
      </c>
      <c r="M647" s="58" t="s">
        <v>466</v>
      </c>
      <c r="N647" s="59" t="str">
        <f t="shared" si="28"/>
        <v xml:space="preserve">Chaouiye </v>
      </c>
      <c r="O647" s="59" t="str">
        <f t="shared" si="28"/>
        <v>El Meten</v>
      </c>
      <c r="P647" s="59" t="str">
        <f t="shared" si="28"/>
        <v>Mount Lebanon</v>
      </c>
    </row>
    <row r="648" spans="7:16" x14ac:dyDescent="0.25">
      <c r="G648" s="54">
        <f>IFERROR(RANK(H648,$H$6:$H$3000,1)+COUNTIF($H$6:H647,H648),"")</f>
        <v>642</v>
      </c>
      <c r="H648" s="3">
        <f t="shared" si="29"/>
        <v>1</v>
      </c>
      <c r="I648" s="55">
        <v>642</v>
      </c>
      <c r="J648" s="9">
        <f>COUNTIF($K$7:$K$3000,"&lt;"&amp;K648)+1+COUNTIF($K$6:K647,K648)</f>
        <v>642</v>
      </c>
      <c r="K648" s="56" t="s">
        <v>2724</v>
      </c>
      <c r="L648" s="57" t="s">
        <v>1245</v>
      </c>
      <c r="M648" s="58" t="s">
        <v>466</v>
      </c>
      <c r="N648" s="59" t="str">
        <f t="shared" si="28"/>
        <v>Chaouiye et Qnaitra</v>
      </c>
      <c r="O648" s="59" t="str">
        <f t="shared" si="28"/>
        <v>El Meten</v>
      </c>
      <c r="P648" s="59" t="str">
        <f t="shared" si="28"/>
        <v>Mount Lebanon</v>
      </c>
    </row>
    <row r="649" spans="7:16" x14ac:dyDescent="0.25">
      <c r="G649" s="54">
        <f>IFERROR(RANK(H649,$H$6:$H$3000,1)+COUNTIF($H$6:H648,H649),"")</f>
        <v>643</v>
      </c>
      <c r="H649" s="3">
        <f t="shared" si="29"/>
        <v>1</v>
      </c>
      <c r="I649" s="55">
        <v>643</v>
      </c>
      <c r="J649" s="9">
        <f>COUNTIF($K$7:$K$3000,"&lt;"&amp;K649)+1+COUNTIF($K$6:K648,K649)</f>
        <v>643</v>
      </c>
      <c r="K649" s="56" t="s">
        <v>2517</v>
      </c>
      <c r="L649" s="57" t="s">
        <v>1595</v>
      </c>
      <c r="M649" s="58" t="s">
        <v>1594</v>
      </c>
      <c r="N649" s="59" t="str">
        <f t="shared" si="28"/>
        <v>Chaqdouf</v>
      </c>
      <c r="O649" s="59" t="str">
        <f t="shared" si="28"/>
        <v>Akkar</v>
      </c>
      <c r="P649" s="59" t="str">
        <f t="shared" si="28"/>
        <v>North</v>
      </c>
    </row>
    <row r="650" spans="7:16" x14ac:dyDescent="0.25">
      <c r="G650" s="54">
        <f>IFERROR(RANK(H650,$H$6:$H$3000,1)+COUNTIF($H$6:H649,H650),"")</f>
        <v>644</v>
      </c>
      <c r="H650" s="3">
        <f t="shared" si="29"/>
        <v>1</v>
      </c>
      <c r="I650" s="55">
        <v>644</v>
      </c>
      <c r="J650" s="9">
        <f>COUNTIF($K$7:$K$3000,"&lt;"&amp;K650)+1+COUNTIF($K$6:K649,K650)</f>
        <v>644</v>
      </c>
      <c r="K650" s="56" t="s">
        <v>1436</v>
      </c>
      <c r="L650" s="57" t="s">
        <v>1424</v>
      </c>
      <c r="M650" s="58" t="s">
        <v>1423</v>
      </c>
      <c r="N650" s="59" t="str">
        <f t="shared" si="28"/>
        <v>Chaqra</v>
      </c>
      <c r="O650" s="59" t="str">
        <f t="shared" si="28"/>
        <v>Bent Jbeil</v>
      </c>
      <c r="P650" s="59" t="str">
        <f t="shared" si="28"/>
        <v>South</v>
      </c>
    </row>
    <row r="651" spans="7:16" x14ac:dyDescent="0.25">
      <c r="G651" s="54">
        <f>IFERROR(RANK(H651,$H$6:$H$3000,1)+COUNTIF($H$6:H650,H651),"")</f>
        <v>645</v>
      </c>
      <c r="H651" s="3">
        <f t="shared" si="29"/>
        <v>1</v>
      </c>
      <c r="I651" s="55">
        <v>645</v>
      </c>
      <c r="J651" s="9">
        <f>COUNTIF($K$7:$K$3000,"&lt;"&amp;K651)+1+COUNTIF($K$6:K650,K651)</f>
        <v>645</v>
      </c>
      <c r="K651" s="56" t="s">
        <v>1640</v>
      </c>
      <c r="L651" s="57" t="s">
        <v>1595</v>
      </c>
      <c r="M651" s="58" t="s">
        <v>1594</v>
      </c>
      <c r="N651" s="59" t="str">
        <f t="shared" si="28"/>
        <v>Charbila</v>
      </c>
      <c r="O651" s="59" t="str">
        <f t="shared" si="28"/>
        <v>Akkar</v>
      </c>
      <c r="P651" s="59" t="str">
        <f t="shared" si="28"/>
        <v>North</v>
      </c>
    </row>
    <row r="652" spans="7:16" x14ac:dyDescent="0.25">
      <c r="G652" s="54">
        <f>IFERROR(RANK(H652,$H$6:$H$3000,1)+COUNTIF($H$6:H651,H652),"")</f>
        <v>646</v>
      </c>
      <c r="H652" s="3">
        <f t="shared" si="29"/>
        <v>1</v>
      </c>
      <c r="I652" s="55">
        <v>646</v>
      </c>
      <c r="J652" s="9">
        <f>COUNTIF($K$7:$K$3000,"&lt;"&amp;K652)+1+COUNTIF($K$6:K651,K652)</f>
        <v>646</v>
      </c>
      <c r="K652" s="56" t="s">
        <v>241</v>
      </c>
      <c r="L652" s="57" t="s">
        <v>220</v>
      </c>
      <c r="M652" s="58" t="s">
        <v>51</v>
      </c>
      <c r="N652" s="59" t="str">
        <f t="shared" si="28"/>
        <v>Charbine</v>
      </c>
      <c r="O652" s="59" t="str">
        <f t="shared" si="28"/>
        <v>El Hermel</v>
      </c>
      <c r="P652" s="59" t="str">
        <f t="shared" si="28"/>
        <v>Bekaa</v>
      </c>
    </row>
    <row r="653" spans="7:16" x14ac:dyDescent="0.25">
      <c r="G653" s="54">
        <f>IFERROR(RANK(H653,$H$6:$H$3000,1)+COUNTIF($H$6:H652,H653),"")</f>
        <v>647</v>
      </c>
      <c r="H653" s="3">
        <f t="shared" si="29"/>
        <v>1</v>
      </c>
      <c r="I653" s="55">
        <v>647</v>
      </c>
      <c r="J653" s="9">
        <f>COUNTIF($K$7:$K$3000,"&lt;"&amp;K653)+1+COUNTIF($K$6:K652,K653)</f>
        <v>647</v>
      </c>
      <c r="K653" s="56" t="s">
        <v>241</v>
      </c>
      <c r="L653" s="57" t="s">
        <v>860</v>
      </c>
      <c r="M653" s="58" t="s">
        <v>466</v>
      </c>
      <c r="N653" s="59" t="str">
        <f t="shared" si="28"/>
        <v>Charbine</v>
      </c>
      <c r="O653" s="59" t="str">
        <f t="shared" si="28"/>
        <v>Jbeil</v>
      </c>
      <c r="P653" s="59" t="str">
        <f t="shared" si="28"/>
        <v>Mount Lebanon</v>
      </c>
    </row>
    <row r="654" spans="7:16" x14ac:dyDescent="0.25">
      <c r="G654" s="54">
        <f>IFERROR(RANK(H654,$H$6:$H$3000,1)+COUNTIF($H$6:H653,H654),"")</f>
        <v>648</v>
      </c>
      <c r="H654" s="3">
        <f t="shared" si="29"/>
        <v>1</v>
      </c>
      <c r="I654" s="55">
        <v>648</v>
      </c>
      <c r="J654" s="9">
        <f>COUNTIF($K$7:$K$3000,"&lt;"&amp;K654)+1+COUNTIF($K$6:K653,K654)</f>
        <v>648</v>
      </c>
      <c r="K654" s="56" t="s">
        <v>2429</v>
      </c>
      <c r="L654" s="57" t="s">
        <v>2401</v>
      </c>
      <c r="M654" s="58" t="s">
        <v>1423</v>
      </c>
      <c r="N654" s="59" t="str">
        <f t="shared" si="28"/>
        <v>Charnaiye</v>
      </c>
      <c r="O654" s="59" t="str">
        <f t="shared" si="28"/>
        <v>Sour</v>
      </c>
      <c r="P654" s="59" t="str">
        <f t="shared" si="28"/>
        <v>South</v>
      </c>
    </row>
    <row r="655" spans="7:16" x14ac:dyDescent="0.25">
      <c r="G655" s="54">
        <f>IFERROR(RANK(H655,$H$6:$H$3000,1)+COUNTIF($H$6:H654,H655),"")</f>
        <v>649</v>
      </c>
      <c r="H655" s="3">
        <f t="shared" si="29"/>
        <v>1</v>
      </c>
      <c r="I655" s="55">
        <v>649</v>
      </c>
      <c r="J655" s="9">
        <f>COUNTIF($K$7:$K$3000,"&lt;"&amp;K655)+1+COUNTIF($K$6:K654,K655)</f>
        <v>649</v>
      </c>
      <c r="K655" s="56" t="s">
        <v>513</v>
      </c>
      <c r="L655" s="57" t="s">
        <v>467</v>
      </c>
      <c r="M655" s="58" t="s">
        <v>466</v>
      </c>
      <c r="N655" s="59" t="str">
        <f t="shared" si="28"/>
        <v>Charoun</v>
      </c>
      <c r="O655" s="59" t="str">
        <f t="shared" si="28"/>
        <v>Aley</v>
      </c>
      <c r="P655" s="59" t="str">
        <f t="shared" si="28"/>
        <v>Mount Lebanon</v>
      </c>
    </row>
    <row r="656" spans="7:16" x14ac:dyDescent="0.25">
      <c r="G656" s="54">
        <f>IFERROR(RANK(H656,$H$6:$H$3000,1)+COUNTIF($H$6:H655,H656),"")</f>
        <v>650</v>
      </c>
      <c r="H656" s="3">
        <f t="shared" si="29"/>
        <v>1</v>
      </c>
      <c r="I656" s="55">
        <v>650</v>
      </c>
      <c r="J656" s="9">
        <f>COUNTIF($K$7:$K$3000,"&lt;"&amp;K656)+1+COUNTIF($K$6:K655,K656)</f>
        <v>650</v>
      </c>
      <c r="K656" s="56" t="s">
        <v>1549</v>
      </c>
      <c r="L656" s="57" t="s">
        <v>1540</v>
      </c>
      <c r="M656" s="58" t="s">
        <v>1423</v>
      </c>
      <c r="N656" s="59" t="str">
        <f t="shared" si="28"/>
        <v>Charqiye</v>
      </c>
      <c r="O656" s="59" t="str">
        <f t="shared" si="28"/>
        <v>El Nabatieh</v>
      </c>
      <c r="P656" s="59" t="str">
        <f t="shared" si="28"/>
        <v>South</v>
      </c>
    </row>
    <row r="657" spans="7:16" x14ac:dyDescent="0.25">
      <c r="G657" s="54">
        <f>IFERROR(RANK(H657,$H$6:$H$3000,1)+COUNTIF($H$6:H656,H657),"")</f>
        <v>651</v>
      </c>
      <c r="H657" s="3">
        <f t="shared" si="29"/>
        <v>1</v>
      </c>
      <c r="I657" s="55">
        <v>651</v>
      </c>
      <c r="J657" s="9">
        <f>COUNTIF($K$7:$K$3000,"&lt;"&amp;K657)+1+COUNTIF($K$6:K656,K657)</f>
        <v>651</v>
      </c>
      <c r="K657" s="56" t="s">
        <v>514</v>
      </c>
      <c r="L657" s="57" t="s">
        <v>467</v>
      </c>
      <c r="M657" s="58" t="s">
        <v>466</v>
      </c>
      <c r="N657" s="59" t="str">
        <f t="shared" si="28"/>
        <v>Chartoun</v>
      </c>
      <c r="O657" s="59" t="str">
        <f t="shared" si="28"/>
        <v>Aley</v>
      </c>
      <c r="P657" s="59" t="str">
        <f t="shared" si="28"/>
        <v>Mount Lebanon</v>
      </c>
    </row>
    <row r="658" spans="7:16" x14ac:dyDescent="0.25">
      <c r="G658" s="54">
        <f>IFERROR(RANK(H658,$H$6:$H$3000,1)+COUNTIF($H$6:H657,H658),"")</f>
        <v>652</v>
      </c>
      <c r="H658" s="3">
        <f t="shared" si="29"/>
        <v>1</v>
      </c>
      <c r="I658" s="55">
        <v>652</v>
      </c>
      <c r="J658" s="9">
        <f>COUNTIF($K$7:$K$3000,"&lt;"&amp;K658)+1+COUNTIF($K$6:K657,K658)</f>
        <v>652</v>
      </c>
      <c r="K658" s="56" t="s">
        <v>1864</v>
      </c>
      <c r="L658" s="57" t="s">
        <v>1840</v>
      </c>
      <c r="M658" s="58" t="s">
        <v>1594</v>
      </c>
      <c r="N658" s="59" t="str">
        <f t="shared" si="28"/>
        <v>Chatine</v>
      </c>
      <c r="O658" s="59" t="str">
        <f t="shared" si="28"/>
        <v>El Batroun</v>
      </c>
      <c r="P658" s="59" t="str">
        <f t="shared" si="28"/>
        <v>North</v>
      </c>
    </row>
    <row r="659" spans="7:16" x14ac:dyDescent="0.25">
      <c r="G659" s="54">
        <f>IFERROR(RANK(H659,$H$6:$H$3000,1)+COUNTIF($H$6:H658,H659),"")</f>
        <v>653</v>
      </c>
      <c r="H659" s="3">
        <f t="shared" si="29"/>
        <v>1</v>
      </c>
      <c r="I659" s="55">
        <v>653</v>
      </c>
      <c r="J659" s="9">
        <f>COUNTIF($K$7:$K$3000,"&lt;"&amp;K659)+1+COUNTIF($K$6:K658,K659)</f>
        <v>653</v>
      </c>
      <c r="K659" s="56" t="s">
        <v>1865</v>
      </c>
      <c r="L659" s="57" t="s">
        <v>1840</v>
      </c>
      <c r="M659" s="58" t="s">
        <v>1594</v>
      </c>
      <c r="N659" s="59" t="str">
        <f t="shared" si="28"/>
        <v>Chawi</v>
      </c>
      <c r="O659" s="59" t="str">
        <f t="shared" si="28"/>
        <v>El Batroun</v>
      </c>
      <c r="P659" s="59" t="str">
        <f t="shared" si="28"/>
        <v>North</v>
      </c>
    </row>
    <row r="660" spans="7:16" x14ac:dyDescent="0.25">
      <c r="G660" s="54">
        <f>IFERROR(RANK(H660,$H$6:$H$3000,1)+COUNTIF($H$6:H659,H660),"")</f>
        <v>654</v>
      </c>
      <c r="H660" s="3">
        <f t="shared" si="29"/>
        <v>1</v>
      </c>
      <c r="I660" s="55">
        <v>654</v>
      </c>
      <c r="J660" s="9">
        <f>COUNTIF($K$7:$K$3000,"&lt;"&amp;K660)+1+COUNTIF($K$6:K659,K660)</f>
        <v>654</v>
      </c>
      <c r="K660" s="56" t="s">
        <v>602</v>
      </c>
      <c r="L660" s="57" t="s">
        <v>580</v>
      </c>
      <c r="M660" s="58" t="s">
        <v>466</v>
      </c>
      <c r="N660" s="59" t="str">
        <f t="shared" si="28"/>
        <v>Chbaniye</v>
      </c>
      <c r="O660" s="59" t="str">
        <f t="shared" si="28"/>
        <v>Baabda</v>
      </c>
      <c r="P660" s="59" t="str">
        <f t="shared" si="28"/>
        <v>Mount Lebanon</v>
      </c>
    </row>
    <row r="661" spans="7:16" x14ac:dyDescent="0.25">
      <c r="G661" s="54">
        <f>IFERROR(RANK(H661,$H$6:$H$3000,1)+COUNTIF($H$6:H660,H661),"")</f>
        <v>655</v>
      </c>
      <c r="H661" s="3">
        <f t="shared" si="29"/>
        <v>1</v>
      </c>
      <c r="I661" s="55">
        <v>655</v>
      </c>
      <c r="J661" s="9">
        <f>COUNTIF($K$7:$K$3000,"&lt;"&amp;K661)+1+COUNTIF($K$6:K660,K661)</f>
        <v>655</v>
      </c>
      <c r="K661" s="56" t="s">
        <v>2317</v>
      </c>
      <c r="L661" s="57" t="s">
        <v>2298</v>
      </c>
      <c r="M661" s="58" t="s">
        <v>1423</v>
      </c>
      <c r="N661" s="59" t="str">
        <f t="shared" si="28"/>
        <v>Chbeil</v>
      </c>
      <c r="O661" s="59" t="str">
        <f t="shared" si="28"/>
        <v>Jezzine</v>
      </c>
      <c r="P661" s="59" t="str">
        <f t="shared" si="28"/>
        <v>South</v>
      </c>
    </row>
    <row r="662" spans="7:16" x14ac:dyDescent="0.25">
      <c r="G662" s="54">
        <f>IFERROR(RANK(H662,$H$6:$H$3000,1)+COUNTIF($H$6:H661,H662),"")</f>
        <v>656</v>
      </c>
      <c r="H662" s="3">
        <f t="shared" si="29"/>
        <v>1</v>
      </c>
      <c r="I662" s="55">
        <v>656</v>
      </c>
      <c r="J662" s="9">
        <f>COUNTIF($K$7:$K$3000,"&lt;"&amp;K662)+1+COUNTIF($K$6:K661,K662)</f>
        <v>656</v>
      </c>
      <c r="K662" s="56" t="s">
        <v>1290</v>
      </c>
      <c r="L662" s="57" t="s">
        <v>1245</v>
      </c>
      <c r="M662" s="58" t="s">
        <v>466</v>
      </c>
      <c r="N662" s="59" t="str">
        <f t="shared" si="28"/>
        <v>Chbouq</v>
      </c>
      <c r="O662" s="59" t="str">
        <f t="shared" si="28"/>
        <v>El Meten</v>
      </c>
      <c r="P662" s="59" t="str">
        <f t="shared" si="28"/>
        <v>Mount Lebanon</v>
      </c>
    </row>
    <row r="663" spans="7:16" x14ac:dyDescent="0.25">
      <c r="G663" s="54">
        <f>IFERROR(RANK(H663,$H$6:$H$3000,1)+COUNTIF($H$6:H662,H663),"")</f>
        <v>657</v>
      </c>
      <c r="H663" s="3">
        <f t="shared" si="29"/>
        <v>1</v>
      </c>
      <c r="I663" s="55">
        <v>657</v>
      </c>
      <c r="J663" s="9">
        <f>COUNTIF($K$7:$K$3000,"&lt;"&amp;K663)+1+COUNTIF($K$6:K662,K663)</f>
        <v>657</v>
      </c>
      <c r="K663" s="56" t="s">
        <v>1475</v>
      </c>
      <c r="L663" s="57" t="s">
        <v>1467</v>
      </c>
      <c r="M663" s="58" t="s">
        <v>1423</v>
      </c>
      <c r="N663" s="59" t="str">
        <f t="shared" ref="N663:P726" si="30">VLOOKUP($I663,$J$6:$M$3000,COLUMN(B657),0)</f>
        <v>Chebaa</v>
      </c>
      <c r="O663" s="59" t="str">
        <f t="shared" si="30"/>
        <v>Hasbaya</v>
      </c>
      <c r="P663" s="59" t="str">
        <f t="shared" si="30"/>
        <v>South</v>
      </c>
    </row>
    <row r="664" spans="7:16" x14ac:dyDescent="0.25">
      <c r="G664" s="54">
        <f>IFERROR(RANK(H664,$H$6:$H$3000,1)+COUNTIF($H$6:H663,H664),"")</f>
        <v>658</v>
      </c>
      <c r="H664" s="3">
        <f t="shared" si="29"/>
        <v>1</v>
      </c>
      <c r="I664" s="55">
        <v>658</v>
      </c>
      <c r="J664" s="9">
        <f>COUNTIF($K$7:$K$3000,"&lt;"&amp;K664)+1+COUNTIF($K$6:K663,K664)</f>
        <v>658</v>
      </c>
      <c r="K664" s="56" t="s">
        <v>358</v>
      </c>
      <c r="L664" s="57" t="s">
        <v>350</v>
      </c>
      <c r="M664" s="58" t="s">
        <v>51</v>
      </c>
      <c r="N664" s="59" t="str">
        <f t="shared" si="30"/>
        <v>Chebreqiyet Aammiq</v>
      </c>
      <c r="O664" s="59" t="str">
        <f t="shared" si="30"/>
        <v>West Bekaa</v>
      </c>
      <c r="P664" s="59" t="str">
        <f t="shared" si="30"/>
        <v>Bekaa</v>
      </c>
    </row>
    <row r="665" spans="7:16" x14ac:dyDescent="0.25">
      <c r="G665" s="54">
        <f>IFERROR(RANK(H665,$H$6:$H$3000,1)+COUNTIF($H$6:H664,H665),"")</f>
        <v>659</v>
      </c>
      <c r="H665" s="3">
        <f t="shared" si="29"/>
        <v>1</v>
      </c>
      <c r="I665" s="55">
        <v>659</v>
      </c>
      <c r="J665" s="9">
        <f>COUNTIF($K$7:$K$3000,"&lt;"&amp;K665)+1+COUNTIF($K$6:K664,K665)</f>
        <v>659</v>
      </c>
      <c r="K665" s="56" t="s">
        <v>2430</v>
      </c>
      <c r="L665" s="57" t="s">
        <v>2401</v>
      </c>
      <c r="M665" s="58" t="s">
        <v>1423</v>
      </c>
      <c r="N665" s="59" t="str">
        <f t="shared" si="30"/>
        <v>Chehabiye</v>
      </c>
      <c r="O665" s="59" t="str">
        <f t="shared" si="30"/>
        <v>Sour</v>
      </c>
      <c r="P665" s="59" t="str">
        <f t="shared" si="30"/>
        <v>South</v>
      </c>
    </row>
    <row r="666" spans="7:16" x14ac:dyDescent="0.25">
      <c r="G666" s="54">
        <f>IFERROR(RANK(H666,$H$6:$H$3000,1)+COUNTIF($H$6:H665,H666),"")</f>
        <v>660</v>
      </c>
      <c r="H666" s="3">
        <f t="shared" si="29"/>
        <v>1</v>
      </c>
      <c r="I666" s="55">
        <v>660</v>
      </c>
      <c r="J666" s="9">
        <f>COUNTIF($K$7:$K$3000,"&lt;"&amp;K666)+1+COUNTIF($K$6:K665,K666)</f>
        <v>660</v>
      </c>
      <c r="K666" s="56" t="s">
        <v>1657</v>
      </c>
      <c r="L666" s="57" t="s">
        <v>1595</v>
      </c>
      <c r="M666" s="58" t="s">
        <v>1594</v>
      </c>
      <c r="N666" s="59" t="str">
        <f t="shared" si="30"/>
        <v>Cheik Mohammad</v>
      </c>
      <c r="O666" s="59" t="str">
        <f t="shared" si="30"/>
        <v>Akkar</v>
      </c>
      <c r="P666" s="59" t="str">
        <f t="shared" si="30"/>
        <v>North</v>
      </c>
    </row>
    <row r="667" spans="7:16" x14ac:dyDescent="0.25">
      <c r="G667" s="54">
        <f>IFERROR(RANK(H667,$H$6:$H$3000,1)+COUNTIF($H$6:H666,H667),"")</f>
        <v>661</v>
      </c>
      <c r="H667" s="3">
        <f t="shared" si="29"/>
        <v>1</v>
      </c>
      <c r="I667" s="55">
        <v>661</v>
      </c>
      <c r="J667" s="9">
        <f>COUNTIF($K$7:$K$3000,"&lt;"&amp;K667)+1+COUNTIF($K$6:K666,K667)</f>
        <v>661</v>
      </c>
      <c r="K667" s="56" t="s">
        <v>2518</v>
      </c>
      <c r="L667" s="57" t="s">
        <v>1595</v>
      </c>
      <c r="M667" s="58" t="s">
        <v>1594</v>
      </c>
      <c r="N667" s="59" t="str">
        <f t="shared" si="30"/>
        <v>Cheikh Aayash</v>
      </c>
      <c r="O667" s="59" t="str">
        <f t="shared" si="30"/>
        <v>Akkar</v>
      </c>
      <c r="P667" s="59" t="str">
        <f t="shared" si="30"/>
        <v>North</v>
      </c>
    </row>
    <row r="668" spans="7:16" x14ac:dyDescent="0.25">
      <c r="G668" s="54">
        <f>IFERROR(RANK(H668,$H$6:$H$3000,1)+COUNTIF($H$6:H667,H668),"")</f>
        <v>662</v>
      </c>
      <c r="H668" s="3">
        <f t="shared" si="29"/>
        <v>1</v>
      </c>
      <c r="I668" s="55">
        <v>662</v>
      </c>
      <c r="J668" s="9">
        <f>COUNTIF($K$7:$K$3000,"&lt;"&amp;K668)+1+COUNTIF($K$6:K667,K668)</f>
        <v>662</v>
      </c>
      <c r="K668" s="56" t="s">
        <v>2566</v>
      </c>
      <c r="L668" s="57" t="s">
        <v>1595</v>
      </c>
      <c r="M668" s="58" t="s">
        <v>1594</v>
      </c>
      <c r="N668" s="59" t="str">
        <f t="shared" si="30"/>
        <v>Cheikh Hmairine</v>
      </c>
      <c r="O668" s="59" t="str">
        <f t="shared" si="30"/>
        <v>Akkar</v>
      </c>
      <c r="P668" s="59" t="str">
        <f t="shared" si="30"/>
        <v>North</v>
      </c>
    </row>
    <row r="669" spans="7:16" x14ac:dyDescent="0.25">
      <c r="G669" s="54">
        <f>IFERROR(RANK(H669,$H$6:$H$3000,1)+COUNTIF($H$6:H668,H669),"")</f>
        <v>663</v>
      </c>
      <c r="H669" s="3">
        <f t="shared" si="29"/>
        <v>1</v>
      </c>
      <c r="I669" s="55">
        <v>663</v>
      </c>
      <c r="J669" s="9">
        <f>COUNTIF($K$7:$K$3000,"&lt;"&amp;K669)+1+COUNTIF($K$6:K668,K669)</f>
        <v>663</v>
      </c>
      <c r="K669" s="56" t="s">
        <v>1641</v>
      </c>
      <c r="L669" s="57" t="s">
        <v>1595</v>
      </c>
      <c r="M669" s="58" t="s">
        <v>1594</v>
      </c>
      <c r="N669" s="59" t="str">
        <f t="shared" si="30"/>
        <v>Cheikh Taba es Sahl</v>
      </c>
      <c r="O669" s="59" t="str">
        <f t="shared" si="30"/>
        <v>Akkar</v>
      </c>
      <c r="P669" s="59" t="str">
        <f t="shared" si="30"/>
        <v>North</v>
      </c>
    </row>
    <row r="670" spans="7:16" x14ac:dyDescent="0.25">
      <c r="G670" s="54">
        <f>IFERROR(RANK(H670,$H$6:$H$3000,1)+COUNTIF($H$6:H669,H670),"")</f>
        <v>664</v>
      </c>
      <c r="H670" s="3">
        <f t="shared" si="29"/>
        <v>1</v>
      </c>
      <c r="I670" s="55">
        <v>664</v>
      </c>
      <c r="J670" s="9">
        <f>COUNTIF($K$7:$K$3000,"&lt;"&amp;K670)+1+COUNTIF($K$6:K669,K670)</f>
        <v>664</v>
      </c>
      <c r="K670" s="56" t="s">
        <v>2570</v>
      </c>
      <c r="L670" s="57" t="s">
        <v>1595</v>
      </c>
      <c r="M670" s="58" t="s">
        <v>1594</v>
      </c>
      <c r="N670" s="59" t="str">
        <f t="shared" si="30"/>
        <v>Cheikh Taba Montagne</v>
      </c>
      <c r="O670" s="59" t="str">
        <f t="shared" si="30"/>
        <v>Akkar</v>
      </c>
      <c r="P670" s="59" t="str">
        <f t="shared" si="30"/>
        <v>North</v>
      </c>
    </row>
    <row r="671" spans="7:16" x14ac:dyDescent="0.25">
      <c r="G671" s="54">
        <f>IFERROR(RANK(H671,$H$6:$H$3000,1)+COUNTIF($H$6:H670,H671),"")</f>
        <v>665</v>
      </c>
      <c r="H671" s="3">
        <f t="shared" si="29"/>
        <v>1</v>
      </c>
      <c r="I671" s="55">
        <v>665</v>
      </c>
      <c r="J671" s="9">
        <f>COUNTIF($K$7:$K$3000,"&lt;"&amp;K671)+1+COUNTIF($K$6:K670,K671)</f>
        <v>665</v>
      </c>
      <c r="K671" s="56" t="s">
        <v>1642</v>
      </c>
      <c r="L671" s="57" t="s">
        <v>1595</v>
      </c>
      <c r="M671" s="58" t="s">
        <v>1594</v>
      </c>
      <c r="N671" s="59" t="str">
        <f t="shared" si="30"/>
        <v>Cheikh Zennad Talbibe</v>
      </c>
      <c r="O671" s="59" t="str">
        <f t="shared" si="30"/>
        <v>Akkar</v>
      </c>
      <c r="P671" s="59" t="str">
        <f t="shared" si="30"/>
        <v>North</v>
      </c>
    </row>
    <row r="672" spans="7:16" x14ac:dyDescent="0.25">
      <c r="G672" s="54">
        <f>IFERROR(RANK(H672,$H$6:$H$3000,1)+COUNTIF($H$6:H671,H672),"")</f>
        <v>666</v>
      </c>
      <c r="H672" s="3">
        <f t="shared" si="29"/>
        <v>1</v>
      </c>
      <c r="I672" s="55">
        <v>666</v>
      </c>
      <c r="J672" s="9">
        <f>COUNTIF($K$7:$K$3000,"&lt;"&amp;K672)+1+COUNTIF($K$6:K671,K672)</f>
        <v>666</v>
      </c>
      <c r="K672" s="56" t="s">
        <v>1643</v>
      </c>
      <c r="L672" s="57" t="s">
        <v>1595</v>
      </c>
      <c r="M672" s="58" t="s">
        <v>1594</v>
      </c>
      <c r="N672" s="59" t="str">
        <f t="shared" si="30"/>
        <v>Cheikhlar</v>
      </c>
      <c r="O672" s="59" t="str">
        <f t="shared" si="30"/>
        <v>Akkar</v>
      </c>
      <c r="P672" s="59" t="str">
        <f t="shared" si="30"/>
        <v>North</v>
      </c>
    </row>
    <row r="673" spans="7:16" x14ac:dyDescent="0.25">
      <c r="G673" s="54">
        <f>IFERROR(RANK(H673,$H$6:$H$3000,1)+COUNTIF($H$6:H672,H673),"")</f>
        <v>667</v>
      </c>
      <c r="H673" s="3">
        <f t="shared" si="29"/>
        <v>1</v>
      </c>
      <c r="I673" s="55">
        <v>667</v>
      </c>
      <c r="J673" s="9">
        <f>COUNTIF($K$7:$K$3000,"&lt;"&amp;K673)+1+COUNTIF($K$6:K672,K673)</f>
        <v>667</v>
      </c>
      <c r="K673" s="56" t="s">
        <v>911</v>
      </c>
      <c r="L673" s="57" t="s">
        <v>860</v>
      </c>
      <c r="M673" s="58" t="s">
        <v>466</v>
      </c>
      <c r="N673" s="59" t="str">
        <f t="shared" si="30"/>
        <v>Chekhnaya</v>
      </c>
      <c r="O673" s="59" t="str">
        <f t="shared" si="30"/>
        <v>Jbeil</v>
      </c>
      <c r="P673" s="59" t="str">
        <f t="shared" si="30"/>
        <v>Mount Lebanon</v>
      </c>
    </row>
    <row r="674" spans="7:16" x14ac:dyDescent="0.25">
      <c r="G674" s="54">
        <f>IFERROR(RANK(H674,$H$6:$H$3000,1)+COUNTIF($H$6:H673,H674),"")</f>
        <v>668</v>
      </c>
      <c r="H674" s="3">
        <f t="shared" si="29"/>
        <v>1</v>
      </c>
      <c r="I674" s="55">
        <v>668</v>
      </c>
      <c r="J674" s="9">
        <f>COUNTIF($K$7:$K$3000,"&lt;"&amp;K674)+1+COUNTIF($K$6:K673,K674)</f>
        <v>668</v>
      </c>
      <c r="K674" s="56" t="s">
        <v>1866</v>
      </c>
      <c r="L674" s="57" t="s">
        <v>1840</v>
      </c>
      <c r="M674" s="58" t="s">
        <v>1594</v>
      </c>
      <c r="N674" s="59" t="str">
        <f t="shared" si="30"/>
        <v>Chekka</v>
      </c>
      <c r="O674" s="59" t="str">
        <f t="shared" si="30"/>
        <v>El Batroun</v>
      </c>
      <c r="P674" s="59" t="str">
        <f t="shared" si="30"/>
        <v>North</v>
      </c>
    </row>
    <row r="675" spans="7:16" x14ac:dyDescent="0.25">
      <c r="G675" s="54">
        <f>IFERROR(RANK(H675,$H$6:$H$3000,1)+COUNTIF($H$6:H674,H675),"")</f>
        <v>669</v>
      </c>
      <c r="H675" s="3">
        <f t="shared" si="29"/>
        <v>1</v>
      </c>
      <c r="I675" s="55">
        <v>669</v>
      </c>
      <c r="J675" s="9">
        <f>COUNTIF($K$7:$K$3000,"&lt;"&amp;K675)+1+COUNTIF($K$6:K674,K675)</f>
        <v>669</v>
      </c>
      <c r="K675" s="56" t="s">
        <v>515</v>
      </c>
      <c r="L675" s="57" t="s">
        <v>467</v>
      </c>
      <c r="M675" s="58" t="s">
        <v>466</v>
      </c>
      <c r="N675" s="59" t="str">
        <f t="shared" si="30"/>
        <v>Chemlane</v>
      </c>
      <c r="O675" s="59" t="str">
        <f t="shared" si="30"/>
        <v>Aley</v>
      </c>
      <c r="P675" s="59" t="str">
        <f t="shared" si="30"/>
        <v>Mount Lebanon</v>
      </c>
    </row>
    <row r="676" spans="7:16" x14ac:dyDescent="0.25">
      <c r="G676" s="54">
        <f>IFERROR(RANK(H676,$H$6:$H$3000,1)+COUNTIF($H$6:H675,H676),"")</f>
        <v>670</v>
      </c>
      <c r="H676" s="3">
        <f t="shared" si="29"/>
        <v>1</v>
      </c>
      <c r="I676" s="55">
        <v>670</v>
      </c>
      <c r="J676" s="9">
        <f>COUNTIF($K$7:$K$3000,"&lt;"&amp;K676)+1+COUNTIF($K$6:K675,K676)</f>
        <v>670</v>
      </c>
      <c r="K676" s="56" t="s">
        <v>1291</v>
      </c>
      <c r="L676" s="57" t="s">
        <v>1245</v>
      </c>
      <c r="M676" s="58" t="s">
        <v>466</v>
      </c>
      <c r="N676" s="59" t="str">
        <f t="shared" si="30"/>
        <v>Cherchar</v>
      </c>
      <c r="O676" s="59" t="str">
        <f t="shared" si="30"/>
        <v>El Meten</v>
      </c>
      <c r="P676" s="59" t="str">
        <f t="shared" si="30"/>
        <v>Mount Lebanon</v>
      </c>
    </row>
    <row r="677" spans="7:16" x14ac:dyDescent="0.25">
      <c r="G677" s="54">
        <f>IFERROR(RANK(H677,$H$6:$H$3000,1)+COUNTIF($H$6:H676,H677),"")</f>
        <v>671</v>
      </c>
      <c r="H677" s="3">
        <f t="shared" si="29"/>
        <v>1</v>
      </c>
      <c r="I677" s="55">
        <v>671</v>
      </c>
      <c r="J677" s="9">
        <f>COUNTIF($K$7:$K$3000,"&lt;"&amp;K677)+1+COUNTIF($K$6:K676,K677)</f>
        <v>671</v>
      </c>
      <c r="K677" s="56" t="s">
        <v>1292</v>
      </c>
      <c r="L677" s="57" t="s">
        <v>1245</v>
      </c>
      <c r="M677" s="58" t="s">
        <v>466</v>
      </c>
      <c r="N677" s="59" t="str">
        <f t="shared" si="30"/>
        <v>Cherin</v>
      </c>
      <c r="O677" s="59" t="str">
        <f t="shared" si="30"/>
        <v>El Meten</v>
      </c>
      <c r="P677" s="59" t="str">
        <f t="shared" si="30"/>
        <v>Mount Lebanon</v>
      </c>
    </row>
    <row r="678" spans="7:16" x14ac:dyDescent="0.25">
      <c r="G678" s="54">
        <f>IFERROR(RANK(H678,$H$6:$H$3000,1)+COUNTIF($H$6:H677,H678),"")</f>
        <v>672</v>
      </c>
      <c r="H678" s="3">
        <f t="shared" si="29"/>
        <v>1</v>
      </c>
      <c r="I678" s="55">
        <v>672</v>
      </c>
      <c r="J678" s="9">
        <f>COUNTIF($K$7:$K$3000,"&lt;"&amp;K678)+1+COUNTIF($K$6:K677,K678)</f>
        <v>672</v>
      </c>
      <c r="K678" s="56" t="s">
        <v>719</v>
      </c>
      <c r="L678" s="57" t="s">
        <v>677</v>
      </c>
      <c r="M678" s="58" t="s">
        <v>466</v>
      </c>
      <c r="N678" s="59" t="str">
        <f t="shared" si="30"/>
        <v>Chhime</v>
      </c>
      <c r="O678" s="59" t="str">
        <f t="shared" si="30"/>
        <v>Chouf</v>
      </c>
      <c r="P678" s="59" t="str">
        <f t="shared" si="30"/>
        <v>Mount Lebanon</v>
      </c>
    </row>
    <row r="679" spans="7:16" x14ac:dyDescent="0.25">
      <c r="G679" s="54">
        <f>IFERROR(RANK(H679,$H$6:$H$3000,1)+COUNTIF($H$6:H678,H679),"")</f>
        <v>673</v>
      </c>
      <c r="H679" s="3">
        <f t="shared" si="29"/>
        <v>1</v>
      </c>
      <c r="I679" s="55">
        <v>673</v>
      </c>
      <c r="J679" s="9">
        <f>COUNTIF($K$7:$K$3000,"&lt;"&amp;K679)+1+COUNTIF($K$6:K678,K679)</f>
        <v>673</v>
      </c>
      <c r="K679" s="56" t="s">
        <v>603</v>
      </c>
      <c r="L679" s="57" t="s">
        <v>580</v>
      </c>
      <c r="M679" s="58" t="s">
        <v>466</v>
      </c>
      <c r="N679" s="59" t="str">
        <f t="shared" si="30"/>
        <v>Chiayah</v>
      </c>
      <c r="O679" s="59" t="str">
        <f t="shared" si="30"/>
        <v>Baabda</v>
      </c>
      <c r="P679" s="59" t="str">
        <f t="shared" si="30"/>
        <v>Mount Lebanon</v>
      </c>
    </row>
    <row r="680" spans="7:16" x14ac:dyDescent="0.25">
      <c r="G680" s="54">
        <f>IFERROR(RANK(H680,$H$6:$H$3000,1)+COUNTIF($H$6:H679,H680),"")</f>
        <v>674</v>
      </c>
      <c r="H680" s="3">
        <f t="shared" si="29"/>
        <v>1</v>
      </c>
      <c r="I680" s="55">
        <v>674</v>
      </c>
      <c r="J680" s="9">
        <f>COUNTIF($K$7:$K$3000,"&lt;"&amp;K680)+1+COUNTIF($K$6:K679,K680)</f>
        <v>674</v>
      </c>
      <c r="K680" s="56" t="s">
        <v>2431</v>
      </c>
      <c r="L680" s="57" t="s">
        <v>2401</v>
      </c>
      <c r="M680" s="58" t="s">
        <v>1423</v>
      </c>
      <c r="N680" s="59" t="str">
        <f t="shared" si="30"/>
        <v>Chihine</v>
      </c>
      <c r="O680" s="59" t="str">
        <f t="shared" si="30"/>
        <v>Sour</v>
      </c>
      <c r="P680" s="59" t="str">
        <f t="shared" si="30"/>
        <v>South</v>
      </c>
    </row>
    <row r="681" spans="7:16" x14ac:dyDescent="0.25">
      <c r="G681" s="54">
        <f>IFERROR(RANK(H681,$H$6:$H$3000,1)+COUNTIF($H$6:H680,H681),"")</f>
        <v>675</v>
      </c>
      <c r="H681" s="3">
        <f t="shared" si="29"/>
        <v>1</v>
      </c>
      <c r="I681" s="55">
        <v>675</v>
      </c>
      <c r="J681" s="9">
        <f>COUNTIF($K$7:$K$3000,"&lt;"&amp;K681)+1+COUNTIF($K$6:K680,K681)</f>
        <v>675</v>
      </c>
      <c r="K681" s="56" t="s">
        <v>912</v>
      </c>
      <c r="L681" s="57" t="s">
        <v>860</v>
      </c>
      <c r="M681" s="58" t="s">
        <v>466</v>
      </c>
      <c r="N681" s="59" t="str">
        <f t="shared" si="30"/>
        <v>Chikhane</v>
      </c>
      <c r="O681" s="59" t="str">
        <f t="shared" si="30"/>
        <v>Jbeil</v>
      </c>
      <c r="P681" s="59" t="str">
        <f t="shared" si="30"/>
        <v>Mount Lebanon</v>
      </c>
    </row>
    <row r="682" spans="7:16" x14ac:dyDescent="0.25">
      <c r="G682" s="54">
        <f>IFERROR(RANK(H682,$H$6:$H$3000,1)+COUNTIF($H$6:H681,H682),"")</f>
        <v>676</v>
      </c>
      <c r="H682" s="3">
        <f t="shared" si="29"/>
        <v>1</v>
      </c>
      <c r="I682" s="55">
        <v>676</v>
      </c>
      <c r="J682" s="9">
        <f>COUNTIF($K$7:$K$3000,"&lt;"&amp;K682)+1+COUNTIF($K$6:K681,K682)</f>
        <v>676</v>
      </c>
      <c r="K682" s="56" t="s">
        <v>1644</v>
      </c>
      <c r="L682" s="57" t="s">
        <v>1595</v>
      </c>
      <c r="M682" s="58" t="s">
        <v>1594</v>
      </c>
      <c r="N682" s="59" t="str">
        <f t="shared" si="30"/>
        <v>Chir Hmairine</v>
      </c>
      <c r="O682" s="59" t="str">
        <f t="shared" si="30"/>
        <v>Akkar</v>
      </c>
      <c r="P682" s="59" t="str">
        <f t="shared" si="30"/>
        <v>North</v>
      </c>
    </row>
    <row r="683" spans="7:16" x14ac:dyDescent="0.25">
      <c r="G683" s="54">
        <f>IFERROR(RANK(H683,$H$6:$H$3000,1)+COUNTIF($H$6:H682,H683),"")</f>
        <v>677</v>
      </c>
      <c r="H683" s="3">
        <f t="shared" si="29"/>
        <v>1</v>
      </c>
      <c r="I683" s="55">
        <v>677</v>
      </c>
      <c r="J683" s="9">
        <f>COUNTIF($K$7:$K$3000,"&lt;"&amp;K683)+1+COUNTIF($K$6:K682,K683)</f>
        <v>677</v>
      </c>
      <c r="K683" s="56" t="s">
        <v>1966</v>
      </c>
      <c r="L683" s="57" t="s">
        <v>1955</v>
      </c>
      <c r="M683" s="58" t="s">
        <v>1594</v>
      </c>
      <c r="N683" s="59" t="str">
        <f t="shared" si="30"/>
        <v>Chira</v>
      </c>
      <c r="O683" s="59" t="str">
        <f t="shared" si="30"/>
        <v>Bcharre</v>
      </c>
      <c r="P683" s="59" t="str">
        <f t="shared" si="30"/>
        <v>North</v>
      </c>
    </row>
    <row r="684" spans="7:16" x14ac:dyDescent="0.25">
      <c r="G684" s="54">
        <f>IFERROR(RANK(H684,$H$6:$H$3000,1)+COUNTIF($H$6:H683,H684),"")</f>
        <v>678</v>
      </c>
      <c r="H684" s="3">
        <f t="shared" si="29"/>
        <v>1</v>
      </c>
      <c r="I684" s="55">
        <v>678</v>
      </c>
      <c r="J684" s="9">
        <f>COUNTIF($K$7:$K$3000,"&lt;"&amp;K684)+1+COUNTIF($K$6:K683,K684)</f>
        <v>678</v>
      </c>
      <c r="K684" s="56" t="s">
        <v>77</v>
      </c>
      <c r="L684" s="57" t="s">
        <v>52</v>
      </c>
      <c r="M684" s="58" t="s">
        <v>51</v>
      </c>
      <c r="N684" s="59" t="str">
        <f t="shared" si="30"/>
        <v>Chlifa</v>
      </c>
      <c r="O684" s="59" t="str">
        <f t="shared" si="30"/>
        <v>Baalbek</v>
      </c>
      <c r="P684" s="59" t="str">
        <f t="shared" si="30"/>
        <v>Bekaa</v>
      </c>
    </row>
    <row r="685" spans="7:16" x14ac:dyDescent="0.25">
      <c r="G685" s="54">
        <f>IFERROR(RANK(H685,$H$6:$H$3000,1)+COUNTIF($H$6:H684,H685),"")</f>
        <v>679</v>
      </c>
      <c r="H685" s="3">
        <f t="shared" si="29"/>
        <v>1</v>
      </c>
      <c r="I685" s="55">
        <v>679</v>
      </c>
      <c r="J685" s="9">
        <f>COUNTIF($K$7:$K$3000,"&lt;"&amp;K685)+1+COUNTIF($K$6:K684,K685)</f>
        <v>679</v>
      </c>
      <c r="K685" s="56" t="s">
        <v>720</v>
      </c>
      <c r="L685" s="57" t="s">
        <v>677</v>
      </c>
      <c r="M685" s="58" t="s">
        <v>466</v>
      </c>
      <c r="N685" s="59" t="str">
        <f t="shared" si="30"/>
        <v>Chmaarine</v>
      </c>
      <c r="O685" s="59" t="str">
        <f t="shared" si="30"/>
        <v>Chouf</v>
      </c>
      <c r="P685" s="59" t="str">
        <f t="shared" si="30"/>
        <v>Mount Lebanon</v>
      </c>
    </row>
    <row r="686" spans="7:16" x14ac:dyDescent="0.25">
      <c r="G686" s="54">
        <f>IFERROR(RANK(H686,$H$6:$H$3000,1)+COUNTIF($H$6:H685,H686),"")</f>
        <v>680</v>
      </c>
      <c r="H686" s="3">
        <f t="shared" si="29"/>
        <v>1</v>
      </c>
      <c r="I686" s="55">
        <v>680</v>
      </c>
      <c r="J686" s="9">
        <f>COUNTIF($K$7:$K$3000,"&lt;"&amp;K686)+1+COUNTIF($K$6:K685,K686)</f>
        <v>680</v>
      </c>
      <c r="K686" s="56" t="s">
        <v>604</v>
      </c>
      <c r="L686" s="57" t="s">
        <v>580</v>
      </c>
      <c r="M686" s="58" t="s">
        <v>466</v>
      </c>
      <c r="N686" s="59" t="str">
        <f t="shared" si="30"/>
        <v>Chmaissa</v>
      </c>
      <c r="O686" s="59" t="str">
        <f t="shared" si="30"/>
        <v>Baabda</v>
      </c>
      <c r="P686" s="59" t="str">
        <f t="shared" si="30"/>
        <v>Mount Lebanon</v>
      </c>
    </row>
    <row r="687" spans="7:16" x14ac:dyDescent="0.25">
      <c r="G687" s="54">
        <f>IFERROR(RANK(H687,$H$6:$H$3000,1)+COUNTIF($H$6:H686,H687),"")</f>
        <v>681</v>
      </c>
      <c r="H687" s="3">
        <f t="shared" si="29"/>
        <v>1</v>
      </c>
      <c r="I687" s="55">
        <v>681</v>
      </c>
      <c r="J687" s="9">
        <f>COUNTIF($K$7:$K$3000,"&lt;"&amp;K687)+1+COUNTIF($K$6:K686,K687)</f>
        <v>681</v>
      </c>
      <c r="K687" s="56" t="s">
        <v>721</v>
      </c>
      <c r="L687" s="57" t="s">
        <v>677</v>
      </c>
      <c r="M687" s="58" t="s">
        <v>466</v>
      </c>
      <c r="N687" s="59" t="str">
        <f t="shared" si="30"/>
        <v>Chmis</v>
      </c>
      <c r="O687" s="59" t="str">
        <f t="shared" si="30"/>
        <v>Chouf</v>
      </c>
      <c r="P687" s="59" t="str">
        <f t="shared" si="30"/>
        <v>Mount Lebanon</v>
      </c>
    </row>
    <row r="688" spans="7:16" x14ac:dyDescent="0.25">
      <c r="G688" s="54">
        <f>IFERROR(RANK(H688,$H$6:$H$3000,1)+COUNTIF($H$6:H687,H688),"")</f>
        <v>682</v>
      </c>
      <c r="H688" s="3">
        <f t="shared" si="29"/>
        <v>1</v>
      </c>
      <c r="I688" s="55">
        <v>682</v>
      </c>
      <c r="J688" s="9">
        <f>COUNTIF($K$7:$K$3000,"&lt;"&amp;K688)+1+COUNTIF($K$6:K687,K688)</f>
        <v>682</v>
      </c>
      <c r="K688" s="56" t="s">
        <v>721</v>
      </c>
      <c r="L688" s="57" t="s">
        <v>1245</v>
      </c>
      <c r="M688" s="58" t="s">
        <v>466</v>
      </c>
      <c r="N688" s="59" t="str">
        <f t="shared" si="30"/>
        <v>Chmis</v>
      </c>
      <c r="O688" s="59" t="str">
        <f t="shared" si="30"/>
        <v>El Meten</v>
      </c>
      <c r="P688" s="59" t="str">
        <f t="shared" si="30"/>
        <v>Mount Lebanon</v>
      </c>
    </row>
    <row r="689" spans="7:16" x14ac:dyDescent="0.25">
      <c r="G689" s="54">
        <f>IFERROR(RANK(H689,$H$6:$H$3000,1)+COUNTIF($H$6:H688,H689),"")</f>
        <v>683</v>
      </c>
      <c r="H689" s="3">
        <f t="shared" si="29"/>
        <v>1</v>
      </c>
      <c r="I689" s="55">
        <v>683</v>
      </c>
      <c r="J689" s="9">
        <f>COUNTIF($K$7:$K$3000,"&lt;"&amp;K689)+1+COUNTIF($K$6:K688,K689)</f>
        <v>683</v>
      </c>
      <c r="K689" s="56" t="s">
        <v>721</v>
      </c>
      <c r="L689" s="57" t="s">
        <v>2031</v>
      </c>
      <c r="M689" s="58" t="s">
        <v>1594</v>
      </c>
      <c r="N689" s="59" t="str">
        <f t="shared" si="30"/>
        <v>Chmis</v>
      </c>
      <c r="O689" s="59" t="str">
        <f t="shared" si="30"/>
        <v>El Minieh-Dennie</v>
      </c>
      <c r="P689" s="59" t="str">
        <f t="shared" si="30"/>
        <v>North</v>
      </c>
    </row>
    <row r="690" spans="7:16" x14ac:dyDescent="0.25">
      <c r="G690" s="54">
        <f>IFERROR(RANK(H690,$H$6:$H$3000,1)+COUNTIF($H$6:H689,H690),"")</f>
        <v>684</v>
      </c>
      <c r="H690" s="3">
        <f t="shared" si="29"/>
        <v>1</v>
      </c>
      <c r="I690" s="55">
        <v>684</v>
      </c>
      <c r="J690" s="9">
        <f>COUNTIF($K$7:$K$3000,"&lt;"&amp;K690)+1+COUNTIF($K$6:K689,K690)</f>
        <v>684</v>
      </c>
      <c r="K690" s="56" t="s">
        <v>78</v>
      </c>
      <c r="L690" s="57" t="s">
        <v>52</v>
      </c>
      <c r="M690" s="58" t="s">
        <v>51</v>
      </c>
      <c r="N690" s="59" t="str">
        <f t="shared" si="30"/>
        <v>Chmistar</v>
      </c>
      <c r="O690" s="59" t="str">
        <f t="shared" si="30"/>
        <v>Baalbek</v>
      </c>
      <c r="P690" s="59" t="str">
        <f t="shared" si="30"/>
        <v>Bekaa</v>
      </c>
    </row>
    <row r="691" spans="7:16" x14ac:dyDescent="0.25">
      <c r="G691" s="54">
        <f>IFERROR(RANK(H691,$H$6:$H$3000,1)+COUNTIF($H$6:H690,H691),"")</f>
        <v>685</v>
      </c>
      <c r="H691" s="3">
        <f t="shared" si="29"/>
        <v>1</v>
      </c>
      <c r="I691" s="55">
        <v>685</v>
      </c>
      <c r="J691" s="9">
        <f>COUNTIF($K$7:$K$3000,"&lt;"&amp;K691)+1+COUNTIF($K$6:K690,K691)</f>
        <v>685</v>
      </c>
      <c r="K691" s="56" t="s">
        <v>913</v>
      </c>
      <c r="L691" s="57" t="s">
        <v>860</v>
      </c>
      <c r="M691" s="58" t="s">
        <v>466</v>
      </c>
      <c r="N691" s="59" t="str">
        <f t="shared" si="30"/>
        <v>Chmout</v>
      </c>
      <c r="O691" s="59" t="str">
        <f t="shared" si="30"/>
        <v>Jbeil</v>
      </c>
      <c r="P691" s="59" t="str">
        <f t="shared" si="30"/>
        <v>Mount Lebanon</v>
      </c>
    </row>
    <row r="692" spans="7:16" x14ac:dyDescent="0.25">
      <c r="G692" s="54">
        <f>IFERROR(RANK(H692,$H$6:$H$3000,1)+COUNTIF($H$6:H691,H692),"")</f>
        <v>686</v>
      </c>
      <c r="H692" s="3">
        <f t="shared" si="29"/>
        <v>1</v>
      </c>
      <c r="I692" s="55">
        <v>686</v>
      </c>
      <c r="J692" s="9">
        <f>COUNTIF($K$7:$K$3000,"&lt;"&amp;K692)+1+COUNTIF($K$6:K691,K692)</f>
        <v>686</v>
      </c>
      <c r="K692" s="56" t="s">
        <v>1107</v>
      </c>
      <c r="L692" s="57" t="s">
        <v>1072</v>
      </c>
      <c r="M692" s="58" t="s">
        <v>466</v>
      </c>
      <c r="N692" s="59" t="str">
        <f t="shared" si="30"/>
        <v>Chnanaair</v>
      </c>
      <c r="O692" s="59" t="str">
        <f t="shared" si="30"/>
        <v>Kesrwane</v>
      </c>
      <c r="P692" s="59" t="str">
        <f t="shared" si="30"/>
        <v>Mount Lebanon</v>
      </c>
    </row>
    <row r="693" spans="7:16" x14ac:dyDescent="0.25">
      <c r="G693" s="54">
        <f>IFERROR(RANK(H693,$H$6:$H$3000,1)+COUNTIF($H$6:H692,H693),"")</f>
        <v>687</v>
      </c>
      <c r="H693" s="3">
        <f t="shared" si="29"/>
        <v>1</v>
      </c>
      <c r="I693" s="55">
        <v>687</v>
      </c>
      <c r="J693" s="9">
        <f>COUNTIF($K$7:$K$3000,"&lt;"&amp;K693)+1+COUNTIF($K$6:K692,K693)</f>
        <v>687</v>
      </c>
      <c r="K693" s="56" t="s">
        <v>1867</v>
      </c>
      <c r="L693" s="57" t="s">
        <v>1840</v>
      </c>
      <c r="M693" s="58" t="s">
        <v>1594</v>
      </c>
      <c r="N693" s="59" t="str">
        <f t="shared" si="30"/>
        <v>Chnata</v>
      </c>
      <c r="O693" s="59" t="str">
        <f t="shared" si="30"/>
        <v>El Batroun</v>
      </c>
      <c r="P693" s="59" t="str">
        <f t="shared" si="30"/>
        <v>North</v>
      </c>
    </row>
    <row r="694" spans="7:16" x14ac:dyDescent="0.25">
      <c r="G694" s="54">
        <f>IFERROR(RANK(H694,$H$6:$H$3000,1)+COUNTIF($H$6:H693,H694),"")</f>
        <v>688</v>
      </c>
      <c r="H694" s="3">
        <f t="shared" si="29"/>
        <v>1</v>
      </c>
      <c r="I694" s="55">
        <v>688</v>
      </c>
      <c r="J694" s="9">
        <f>COUNTIF($K$7:$K$3000,"&lt;"&amp;K694)+1+COUNTIF($K$6:K693,K694)</f>
        <v>688</v>
      </c>
      <c r="K694" s="56" t="s">
        <v>242</v>
      </c>
      <c r="L694" s="57" t="s">
        <v>220</v>
      </c>
      <c r="M694" s="58" t="s">
        <v>51</v>
      </c>
      <c r="N694" s="59" t="str">
        <f t="shared" si="30"/>
        <v>Chouaghir</v>
      </c>
      <c r="O694" s="59" t="str">
        <f t="shared" si="30"/>
        <v>El Hermel</v>
      </c>
      <c r="P694" s="59" t="str">
        <f t="shared" si="30"/>
        <v>Bekaa</v>
      </c>
    </row>
    <row r="695" spans="7:16" x14ac:dyDescent="0.25">
      <c r="G695" s="54">
        <f>IFERROR(RANK(H695,$H$6:$H$3000,1)+COUNTIF($H$6:H694,H695),"")</f>
        <v>689</v>
      </c>
      <c r="H695" s="3">
        <f t="shared" si="29"/>
        <v>1</v>
      </c>
      <c r="I695" s="55">
        <v>689</v>
      </c>
      <c r="J695" s="9">
        <f>COUNTIF($K$7:$K$3000,"&lt;"&amp;K695)+1+COUNTIF($K$6:K694,K695)</f>
        <v>689</v>
      </c>
      <c r="K695" s="56" t="s">
        <v>1476</v>
      </c>
      <c r="L695" s="57" t="s">
        <v>1467</v>
      </c>
      <c r="M695" s="58" t="s">
        <v>1423</v>
      </c>
      <c r="N695" s="59" t="str">
        <f t="shared" si="30"/>
        <v>Chouaia</v>
      </c>
      <c r="O695" s="59" t="str">
        <f t="shared" si="30"/>
        <v>Hasbaya</v>
      </c>
      <c r="P695" s="59" t="str">
        <f t="shared" si="30"/>
        <v>South</v>
      </c>
    </row>
    <row r="696" spans="7:16" x14ac:dyDescent="0.25">
      <c r="G696" s="54">
        <f>IFERROR(RANK(H696,$H$6:$H$3000,1)+COUNTIF($H$6:H695,H696),"")</f>
        <v>690</v>
      </c>
      <c r="H696" s="3">
        <f t="shared" si="29"/>
        <v>1</v>
      </c>
      <c r="I696" s="55">
        <v>690</v>
      </c>
      <c r="J696" s="9">
        <f>COUNTIF($K$7:$K$3000,"&lt;"&amp;K696)+1+COUNTIF($K$6:K695,K696)</f>
        <v>690</v>
      </c>
      <c r="K696" s="56" t="s">
        <v>1293</v>
      </c>
      <c r="L696" s="57" t="s">
        <v>1245</v>
      </c>
      <c r="M696" s="58" t="s">
        <v>466</v>
      </c>
      <c r="N696" s="59" t="str">
        <f t="shared" si="30"/>
        <v>Chouaiya</v>
      </c>
      <c r="O696" s="59" t="str">
        <f t="shared" si="30"/>
        <v>El Meten</v>
      </c>
      <c r="P696" s="59" t="str">
        <f t="shared" si="30"/>
        <v>Mount Lebanon</v>
      </c>
    </row>
    <row r="697" spans="7:16" x14ac:dyDescent="0.25">
      <c r="G697" s="54">
        <f>IFERROR(RANK(H697,$H$6:$H$3000,1)+COUNTIF($H$6:H696,H697),"")</f>
        <v>691</v>
      </c>
      <c r="H697" s="3">
        <f t="shared" si="29"/>
        <v>1</v>
      </c>
      <c r="I697" s="55">
        <v>691</v>
      </c>
      <c r="J697" s="9">
        <f>COUNTIF($K$7:$K$3000,"&lt;"&amp;K697)+1+COUNTIF($K$6:K696,K697)</f>
        <v>691</v>
      </c>
      <c r="K697" s="56" t="s">
        <v>2318</v>
      </c>
      <c r="L697" s="57" t="s">
        <v>2298</v>
      </c>
      <c r="M697" s="58" t="s">
        <v>1423</v>
      </c>
      <c r="N697" s="59" t="str">
        <f t="shared" si="30"/>
        <v>Choualiq</v>
      </c>
      <c r="O697" s="59" t="str">
        <f t="shared" si="30"/>
        <v>Jezzine</v>
      </c>
      <c r="P697" s="59" t="str">
        <f t="shared" si="30"/>
        <v>South</v>
      </c>
    </row>
    <row r="698" spans="7:16" x14ac:dyDescent="0.25">
      <c r="G698" s="54">
        <f>IFERROR(RANK(H698,$H$6:$H$3000,1)+COUNTIF($H$6:H697,H698),"")</f>
        <v>692</v>
      </c>
      <c r="H698" s="3">
        <f t="shared" si="29"/>
        <v>1</v>
      </c>
      <c r="I698" s="55">
        <v>692</v>
      </c>
      <c r="J698" s="9">
        <f>COUNTIF($K$7:$K$3000,"&lt;"&amp;K698)+1+COUNTIF($K$6:K697,K698)</f>
        <v>692</v>
      </c>
      <c r="K698" s="56" t="s">
        <v>722</v>
      </c>
      <c r="L698" s="57" t="s">
        <v>677</v>
      </c>
      <c r="M698" s="58" t="s">
        <v>466</v>
      </c>
      <c r="N698" s="59" t="str">
        <f t="shared" si="30"/>
        <v>Choualiq Deir El Qamar</v>
      </c>
      <c r="O698" s="59" t="str">
        <f t="shared" si="30"/>
        <v>Chouf</v>
      </c>
      <c r="P698" s="59" t="str">
        <f t="shared" si="30"/>
        <v>Mount Lebanon</v>
      </c>
    </row>
    <row r="699" spans="7:16" x14ac:dyDescent="0.25">
      <c r="G699" s="54">
        <f>IFERROR(RANK(H699,$H$6:$H$3000,1)+COUNTIF($H$6:H698,H699),"")</f>
        <v>693</v>
      </c>
      <c r="H699" s="3">
        <f t="shared" si="29"/>
        <v>1</v>
      </c>
      <c r="I699" s="55">
        <v>693</v>
      </c>
      <c r="J699" s="9">
        <f>COUNTIF($K$7:$K$3000,"&lt;"&amp;K699)+1+COUNTIF($K$6:K698,K699)</f>
        <v>693</v>
      </c>
      <c r="K699" s="56" t="s">
        <v>914</v>
      </c>
      <c r="L699" s="57" t="s">
        <v>860</v>
      </c>
      <c r="M699" s="58" t="s">
        <v>466</v>
      </c>
      <c r="N699" s="59" t="str">
        <f t="shared" si="30"/>
        <v>Chouata</v>
      </c>
      <c r="O699" s="59" t="str">
        <f t="shared" si="30"/>
        <v>Jbeil</v>
      </c>
      <c r="P699" s="59" t="str">
        <f t="shared" si="30"/>
        <v>Mount Lebanon</v>
      </c>
    </row>
    <row r="700" spans="7:16" x14ac:dyDescent="0.25">
      <c r="G700" s="54">
        <f>IFERROR(RANK(H700,$H$6:$H$3000,1)+COUNTIF($H$6:H699,H700),"")</f>
        <v>694</v>
      </c>
      <c r="H700" s="3">
        <f t="shared" si="29"/>
        <v>1</v>
      </c>
      <c r="I700" s="55">
        <v>694</v>
      </c>
      <c r="J700" s="9">
        <f>COUNTIF($K$7:$K$3000,"&lt;"&amp;K700)+1+COUNTIF($K$6:K699,K700)</f>
        <v>694</v>
      </c>
      <c r="K700" s="56" t="s">
        <v>1108</v>
      </c>
      <c r="L700" s="57" t="s">
        <v>1072</v>
      </c>
      <c r="M700" s="58" t="s">
        <v>466</v>
      </c>
      <c r="N700" s="59" t="str">
        <f t="shared" si="30"/>
        <v>Chouaya</v>
      </c>
      <c r="O700" s="59" t="str">
        <f t="shared" si="30"/>
        <v>Kesrwane</v>
      </c>
      <c r="P700" s="59" t="str">
        <f t="shared" si="30"/>
        <v>Mount Lebanon</v>
      </c>
    </row>
    <row r="701" spans="7:16" x14ac:dyDescent="0.25">
      <c r="G701" s="54">
        <f>IFERROR(RANK(H701,$H$6:$H$3000,1)+COUNTIF($H$6:H700,H701),"")</f>
        <v>695</v>
      </c>
      <c r="H701" s="3">
        <f t="shared" si="29"/>
        <v>1</v>
      </c>
      <c r="I701" s="55">
        <v>695</v>
      </c>
      <c r="J701" s="9">
        <f>COUNTIF($K$7:$K$3000,"&lt;"&amp;K701)+1+COUNTIF($K$6:K700,K701)</f>
        <v>695</v>
      </c>
      <c r="K701" s="56" t="s">
        <v>404</v>
      </c>
      <c r="L701" s="57" t="s">
        <v>394</v>
      </c>
      <c r="M701" s="58" t="s">
        <v>51</v>
      </c>
      <c r="N701" s="59" t="str">
        <f t="shared" si="30"/>
        <v>Choubrouqiyet Tabet</v>
      </c>
      <c r="O701" s="59" t="str">
        <f t="shared" si="30"/>
        <v>Zahle</v>
      </c>
      <c r="P701" s="59" t="str">
        <f t="shared" si="30"/>
        <v>Bekaa</v>
      </c>
    </row>
    <row r="702" spans="7:16" x14ac:dyDescent="0.25">
      <c r="G702" s="54">
        <f>IFERROR(RANK(H702,$H$6:$H$3000,1)+COUNTIF($H$6:H701,H702),"")</f>
        <v>696</v>
      </c>
      <c r="H702" s="3">
        <f t="shared" si="29"/>
        <v>1</v>
      </c>
      <c r="I702" s="55">
        <v>696</v>
      </c>
      <c r="J702" s="9">
        <f>COUNTIF($K$7:$K$3000,"&lt;"&amp;K702)+1+COUNTIF($K$6:K701,K702)</f>
        <v>696</v>
      </c>
      <c r="K702" s="56" t="s">
        <v>1294</v>
      </c>
      <c r="L702" s="57" t="s">
        <v>1245</v>
      </c>
      <c r="M702" s="58" t="s">
        <v>466</v>
      </c>
      <c r="N702" s="59" t="str">
        <f t="shared" si="30"/>
        <v>Choueir</v>
      </c>
      <c r="O702" s="59" t="str">
        <f t="shared" si="30"/>
        <v>El Meten</v>
      </c>
      <c r="P702" s="59" t="str">
        <f t="shared" si="30"/>
        <v>Mount Lebanon</v>
      </c>
    </row>
    <row r="703" spans="7:16" x14ac:dyDescent="0.25">
      <c r="G703" s="54">
        <f>IFERROR(RANK(H703,$H$6:$H$3000,1)+COUNTIF($H$6:H702,H703),"")</f>
        <v>697</v>
      </c>
      <c r="H703" s="3">
        <f t="shared" si="29"/>
        <v>1</v>
      </c>
      <c r="I703" s="55">
        <v>697</v>
      </c>
      <c r="J703" s="9">
        <f>COUNTIF($K$7:$K$3000,"&lt;"&amp;K703)+1+COUNTIF($K$6:K702,K703)</f>
        <v>697</v>
      </c>
      <c r="K703" s="56" t="s">
        <v>1109</v>
      </c>
      <c r="L703" s="57" t="s">
        <v>1072</v>
      </c>
      <c r="M703" s="58" t="s">
        <v>466</v>
      </c>
      <c r="N703" s="59" t="str">
        <f t="shared" si="30"/>
        <v>Chouene</v>
      </c>
      <c r="O703" s="59" t="str">
        <f t="shared" si="30"/>
        <v>Kesrwane</v>
      </c>
      <c r="P703" s="59" t="str">
        <f t="shared" si="30"/>
        <v>Mount Lebanon</v>
      </c>
    </row>
    <row r="704" spans="7:16" x14ac:dyDescent="0.25">
      <c r="G704" s="54">
        <f>IFERROR(RANK(H704,$H$6:$H$3000,1)+COUNTIF($H$6:H703,H704),"")</f>
        <v>698</v>
      </c>
      <c r="H704" s="3">
        <f t="shared" si="29"/>
        <v>1</v>
      </c>
      <c r="I704" s="55">
        <v>698</v>
      </c>
      <c r="J704" s="9">
        <f>COUNTIF($K$7:$K$3000,"&lt;"&amp;K704)+1+COUNTIF($K$6:K703,K704)</f>
        <v>698</v>
      </c>
      <c r="K704" s="56" t="s">
        <v>677</v>
      </c>
      <c r="L704" s="57" t="s">
        <v>677</v>
      </c>
      <c r="M704" s="58" t="s">
        <v>466</v>
      </c>
      <c r="N704" s="59" t="str">
        <f t="shared" si="30"/>
        <v>Chouf</v>
      </c>
      <c r="O704" s="59" t="str">
        <f t="shared" si="30"/>
        <v>Chouf</v>
      </c>
      <c r="P704" s="59" t="str">
        <f t="shared" si="30"/>
        <v>Mount Lebanon</v>
      </c>
    </row>
    <row r="705" spans="7:16" x14ac:dyDescent="0.25">
      <c r="G705" s="54">
        <f>IFERROR(RANK(H705,$H$6:$H$3000,1)+COUNTIF($H$6:H704,H705),"")</f>
        <v>699</v>
      </c>
      <c r="H705" s="3">
        <f t="shared" si="29"/>
        <v>1</v>
      </c>
      <c r="I705" s="55">
        <v>699</v>
      </c>
      <c r="J705" s="9">
        <f>COUNTIF($K$7:$K$3000,"&lt;"&amp;K705)+1+COUNTIF($K$6:K704,K705)</f>
        <v>699</v>
      </c>
      <c r="K705" s="56" t="s">
        <v>605</v>
      </c>
      <c r="L705" s="57" t="s">
        <v>580</v>
      </c>
      <c r="M705" s="58" t="s">
        <v>466</v>
      </c>
      <c r="N705" s="59" t="str">
        <f t="shared" si="30"/>
        <v>Chouit</v>
      </c>
      <c r="O705" s="59" t="str">
        <f t="shared" si="30"/>
        <v>Baabda</v>
      </c>
      <c r="P705" s="59" t="str">
        <f t="shared" si="30"/>
        <v>Mount Lebanon</v>
      </c>
    </row>
    <row r="706" spans="7:16" x14ac:dyDescent="0.25">
      <c r="G706" s="54">
        <f>IFERROR(RANK(H706,$H$6:$H$3000,1)+COUNTIF($H$6:H705,H706),"")</f>
        <v>700</v>
      </c>
      <c r="H706" s="3">
        <f t="shared" si="29"/>
        <v>1</v>
      </c>
      <c r="I706" s="55">
        <v>700</v>
      </c>
      <c r="J706" s="9">
        <f>COUNTIF($K$7:$K$3000,"&lt;"&amp;K706)+1+COUNTIF($K$6:K705,K706)</f>
        <v>700</v>
      </c>
      <c r="K706" s="56" t="s">
        <v>1550</v>
      </c>
      <c r="L706" s="57" t="s">
        <v>1540</v>
      </c>
      <c r="M706" s="58" t="s">
        <v>1423</v>
      </c>
      <c r="N706" s="59" t="str">
        <f t="shared" si="30"/>
        <v>Choukine</v>
      </c>
      <c r="O706" s="59" t="str">
        <f t="shared" si="30"/>
        <v>El Nabatieh</v>
      </c>
      <c r="P706" s="59" t="str">
        <f t="shared" si="30"/>
        <v>South</v>
      </c>
    </row>
    <row r="707" spans="7:16" x14ac:dyDescent="0.25">
      <c r="G707" s="54">
        <f>IFERROR(RANK(H707,$H$6:$H$3000,1)+COUNTIF($H$6:H706,H707),"")</f>
        <v>701</v>
      </c>
      <c r="H707" s="3">
        <f t="shared" si="29"/>
        <v>1</v>
      </c>
      <c r="I707" s="55">
        <v>701</v>
      </c>
      <c r="J707" s="9">
        <f>COUNTIF($K$7:$K$3000,"&lt;"&amp;K707)+1+COUNTIF($K$6:K706,K707)</f>
        <v>701</v>
      </c>
      <c r="K707" s="56" t="s">
        <v>723</v>
      </c>
      <c r="L707" s="57" t="s">
        <v>677</v>
      </c>
      <c r="M707" s="58" t="s">
        <v>466</v>
      </c>
      <c r="N707" s="59" t="str">
        <f t="shared" si="30"/>
        <v>Chourit</v>
      </c>
      <c r="O707" s="59" t="str">
        <f t="shared" si="30"/>
        <v>Chouf</v>
      </c>
      <c r="P707" s="59" t="str">
        <f t="shared" si="30"/>
        <v>Mount Lebanon</v>
      </c>
    </row>
    <row r="708" spans="7:16" x14ac:dyDescent="0.25">
      <c r="G708" s="54">
        <f>IFERROR(RANK(H708,$H$6:$H$3000,1)+COUNTIF($H$6:H707,H708),"")</f>
        <v>702</v>
      </c>
      <c r="H708" s="3">
        <f t="shared" si="29"/>
        <v>1</v>
      </c>
      <c r="I708" s="55">
        <v>702</v>
      </c>
      <c r="J708" s="9">
        <f>COUNTIF($K$7:$K$3000,"&lt;"&amp;K708)+1+COUNTIF($K$6:K707,K708)</f>
        <v>702</v>
      </c>
      <c r="K708" s="56" t="s">
        <v>516</v>
      </c>
      <c r="L708" s="57" t="s">
        <v>467</v>
      </c>
      <c r="M708" s="58" t="s">
        <v>466</v>
      </c>
      <c r="N708" s="59" t="str">
        <f t="shared" si="30"/>
        <v>Chqif Btalloûn</v>
      </c>
      <c r="O708" s="59" t="str">
        <f t="shared" si="30"/>
        <v>Aley</v>
      </c>
      <c r="P708" s="59" t="str">
        <f t="shared" si="30"/>
        <v>Mount Lebanon</v>
      </c>
    </row>
    <row r="709" spans="7:16" x14ac:dyDescent="0.25">
      <c r="G709" s="54">
        <f>IFERROR(RANK(H709,$H$6:$H$3000,1)+COUNTIF($H$6:H708,H709),"")</f>
        <v>703</v>
      </c>
      <c r="H709" s="3">
        <f t="shared" si="29"/>
        <v>1</v>
      </c>
      <c r="I709" s="55">
        <v>703</v>
      </c>
      <c r="J709" s="9">
        <f>COUNTIF($K$7:$K$3000,"&lt;"&amp;K709)+1+COUNTIF($K$6:K708,K709)</f>
        <v>703</v>
      </c>
      <c r="K709" s="56" t="s">
        <v>1110</v>
      </c>
      <c r="L709" s="57" t="s">
        <v>1072</v>
      </c>
      <c r="M709" s="58" t="s">
        <v>466</v>
      </c>
      <c r="N709" s="59" t="str">
        <f t="shared" si="30"/>
        <v>Christ Roi</v>
      </c>
      <c r="O709" s="59" t="str">
        <f t="shared" si="30"/>
        <v>Kesrwane</v>
      </c>
      <c r="P709" s="59" t="str">
        <f t="shared" si="30"/>
        <v>Mount Lebanon</v>
      </c>
    </row>
    <row r="710" spans="7:16" x14ac:dyDescent="0.25">
      <c r="G710" s="54">
        <f>IFERROR(RANK(H710,$H$6:$H$3000,1)+COUNTIF($H$6:H709,H710),"")</f>
        <v>704</v>
      </c>
      <c r="H710" s="3">
        <f t="shared" si="29"/>
        <v>1</v>
      </c>
      <c r="I710" s="55">
        <v>704</v>
      </c>
      <c r="J710" s="9">
        <f>COUNTIF($K$7:$K$3000,"&lt;"&amp;K710)+1+COUNTIF($K$6:K709,K710)</f>
        <v>704</v>
      </c>
      <c r="K710" s="56" t="s">
        <v>406</v>
      </c>
      <c r="L710" s="57" t="s">
        <v>394</v>
      </c>
      <c r="M710" s="58" t="s">
        <v>51</v>
      </c>
      <c r="N710" s="59" t="str">
        <f t="shared" si="30"/>
        <v>Chtaura</v>
      </c>
      <c r="O710" s="59" t="str">
        <f t="shared" si="30"/>
        <v>Zahle</v>
      </c>
      <c r="P710" s="59" t="str">
        <f t="shared" si="30"/>
        <v>Bekaa</v>
      </c>
    </row>
    <row r="711" spans="7:16" x14ac:dyDescent="0.25">
      <c r="G711" s="54">
        <f>IFERROR(RANK(H711,$H$6:$H$3000,1)+COUNTIF($H$6:H710,H711),"")</f>
        <v>705</v>
      </c>
      <c r="H711" s="3">
        <f t="shared" ref="H711:H774" si="31">IFERROR(SEARCH(SearchText,$N711,1),"")</f>
        <v>1</v>
      </c>
      <c r="I711" s="55">
        <v>705</v>
      </c>
      <c r="J711" s="9">
        <f>COUNTIF($K$7:$K$3000,"&lt;"&amp;K711)+1+COUNTIF($K$6:K710,K711)</f>
        <v>705</v>
      </c>
      <c r="K711" s="56" t="s">
        <v>606</v>
      </c>
      <c r="L711" s="57" t="s">
        <v>580</v>
      </c>
      <c r="M711" s="58" t="s">
        <v>466</v>
      </c>
      <c r="N711" s="59" t="str">
        <f t="shared" si="30"/>
        <v>Cite Sportive</v>
      </c>
      <c r="O711" s="59" t="str">
        <f t="shared" si="30"/>
        <v>Baabda</v>
      </c>
      <c r="P711" s="59" t="str">
        <f t="shared" si="30"/>
        <v>Mount Lebanon</v>
      </c>
    </row>
    <row r="712" spans="7:16" x14ac:dyDescent="0.25">
      <c r="G712" s="54">
        <f>IFERROR(RANK(H712,$H$6:$H$3000,1)+COUNTIF($H$6:H711,H712),"")</f>
        <v>706</v>
      </c>
      <c r="H712" s="3">
        <f t="shared" si="31"/>
        <v>1</v>
      </c>
      <c r="I712" s="55">
        <v>706</v>
      </c>
      <c r="J712" s="9">
        <f>COUNTIF($K$7:$K$3000,"&lt;"&amp;K712)+1+COUNTIF($K$6:K711,K712)</f>
        <v>706</v>
      </c>
      <c r="K712" s="56" t="s">
        <v>2607</v>
      </c>
      <c r="L712" s="57" t="s">
        <v>1</v>
      </c>
      <c r="M712" s="58" t="s">
        <v>1</v>
      </c>
      <c r="N712" s="59" t="str">
        <f t="shared" si="30"/>
        <v>Corniche El Naher</v>
      </c>
      <c r="O712" s="59" t="str">
        <f t="shared" si="30"/>
        <v>Beirut</v>
      </c>
      <c r="P712" s="59" t="str">
        <f t="shared" si="30"/>
        <v>Beirut</v>
      </c>
    </row>
    <row r="713" spans="7:16" x14ac:dyDescent="0.25">
      <c r="G713" s="54">
        <f>IFERROR(RANK(H713,$H$6:$H$3000,1)+COUNTIF($H$6:H712,H713),"")</f>
        <v>707</v>
      </c>
      <c r="H713" s="3">
        <f t="shared" si="31"/>
        <v>1</v>
      </c>
      <c r="I713" s="55">
        <v>707</v>
      </c>
      <c r="J713" s="9">
        <f>COUNTIF($K$7:$K$3000,"&lt;"&amp;K713)+1+COUNTIF($K$6:K712,K713)</f>
        <v>707</v>
      </c>
      <c r="K713" s="56" t="s">
        <v>1868</v>
      </c>
      <c r="L713" s="57" t="s">
        <v>1840</v>
      </c>
      <c r="M713" s="58" t="s">
        <v>1594</v>
      </c>
      <c r="N713" s="59" t="str">
        <f t="shared" si="30"/>
        <v>Daael</v>
      </c>
      <c r="O713" s="59" t="str">
        <f t="shared" si="30"/>
        <v>El Batroun</v>
      </c>
      <c r="P713" s="59" t="str">
        <f t="shared" si="30"/>
        <v>North</v>
      </c>
    </row>
    <row r="714" spans="7:16" x14ac:dyDescent="0.25">
      <c r="G714" s="54">
        <f>IFERROR(RANK(H714,$H$6:$H$3000,1)+COUNTIF($H$6:H713,H714),"")</f>
        <v>708</v>
      </c>
      <c r="H714" s="3">
        <f t="shared" si="31"/>
        <v>1</v>
      </c>
      <c r="I714" s="55">
        <v>708</v>
      </c>
      <c r="J714" s="9">
        <f>COUNTIF($K$7:$K$3000,"&lt;"&amp;K714)+1+COUNTIF($K$6:K713,K714)</f>
        <v>708</v>
      </c>
      <c r="K714" s="56" t="s">
        <v>1111</v>
      </c>
      <c r="L714" s="57" t="s">
        <v>1072</v>
      </c>
      <c r="M714" s="58" t="s">
        <v>466</v>
      </c>
      <c r="N714" s="59" t="str">
        <f t="shared" si="30"/>
        <v>Daasse</v>
      </c>
      <c r="O714" s="59" t="str">
        <f t="shared" si="30"/>
        <v>Kesrwane</v>
      </c>
      <c r="P714" s="59" t="str">
        <f t="shared" si="30"/>
        <v>Mount Lebanon</v>
      </c>
    </row>
    <row r="715" spans="7:16" x14ac:dyDescent="0.25">
      <c r="G715" s="54">
        <f>IFERROR(RANK(H715,$H$6:$H$3000,1)+COUNTIF($H$6:H714,H715),"")</f>
        <v>709</v>
      </c>
      <c r="H715" s="3">
        <f t="shared" si="31"/>
        <v>1</v>
      </c>
      <c r="I715" s="55">
        <v>709</v>
      </c>
      <c r="J715" s="9">
        <f>COUNTIF($K$7:$K$3000,"&lt;"&amp;K715)+1+COUNTIF($K$6:K714,K715)</f>
        <v>709</v>
      </c>
      <c r="K715" s="56" t="s">
        <v>1645</v>
      </c>
      <c r="L715" s="57" t="s">
        <v>1595</v>
      </c>
      <c r="M715" s="58" t="s">
        <v>1594</v>
      </c>
      <c r="N715" s="59" t="str">
        <f t="shared" si="30"/>
        <v>Dabadeb</v>
      </c>
      <c r="O715" s="59" t="str">
        <f t="shared" si="30"/>
        <v>Akkar</v>
      </c>
      <c r="P715" s="59" t="str">
        <f t="shared" si="30"/>
        <v>North</v>
      </c>
    </row>
    <row r="716" spans="7:16" x14ac:dyDescent="0.25">
      <c r="G716" s="54">
        <f>IFERROR(RANK(H716,$H$6:$H$3000,1)+COUNTIF($H$6:H715,H716),"")</f>
        <v>710</v>
      </c>
      <c r="H716" s="3">
        <f t="shared" si="31"/>
        <v>1</v>
      </c>
      <c r="I716" s="55">
        <v>710</v>
      </c>
      <c r="J716" s="9">
        <f>COUNTIF($K$7:$K$3000,"&lt;"&amp;K716)+1+COUNTIF($K$6:K715,K716)</f>
        <v>710</v>
      </c>
      <c r="K716" s="56" t="s">
        <v>724</v>
      </c>
      <c r="L716" s="57" t="s">
        <v>677</v>
      </c>
      <c r="M716" s="58" t="s">
        <v>466</v>
      </c>
      <c r="N716" s="59" t="str">
        <f t="shared" si="30"/>
        <v>Dabche</v>
      </c>
      <c r="O716" s="59" t="str">
        <f t="shared" si="30"/>
        <v>Chouf</v>
      </c>
      <c r="P716" s="59" t="str">
        <f t="shared" si="30"/>
        <v>Mount Lebanon</v>
      </c>
    </row>
    <row r="717" spans="7:16" x14ac:dyDescent="0.25">
      <c r="G717" s="54">
        <f>IFERROR(RANK(H717,$H$6:$H$3000,1)+COUNTIF($H$6:H716,H717),"")</f>
        <v>711</v>
      </c>
      <c r="H717" s="3">
        <f t="shared" si="31"/>
        <v>1</v>
      </c>
      <c r="I717" s="55">
        <v>711</v>
      </c>
      <c r="J717" s="9">
        <f>COUNTIF($K$7:$K$3000,"&lt;"&amp;K717)+1+COUNTIF($K$6:K716,K717)</f>
        <v>711</v>
      </c>
      <c r="K717" s="56" t="s">
        <v>2551</v>
      </c>
      <c r="L717" s="57" t="s">
        <v>1595</v>
      </c>
      <c r="M717" s="58" t="s">
        <v>1594</v>
      </c>
      <c r="N717" s="59" t="str">
        <f t="shared" si="30"/>
        <v>Daghle</v>
      </c>
      <c r="O717" s="59" t="str">
        <f t="shared" si="30"/>
        <v>Akkar</v>
      </c>
      <c r="P717" s="59" t="str">
        <f t="shared" si="30"/>
        <v>North</v>
      </c>
    </row>
    <row r="718" spans="7:16" x14ac:dyDescent="0.25">
      <c r="G718" s="54">
        <f>IFERROR(RANK(H718,$H$6:$H$3000,1)+COUNTIF($H$6:H717,H718),"")</f>
        <v>712</v>
      </c>
      <c r="H718" s="3">
        <f t="shared" si="31"/>
        <v>1</v>
      </c>
      <c r="I718" s="55">
        <v>712</v>
      </c>
      <c r="J718" s="9">
        <f>COUNTIF($K$7:$K$3000,"&lt;"&amp;K718)+1+COUNTIF($K$6:K717,K718)</f>
        <v>712</v>
      </c>
      <c r="K718" s="56" t="s">
        <v>1646</v>
      </c>
      <c r="L718" s="57" t="s">
        <v>1595</v>
      </c>
      <c r="M718" s="58" t="s">
        <v>1594</v>
      </c>
      <c r="N718" s="59" t="str">
        <f t="shared" si="30"/>
        <v>Dahr Aayas</v>
      </c>
      <c r="O718" s="59" t="str">
        <f t="shared" si="30"/>
        <v>Akkar</v>
      </c>
      <c r="P718" s="59" t="str">
        <f t="shared" si="30"/>
        <v>North</v>
      </c>
    </row>
    <row r="719" spans="7:16" x14ac:dyDescent="0.25">
      <c r="G719" s="54">
        <f>IFERROR(RANK(H719,$H$6:$H$3000,1)+COUNTIF($H$6:H718,H719),"")</f>
        <v>713</v>
      </c>
      <c r="H719" s="3">
        <f t="shared" si="31"/>
        <v>1</v>
      </c>
      <c r="I719" s="55">
        <v>713</v>
      </c>
      <c r="J719" s="9">
        <f>COUNTIF($K$7:$K$3000,"&lt;"&amp;K719)+1+COUNTIF($K$6:K718,K719)</f>
        <v>713</v>
      </c>
      <c r="K719" s="56" t="s">
        <v>1869</v>
      </c>
      <c r="L719" s="57" t="s">
        <v>1840</v>
      </c>
      <c r="M719" s="58" t="s">
        <v>1594</v>
      </c>
      <c r="N719" s="59" t="str">
        <f t="shared" si="30"/>
        <v>Dahr Abi Yaghi</v>
      </c>
      <c r="O719" s="59" t="str">
        <f t="shared" si="30"/>
        <v>El Batroun</v>
      </c>
      <c r="P719" s="59" t="str">
        <f t="shared" si="30"/>
        <v>North</v>
      </c>
    </row>
    <row r="720" spans="7:16" x14ac:dyDescent="0.25">
      <c r="G720" s="54">
        <f>IFERROR(RANK(H720,$H$6:$H$3000,1)+COUNTIF($H$6:H719,H720),"")</f>
        <v>714</v>
      </c>
      <c r="H720" s="3">
        <f t="shared" si="31"/>
        <v>1</v>
      </c>
      <c r="I720" s="55">
        <v>714</v>
      </c>
      <c r="J720" s="9">
        <f>COUNTIF($K$7:$K$3000,"&lt;"&amp;K720)+1+COUNTIF($K$6:K719,K720)</f>
        <v>714</v>
      </c>
      <c r="K720" s="56" t="s">
        <v>407</v>
      </c>
      <c r="L720" s="57" t="s">
        <v>394</v>
      </c>
      <c r="M720" s="58" t="s">
        <v>51</v>
      </c>
      <c r="N720" s="59" t="str">
        <f t="shared" si="30"/>
        <v>Dahr al Harf</v>
      </c>
      <c r="O720" s="59" t="str">
        <f t="shared" si="30"/>
        <v>Zahle</v>
      </c>
      <c r="P720" s="59" t="str">
        <f t="shared" si="30"/>
        <v>Bekaa</v>
      </c>
    </row>
    <row r="721" spans="7:16" x14ac:dyDescent="0.25">
      <c r="G721" s="54">
        <f>IFERROR(RANK(H721,$H$6:$H$3000,1)+COUNTIF($H$6:H720,H721),"")</f>
        <v>715</v>
      </c>
      <c r="H721" s="3">
        <f t="shared" si="31"/>
        <v>1</v>
      </c>
      <c r="I721" s="55">
        <v>715</v>
      </c>
      <c r="J721" s="9">
        <f>COUNTIF($K$7:$K$3000,"&lt;"&amp;K721)+1+COUNTIF($K$6:K720,K721)</f>
        <v>715</v>
      </c>
      <c r="K721" s="56" t="s">
        <v>2001</v>
      </c>
      <c r="L721" s="57" t="s">
        <v>1980</v>
      </c>
      <c r="M721" s="58" t="s">
        <v>1594</v>
      </c>
      <c r="N721" s="59" t="str">
        <f t="shared" si="30"/>
        <v>Dahr AlAin</v>
      </c>
      <c r="O721" s="59" t="str">
        <f t="shared" si="30"/>
        <v>El Koura</v>
      </c>
      <c r="P721" s="59" t="str">
        <f t="shared" si="30"/>
        <v>North</v>
      </c>
    </row>
    <row r="722" spans="7:16" x14ac:dyDescent="0.25">
      <c r="G722" s="54">
        <f>IFERROR(RANK(H722,$H$6:$H$3000,1)+COUNTIF($H$6:H721,H722),"")</f>
        <v>716</v>
      </c>
      <c r="H722" s="3">
        <f t="shared" si="31"/>
        <v>1</v>
      </c>
      <c r="I722" s="55">
        <v>716</v>
      </c>
      <c r="J722" s="9">
        <f>COUNTIF($K$7:$K$3000,"&lt;"&amp;K722)+1+COUNTIF($K$6:K721,K722)</f>
        <v>716</v>
      </c>
      <c r="K722" s="56" t="s">
        <v>1112</v>
      </c>
      <c r="L722" s="57" t="s">
        <v>1072</v>
      </c>
      <c r="M722" s="58" t="s">
        <v>466</v>
      </c>
      <c r="N722" s="59" t="str">
        <f t="shared" si="30"/>
        <v>Dahr Badris</v>
      </c>
      <c r="O722" s="59" t="str">
        <f t="shared" si="30"/>
        <v>Kesrwane</v>
      </c>
      <c r="P722" s="59" t="str">
        <f t="shared" si="30"/>
        <v>Mount Lebanon</v>
      </c>
    </row>
    <row r="723" spans="7:16" x14ac:dyDescent="0.25">
      <c r="G723" s="54">
        <f>IFERROR(RANK(H723,$H$6:$H$3000,1)+COUNTIF($H$6:H722,H723),"")</f>
        <v>717</v>
      </c>
      <c r="H723" s="3">
        <f t="shared" si="31"/>
        <v>1</v>
      </c>
      <c r="I723" s="55">
        <v>717</v>
      </c>
      <c r="J723" s="9">
        <f>COUNTIF($K$7:$K$3000,"&lt;"&amp;K723)+1+COUNTIF($K$6:K722,K723)</f>
        <v>717</v>
      </c>
      <c r="K723" s="56" t="s">
        <v>408</v>
      </c>
      <c r="L723" s="57" t="s">
        <v>394</v>
      </c>
      <c r="M723" s="58" t="s">
        <v>51</v>
      </c>
      <c r="N723" s="59" t="str">
        <f t="shared" si="30"/>
        <v>Dahr Blait</v>
      </c>
      <c r="O723" s="59" t="str">
        <f t="shared" si="30"/>
        <v>Zahle</v>
      </c>
      <c r="P723" s="59" t="str">
        <f t="shared" si="30"/>
        <v>Bekaa</v>
      </c>
    </row>
    <row r="724" spans="7:16" x14ac:dyDescent="0.25">
      <c r="G724" s="54">
        <f>IFERROR(RANK(H724,$H$6:$H$3000,1)+COUNTIF($H$6:H723,H724),"")</f>
        <v>718</v>
      </c>
      <c r="H724" s="3">
        <f t="shared" si="31"/>
        <v>1</v>
      </c>
      <c r="I724" s="55">
        <v>718</v>
      </c>
      <c r="J724" s="9">
        <f>COUNTIF($K$7:$K$3000,"&lt;"&amp;K724)+1+COUNTIF($K$6:K723,K724)</f>
        <v>718</v>
      </c>
      <c r="K724" s="56" t="s">
        <v>1295</v>
      </c>
      <c r="L724" s="57" t="s">
        <v>1245</v>
      </c>
      <c r="M724" s="58" t="s">
        <v>466</v>
      </c>
      <c r="N724" s="59" t="str">
        <f t="shared" si="30"/>
        <v>Dahr Broummana</v>
      </c>
      <c r="O724" s="59" t="str">
        <f t="shared" si="30"/>
        <v>El Meten</v>
      </c>
      <c r="P724" s="59" t="str">
        <f t="shared" si="30"/>
        <v>Mount Lebanon</v>
      </c>
    </row>
    <row r="725" spans="7:16" x14ac:dyDescent="0.25">
      <c r="G725" s="54">
        <f>IFERROR(RANK(H725,$H$6:$H$3000,1)+COUNTIF($H$6:H724,H725),"")</f>
        <v>719</v>
      </c>
      <c r="H725" s="3">
        <f t="shared" si="31"/>
        <v>1</v>
      </c>
      <c r="I725" s="55">
        <v>719</v>
      </c>
      <c r="J725" s="9">
        <f>COUNTIF($K$7:$K$3000,"&lt;"&amp;K725)+1+COUNTIF($K$6:K724,K725)</f>
        <v>719</v>
      </c>
      <c r="K725" s="56" t="s">
        <v>725</v>
      </c>
      <c r="L725" s="57" t="s">
        <v>677</v>
      </c>
      <c r="M725" s="58" t="s">
        <v>466</v>
      </c>
      <c r="N725" s="59" t="str">
        <f t="shared" si="30"/>
        <v>Dahr ech Chqif</v>
      </c>
      <c r="O725" s="59" t="str">
        <f t="shared" si="30"/>
        <v>Chouf</v>
      </c>
      <c r="P725" s="59" t="str">
        <f t="shared" si="30"/>
        <v>Mount Lebanon</v>
      </c>
    </row>
    <row r="726" spans="7:16" x14ac:dyDescent="0.25">
      <c r="G726" s="54">
        <f>IFERROR(RANK(H726,$H$6:$H$3000,1)+COUNTIF($H$6:H725,H726),"")</f>
        <v>720</v>
      </c>
      <c r="H726" s="3">
        <f t="shared" si="31"/>
        <v>1</v>
      </c>
      <c r="I726" s="55">
        <v>720</v>
      </c>
      <c r="J726" s="9">
        <f>COUNTIF($K$7:$K$3000,"&lt;"&amp;K726)+1+COUNTIF($K$6:K725,K726)</f>
        <v>720</v>
      </c>
      <c r="K726" s="56" t="s">
        <v>2319</v>
      </c>
      <c r="L726" s="57" t="s">
        <v>2298</v>
      </c>
      <c r="M726" s="58" t="s">
        <v>1423</v>
      </c>
      <c r="N726" s="59" t="str">
        <f t="shared" si="30"/>
        <v>Dahr ed Deir</v>
      </c>
      <c r="O726" s="59" t="str">
        <f t="shared" si="30"/>
        <v>Jezzine</v>
      </c>
      <c r="P726" s="59" t="str">
        <f t="shared" si="30"/>
        <v>South</v>
      </c>
    </row>
    <row r="727" spans="7:16" x14ac:dyDescent="0.25">
      <c r="G727" s="54">
        <f>IFERROR(RANK(H727,$H$6:$H$3000,1)+COUNTIF($H$6:H726,H727),"")</f>
        <v>721</v>
      </c>
      <c r="H727" s="3">
        <f t="shared" si="31"/>
        <v>1</v>
      </c>
      <c r="I727" s="55">
        <v>721</v>
      </c>
      <c r="J727" s="9">
        <f>COUNTIF($K$7:$K$3000,"&lt;"&amp;K727)+1+COUNTIF($K$6:K726,K727)</f>
        <v>721</v>
      </c>
      <c r="K727" s="56" t="s">
        <v>726</v>
      </c>
      <c r="L727" s="57" t="s">
        <v>677</v>
      </c>
      <c r="M727" s="58" t="s">
        <v>466</v>
      </c>
      <c r="N727" s="59" t="str">
        <f t="shared" ref="N727:P790" si="32">VLOOKUP($I727,$J$6:$M$3000,COLUMN(B721),0)</f>
        <v>Dahr el Aaqline</v>
      </c>
      <c r="O727" s="59" t="str">
        <f t="shared" si="32"/>
        <v>Chouf</v>
      </c>
      <c r="P727" s="59" t="str">
        <f t="shared" si="32"/>
        <v>Mount Lebanon</v>
      </c>
    </row>
    <row r="728" spans="7:16" x14ac:dyDescent="0.25">
      <c r="G728" s="54">
        <f>IFERROR(RANK(H728,$H$6:$H$3000,1)+COUNTIF($H$6:H727,H728),"")</f>
        <v>722</v>
      </c>
      <c r="H728" s="3">
        <f t="shared" si="31"/>
        <v>1</v>
      </c>
      <c r="I728" s="55">
        <v>722</v>
      </c>
      <c r="J728" s="9">
        <f>COUNTIF($K$7:$K$3000,"&lt;"&amp;K728)+1+COUNTIF($K$6:K727,K728)</f>
        <v>722</v>
      </c>
      <c r="K728" s="56" t="s">
        <v>321</v>
      </c>
      <c r="L728" s="57" t="s">
        <v>308</v>
      </c>
      <c r="M728" s="58" t="s">
        <v>51</v>
      </c>
      <c r="N728" s="59" t="str">
        <f t="shared" si="32"/>
        <v>Dahr el Ahmar</v>
      </c>
      <c r="O728" s="59" t="str">
        <f t="shared" si="32"/>
        <v>Rachaya</v>
      </c>
      <c r="P728" s="59" t="str">
        <f t="shared" si="32"/>
        <v>Bekaa</v>
      </c>
    </row>
    <row r="729" spans="7:16" x14ac:dyDescent="0.25">
      <c r="G729" s="54">
        <f>IFERROR(RANK(H729,$H$6:$H$3000,1)+COUNTIF($H$6:H728,H729),"")</f>
        <v>723</v>
      </c>
      <c r="H729" s="3">
        <f t="shared" si="31"/>
        <v>1</v>
      </c>
      <c r="I729" s="55">
        <v>723</v>
      </c>
      <c r="J729" s="9">
        <f>COUNTIF($K$7:$K$3000,"&lt;"&amp;K729)+1+COUNTIF($K$6:K728,K729)</f>
        <v>723</v>
      </c>
      <c r="K729" s="56" t="s">
        <v>1296</v>
      </c>
      <c r="L729" s="57" t="s">
        <v>1245</v>
      </c>
      <c r="M729" s="58" t="s">
        <v>466</v>
      </c>
      <c r="N729" s="59" t="str">
        <f t="shared" si="32"/>
        <v>Dahr el Bacheq</v>
      </c>
      <c r="O729" s="59" t="str">
        <f t="shared" si="32"/>
        <v>El Meten</v>
      </c>
      <c r="P729" s="59" t="str">
        <f t="shared" si="32"/>
        <v>Mount Lebanon</v>
      </c>
    </row>
    <row r="730" spans="7:16" x14ac:dyDescent="0.25">
      <c r="G730" s="54">
        <f>IFERROR(RANK(H730,$H$6:$H$3000,1)+COUNTIF($H$6:H729,H730),"")</f>
        <v>724</v>
      </c>
      <c r="H730" s="3">
        <f t="shared" si="31"/>
        <v>1</v>
      </c>
      <c r="I730" s="55">
        <v>724</v>
      </c>
      <c r="J730" s="9">
        <f>COUNTIF($K$7:$K$3000,"&lt;"&amp;K730)+1+COUNTIF($K$6:K729,K730)</f>
        <v>724</v>
      </c>
      <c r="K730" s="56" t="s">
        <v>607</v>
      </c>
      <c r="L730" s="57" t="s">
        <v>580</v>
      </c>
      <c r="M730" s="58" t="s">
        <v>466</v>
      </c>
      <c r="N730" s="59" t="str">
        <f t="shared" si="32"/>
        <v>Dahr el Baidar</v>
      </c>
      <c r="O730" s="59" t="str">
        <f t="shared" si="32"/>
        <v>Baabda</v>
      </c>
      <c r="P730" s="59" t="str">
        <f t="shared" si="32"/>
        <v>Mount Lebanon</v>
      </c>
    </row>
    <row r="731" spans="7:16" x14ac:dyDescent="0.25">
      <c r="G731" s="54">
        <f>IFERROR(RANK(H731,$H$6:$H$3000,1)+COUNTIF($H$6:H730,H731),"")</f>
        <v>725</v>
      </c>
      <c r="H731" s="3">
        <f t="shared" si="31"/>
        <v>1</v>
      </c>
      <c r="I731" s="55">
        <v>725</v>
      </c>
      <c r="J731" s="9">
        <f>COUNTIF($K$7:$K$3000,"&lt;"&amp;K731)+1+COUNTIF($K$6:K730,K731)</f>
        <v>725</v>
      </c>
      <c r="K731" s="56" t="s">
        <v>1647</v>
      </c>
      <c r="L731" s="57" t="s">
        <v>1595</v>
      </c>
      <c r="M731" s="58" t="s">
        <v>1594</v>
      </c>
      <c r="N731" s="59" t="str">
        <f t="shared" si="32"/>
        <v>Dahr El Ballane</v>
      </c>
      <c r="O731" s="59" t="str">
        <f t="shared" si="32"/>
        <v>Akkar</v>
      </c>
      <c r="P731" s="59" t="str">
        <f t="shared" si="32"/>
        <v>North</v>
      </c>
    </row>
    <row r="732" spans="7:16" x14ac:dyDescent="0.25">
      <c r="G732" s="54">
        <f>IFERROR(RANK(H732,$H$6:$H$3000,1)+COUNTIF($H$6:H731,H732),"")</f>
        <v>726</v>
      </c>
      <c r="H732" s="3">
        <f t="shared" si="31"/>
        <v>1</v>
      </c>
      <c r="I732" s="55">
        <v>726</v>
      </c>
      <c r="J732" s="9">
        <f>COUNTIF($K$7:$K$3000,"&lt;"&amp;K732)+1+COUNTIF($K$6:K731,K732)</f>
        <v>726</v>
      </c>
      <c r="K732" s="56" t="s">
        <v>1870</v>
      </c>
      <c r="L732" s="57" t="s">
        <v>1840</v>
      </c>
      <c r="M732" s="58" t="s">
        <v>1594</v>
      </c>
      <c r="N732" s="59" t="str">
        <f t="shared" si="32"/>
        <v>Dahr el Ghbare</v>
      </c>
      <c r="O732" s="59" t="str">
        <f t="shared" si="32"/>
        <v>El Batroun</v>
      </c>
      <c r="P732" s="59" t="str">
        <f t="shared" si="32"/>
        <v>North</v>
      </c>
    </row>
    <row r="733" spans="7:16" x14ac:dyDescent="0.25">
      <c r="G733" s="54">
        <f>IFERROR(RANK(H733,$H$6:$H$3000,1)+COUNTIF($H$6:H732,H733),"")</f>
        <v>727</v>
      </c>
      <c r="H733" s="3">
        <f t="shared" si="31"/>
        <v>1</v>
      </c>
      <c r="I733" s="55">
        <v>727</v>
      </c>
      <c r="J733" s="9">
        <f>COUNTIF($K$7:$K$3000,"&lt;"&amp;K733)+1+COUNTIF($K$6:K732,K733)</f>
        <v>727</v>
      </c>
      <c r="K733" s="56" t="s">
        <v>1297</v>
      </c>
      <c r="L733" s="57" t="s">
        <v>1245</v>
      </c>
      <c r="M733" s="58" t="s">
        <v>466</v>
      </c>
      <c r="N733" s="59" t="str">
        <f t="shared" si="32"/>
        <v>Dahr el Hossein</v>
      </c>
      <c r="O733" s="59" t="str">
        <f t="shared" si="32"/>
        <v>El Meten</v>
      </c>
      <c r="P733" s="59" t="str">
        <f t="shared" si="32"/>
        <v>Mount Lebanon</v>
      </c>
    </row>
    <row r="734" spans="7:16" x14ac:dyDescent="0.25">
      <c r="G734" s="54">
        <f>IFERROR(RANK(H734,$H$6:$H$3000,1)+COUNTIF($H$6:H733,H734),"")</f>
        <v>728</v>
      </c>
      <c r="H734" s="3">
        <f t="shared" si="31"/>
        <v>1</v>
      </c>
      <c r="I734" s="55">
        <v>728</v>
      </c>
      <c r="J734" s="9">
        <f>COUNTIF($K$7:$K$3000,"&lt;"&amp;K734)+1+COUNTIF($K$6:K733,K734)</f>
        <v>728</v>
      </c>
      <c r="K734" s="56" t="s">
        <v>1648</v>
      </c>
      <c r="L734" s="57" t="s">
        <v>1595</v>
      </c>
      <c r="M734" s="58" t="s">
        <v>1594</v>
      </c>
      <c r="N734" s="59" t="str">
        <f t="shared" si="32"/>
        <v>Dahr el Houssain</v>
      </c>
      <c r="O734" s="59" t="str">
        <f t="shared" si="32"/>
        <v>Akkar</v>
      </c>
      <c r="P734" s="59" t="str">
        <f t="shared" si="32"/>
        <v>North</v>
      </c>
    </row>
    <row r="735" spans="7:16" x14ac:dyDescent="0.25">
      <c r="G735" s="54">
        <f>IFERROR(RANK(H735,$H$6:$H$3000,1)+COUNTIF($H$6:H734,H735),"")</f>
        <v>729</v>
      </c>
      <c r="H735" s="3">
        <f t="shared" si="31"/>
        <v>1</v>
      </c>
      <c r="I735" s="55">
        <v>729</v>
      </c>
      <c r="J735" s="9">
        <f>COUNTIF($K$7:$K$3000,"&lt;"&amp;K735)+1+COUNTIF($K$6:K734,K735)</f>
        <v>729</v>
      </c>
      <c r="K735" s="56" t="s">
        <v>2563</v>
      </c>
      <c r="L735" s="57" t="s">
        <v>1595</v>
      </c>
      <c r="M735" s="58" t="s">
        <v>1594</v>
      </c>
      <c r="N735" s="59" t="str">
        <f t="shared" si="32"/>
        <v>Dahr el Knisse</v>
      </c>
      <c r="O735" s="59" t="str">
        <f t="shared" si="32"/>
        <v>Akkar</v>
      </c>
      <c r="P735" s="59" t="str">
        <f t="shared" si="32"/>
        <v>North</v>
      </c>
    </row>
    <row r="736" spans="7:16" x14ac:dyDescent="0.25">
      <c r="G736" s="54">
        <f>IFERROR(RANK(H736,$H$6:$H$3000,1)+COUNTIF($H$6:H735,H736),"")</f>
        <v>730</v>
      </c>
      <c r="H736" s="3">
        <f t="shared" si="31"/>
        <v>1</v>
      </c>
      <c r="I736" s="55">
        <v>730</v>
      </c>
      <c r="J736" s="9">
        <f>COUNTIF($K$7:$K$3000,"&lt;"&amp;K736)+1+COUNTIF($K$6:K735,K736)</f>
        <v>730</v>
      </c>
      <c r="K736" s="56" t="s">
        <v>1649</v>
      </c>
      <c r="L736" s="57" t="s">
        <v>1595</v>
      </c>
      <c r="M736" s="58" t="s">
        <v>1594</v>
      </c>
      <c r="N736" s="59" t="str">
        <f t="shared" si="32"/>
        <v>Dahr el Laissine</v>
      </c>
      <c r="O736" s="59" t="str">
        <f t="shared" si="32"/>
        <v>Akkar</v>
      </c>
      <c r="P736" s="59" t="str">
        <f t="shared" si="32"/>
        <v>North</v>
      </c>
    </row>
    <row r="737" spans="7:16" x14ac:dyDescent="0.25">
      <c r="G737" s="54">
        <f>IFERROR(RANK(H737,$H$6:$H$3000,1)+COUNTIF($H$6:H736,H737),"")</f>
        <v>731</v>
      </c>
      <c r="H737" s="3">
        <f t="shared" si="31"/>
        <v>1</v>
      </c>
      <c r="I737" s="55">
        <v>731</v>
      </c>
      <c r="J737" s="9">
        <f>COUNTIF($K$7:$K$3000,"&lt;"&amp;K737)+1+COUNTIF($K$6:K736,K737)</f>
        <v>731</v>
      </c>
      <c r="K737" s="56" t="s">
        <v>727</v>
      </c>
      <c r="L737" s="57" t="s">
        <v>677</v>
      </c>
      <c r="M737" s="58" t="s">
        <v>466</v>
      </c>
      <c r="N737" s="59" t="str">
        <f t="shared" si="32"/>
        <v>Dahr el Mghara</v>
      </c>
      <c r="O737" s="59" t="str">
        <f t="shared" si="32"/>
        <v>Chouf</v>
      </c>
      <c r="P737" s="59" t="str">
        <f t="shared" si="32"/>
        <v>Mount Lebanon</v>
      </c>
    </row>
    <row r="738" spans="7:16" x14ac:dyDescent="0.25">
      <c r="G738" s="54">
        <f>IFERROR(RANK(H738,$H$6:$H$3000,1)+COUNTIF($H$6:H737,H738),"")</f>
        <v>732</v>
      </c>
      <c r="H738" s="3">
        <f t="shared" si="31"/>
        <v>1</v>
      </c>
      <c r="I738" s="55">
        <v>732</v>
      </c>
      <c r="J738" s="9">
        <f>COUNTIF($K$7:$K$3000,"&lt;"&amp;K738)+1+COUNTIF($K$6:K737,K738)</f>
        <v>732</v>
      </c>
      <c r="K738" s="56" t="s">
        <v>517</v>
      </c>
      <c r="L738" s="57" t="s">
        <v>467</v>
      </c>
      <c r="M738" s="58" t="s">
        <v>466</v>
      </c>
      <c r="N738" s="59" t="str">
        <f t="shared" si="32"/>
        <v>Dahr El Ouahch</v>
      </c>
      <c r="O738" s="59" t="str">
        <f t="shared" si="32"/>
        <v>Aley</v>
      </c>
      <c r="P738" s="59" t="str">
        <f t="shared" si="32"/>
        <v>Mount Lebanon</v>
      </c>
    </row>
    <row r="739" spans="7:16" x14ac:dyDescent="0.25">
      <c r="G739" s="54">
        <f>IFERROR(RANK(H739,$H$6:$H$3000,1)+COUNTIF($H$6:H738,H739),"")</f>
        <v>733</v>
      </c>
      <c r="H739" s="3">
        <f t="shared" si="31"/>
        <v>1</v>
      </c>
      <c r="I739" s="55">
        <v>733</v>
      </c>
      <c r="J739" s="9">
        <f>COUNTIF($K$7:$K$3000,"&lt;"&amp;K739)+1+COUNTIF($K$6:K738,K739)</f>
        <v>733</v>
      </c>
      <c r="K739" s="56" t="s">
        <v>1113</v>
      </c>
      <c r="L739" s="57" t="s">
        <v>1072</v>
      </c>
      <c r="M739" s="58" t="s">
        <v>466</v>
      </c>
      <c r="N739" s="59" t="str">
        <f t="shared" si="32"/>
        <v>Dahr el Qattine</v>
      </c>
      <c r="O739" s="59" t="str">
        <f t="shared" si="32"/>
        <v>Kesrwane</v>
      </c>
      <c r="P739" s="59" t="str">
        <f t="shared" si="32"/>
        <v>Mount Lebanon</v>
      </c>
    </row>
    <row r="740" spans="7:16" x14ac:dyDescent="0.25">
      <c r="G740" s="54">
        <f>IFERROR(RANK(H740,$H$6:$H$3000,1)+COUNTIF($H$6:H739,H740),"")</f>
        <v>734</v>
      </c>
      <c r="H740" s="3">
        <f t="shared" si="31"/>
        <v>1</v>
      </c>
      <c r="I740" s="55">
        <v>734</v>
      </c>
      <c r="J740" s="9">
        <f>COUNTIF($K$7:$K$3000,"&lt;"&amp;K740)+1+COUNTIF($K$6:K739,K740)</f>
        <v>734</v>
      </c>
      <c r="K740" s="56" t="s">
        <v>1871</v>
      </c>
      <c r="L740" s="57" t="s">
        <v>1840</v>
      </c>
      <c r="M740" s="58" t="s">
        <v>1594</v>
      </c>
      <c r="N740" s="59" t="str">
        <f t="shared" si="32"/>
        <v>Dahr El Qotlob</v>
      </c>
      <c r="O740" s="59" t="str">
        <f t="shared" si="32"/>
        <v>El Batroun</v>
      </c>
      <c r="P740" s="59" t="str">
        <f t="shared" si="32"/>
        <v>North</v>
      </c>
    </row>
    <row r="741" spans="7:16" x14ac:dyDescent="0.25">
      <c r="G741" s="54">
        <f>IFERROR(RANK(H741,$H$6:$H$3000,1)+COUNTIF($H$6:H740,H741),"")</f>
        <v>735</v>
      </c>
      <c r="H741" s="3">
        <f t="shared" si="31"/>
        <v>1</v>
      </c>
      <c r="I741" s="55">
        <v>735</v>
      </c>
      <c r="J741" s="9">
        <f>COUNTIF($K$7:$K$3000,"&lt;"&amp;K741)+1+COUNTIF($K$6:K740,K741)</f>
        <v>735</v>
      </c>
      <c r="K741" s="56" t="s">
        <v>2320</v>
      </c>
      <c r="L741" s="57" t="s">
        <v>2298</v>
      </c>
      <c r="M741" s="58" t="s">
        <v>1423</v>
      </c>
      <c r="N741" s="59" t="str">
        <f t="shared" si="32"/>
        <v>Dahr er Ramle</v>
      </c>
      <c r="O741" s="59" t="str">
        <f t="shared" si="32"/>
        <v>Jezzine</v>
      </c>
      <c r="P741" s="59" t="str">
        <f t="shared" si="32"/>
        <v>South</v>
      </c>
    </row>
    <row r="742" spans="7:16" x14ac:dyDescent="0.25">
      <c r="G742" s="54">
        <f>IFERROR(RANK(H742,$H$6:$H$3000,1)+COUNTIF($H$6:H741,H742),"")</f>
        <v>736</v>
      </c>
      <c r="H742" s="3">
        <f t="shared" si="31"/>
        <v>1</v>
      </c>
      <c r="I742" s="55">
        <v>736</v>
      </c>
      <c r="J742" s="9">
        <f>COUNTIF($K$7:$K$3000,"&lt;"&amp;K742)+1+COUNTIF($K$6:K741,K742)</f>
        <v>736</v>
      </c>
      <c r="K742" s="56" t="s">
        <v>409</v>
      </c>
      <c r="L742" s="57" t="s">
        <v>394</v>
      </c>
      <c r="M742" s="58" t="s">
        <v>51</v>
      </c>
      <c r="N742" s="59" t="str">
        <f t="shared" si="32"/>
        <v>Dahr es Souane</v>
      </c>
      <c r="O742" s="59" t="str">
        <f t="shared" si="32"/>
        <v>Zahle</v>
      </c>
      <c r="P742" s="59" t="str">
        <f t="shared" si="32"/>
        <v>Bekaa</v>
      </c>
    </row>
    <row r="743" spans="7:16" x14ac:dyDescent="0.25">
      <c r="G743" s="54">
        <f>IFERROR(RANK(H743,$H$6:$H$3000,1)+COUNTIF($H$6:H742,H743),"")</f>
        <v>737</v>
      </c>
      <c r="H743" s="3">
        <f t="shared" si="31"/>
        <v>1</v>
      </c>
      <c r="I743" s="55">
        <v>737</v>
      </c>
      <c r="J743" s="9">
        <f>COUNTIF($K$7:$K$3000,"&lt;"&amp;K743)+1+COUNTIF($K$6:K742,K743)</f>
        <v>737</v>
      </c>
      <c r="K743" s="56" t="s">
        <v>1298</v>
      </c>
      <c r="L743" s="57" t="s">
        <v>1245</v>
      </c>
      <c r="M743" s="58" t="s">
        <v>466</v>
      </c>
      <c r="N743" s="59" t="str">
        <f t="shared" si="32"/>
        <v>Dahr Es Souane</v>
      </c>
      <c r="O743" s="59" t="str">
        <f t="shared" si="32"/>
        <v>El Meten</v>
      </c>
      <c r="P743" s="59" t="str">
        <f t="shared" si="32"/>
        <v>Mount Lebanon</v>
      </c>
    </row>
    <row r="744" spans="7:16" x14ac:dyDescent="0.25">
      <c r="G744" s="54">
        <f>IFERROR(RANK(H744,$H$6:$H$3000,1)+COUNTIF($H$6:H743,H744),"")</f>
        <v>738</v>
      </c>
      <c r="H744" s="3">
        <f t="shared" si="31"/>
        <v>1</v>
      </c>
      <c r="I744" s="55">
        <v>738</v>
      </c>
      <c r="J744" s="9">
        <f>COUNTIF($K$7:$K$3000,"&lt;"&amp;K744)+1+COUNTIF($K$6:K743,K744)</f>
        <v>738</v>
      </c>
      <c r="K744" s="56" t="s">
        <v>2560</v>
      </c>
      <c r="L744" s="57" t="s">
        <v>1595</v>
      </c>
      <c r="M744" s="58" t="s">
        <v>1594</v>
      </c>
      <c r="N744" s="59" t="str">
        <f t="shared" si="32"/>
        <v>Dahr Laissine</v>
      </c>
      <c r="O744" s="59" t="str">
        <f t="shared" si="32"/>
        <v>Akkar</v>
      </c>
      <c r="P744" s="59" t="str">
        <f t="shared" si="32"/>
        <v>North</v>
      </c>
    </row>
    <row r="745" spans="7:16" x14ac:dyDescent="0.25">
      <c r="G745" s="54">
        <f>IFERROR(RANK(H745,$H$6:$H$3000,1)+COUNTIF($H$6:H744,H745),"")</f>
        <v>739</v>
      </c>
      <c r="H745" s="3">
        <f t="shared" si="31"/>
        <v>1</v>
      </c>
      <c r="I745" s="55">
        <v>739</v>
      </c>
      <c r="J745" s="9">
        <f>COUNTIF($K$7:$K$3000,"&lt;"&amp;K745)+1+COUNTIF($K$6:K744,K745)</f>
        <v>739</v>
      </c>
      <c r="K745" s="56" t="s">
        <v>1872</v>
      </c>
      <c r="L745" s="57" t="s">
        <v>1840</v>
      </c>
      <c r="M745" s="58" t="s">
        <v>1594</v>
      </c>
      <c r="N745" s="59" t="str">
        <f t="shared" si="32"/>
        <v>Dahr Mar Risha</v>
      </c>
      <c r="O745" s="59" t="str">
        <f t="shared" si="32"/>
        <v>El Batroun</v>
      </c>
      <c r="P745" s="59" t="str">
        <f t="shared" si="32"/>
        <v>North</v>
      </c>
    </row>
    <row r="746" spans="7:16" x14ac:dyDescent="0.25">
      <c r="G746" s="54">
        <f>IFERROR(RANK(H746,$H$6:$H$3000,1)+COUNTIF($H$6:H745,H746),"")</f>
        <v>740</v>
      </c>
      <c r="H746" s="3">
        <f t="shared" si="31"/>
        <v>1</v>
      </c>
      <c r="I746" s="55">
        <v>740</v>
      </c>
      <c r="J746" s="9">
        <f>COUNTIF($K$7:$K$3000,"&lt;"&amp;K746)+1+COUNTIF($K$6:K745,K746)</f>
        <v>740</v>
      </c>
      <c r="K746" s="56" t="s">
        <v>1873</v>
      </c>
      <c r="L746" s="57" t="s">
        <v>1840</v>
      </c>
      <c r="M746" s="58" t="s">
        <v>1594</v>
      </c>
      <c r="N746" s="59" t="str">
        <f t="shared" si="32"/>
        <v>Dahr Sourate</v>
      </c>
      <c r="O746" s="59" t="str">
        <f t="shared" si="32"/>
        <v>El Batroun</v>
      </c>
      <c r="P746" s="59" t="str">
        <f t="shared" si="32"/>
        <v>North</v>
      </c>
    </row>
    <row r="747" spans="7:16" x14ac:dyDescent="0.25">
      <c r="G747" s="54">
        <f>IFERROR(RANK(H747,$H$6:$H$3000,1)+COUNTIF($H$6:H746,H747),"")</f>
        <v>741</v>
      </c>
      <c r="H747" s="3">
        <f t="shared" si="31"/>
        <v>1</v>
      </c>
      <c r="I747" s="55">
        <v>741</v>
      </c>
      <c r="J747" s="9">
        <f>COUNTIF($K$7:$K$3000,"&lt;"&amp;K747)+1+COUNTIF($K$6:K746,K747)</f>
        <v>741</v>
      </c>
      <c r="K747" s="56" t="s">
        <v>2063</v>
      </c>
      <c r="L747" s="57" t="s">
        <v>2031</v>
      </c>
      <c r="M747" s="58" t="s">
        <v>1594</v>
      </c>
      <c r="N747" s="59" t="str">
        <f t="shared" si="32"/>
        <v>Dairaiya</v>
      </c>
      <c r="O747" s="59" t="str">
        <f t="shared" si="32"/>
        <v>El Minieh-Dennie</v>
      </c>
      <c r="P747" s="59" t="str">
        <f t="shared" si="32"/>
        <v>North</v>
      </c>
    </row>
    <row r="748" spans="7:16" x14ac:dyDescent="0.25">
      <c r="G748" s="54">
        <f>IFERROR(RANK(H748,$H$6:$H$3000,1)+COUNTIF($H$6:H747,H748),"")</f>
        <v>742</v>
      </c>
      <c r="H748" s="3">
        <f t="shared" si="31"/>
        <v>1</v>
      </c>
      <c r="I748" s="55">
        <v>742</v>
      </c>
      <c r="J748" s="9">
        <f>COUNTIF($K$7:$K$3000,"&lt;"&amp;K748)+1+COUNTIF($K$6:K747,K748)</f>
        <v>742</v>
      </c>
      <c r="K748" s="56" t="s">
        <v>359</v>
      </c>
      <c r="L748" s="57" t="s">
        <v>350</v>
      </c>
      <c r="M748" s="58" t="s">
        <v>51</v>
      </c>
      <c r="N748" s="59" t="str">
        <f t="shared" si="32"/>
        <v>Dakoue</v>
      </c>
      <c r="O748" s="59" t="str">
        <f t="shared" si="32"/>
        <v>West Bekaa</v>
      </c>
      <c r="P748" s="59" t="str">
        <f t="shared" si="32"/>
        <v>Bekaa</v>
      </c>
    </row>
    <row r="749" spans="7:16" x14ac:dyDescent="0.25">
      <c r="G749" s="54">
        <f>IFERROR(RANK(H749,$H$6:$H$3000,1)+COUNTIF($H$6:H748,H749),"")</f>
        <v>743</v>
      </c>
      <c r="H749" s="3">
        <f t="shared" si="31"/>
        <v>1</v>
      </c>
      <c r="I749" s="55">
        <v>743</v>
      </c>
      <c r="J749" s="9">
        <f>COUNTIF($K$7:$K$3000,"&lt;"&amp;K749)+1+COUNTIF($K$6:K748,K749)</f>
        <v>743</v>
      </c>
      <c r="K749" s="56" t="s">
        <v>410</v>
      </c>
      <c r="L749" s="57" t="s">
        <v>394</v>
      </c>
      <c r="M749" s="58" t="s">
        <v>51</v>
      </c>
      <c r="N749" s="59" t="str">
        <f t="shared" si="32"/>
        <v>Dalhamiye</v>
      </c>
      <c r="O749" s="59" t="str">
        <f t="shared" si="32"/>
        <v>Zahle</v>
      </c>
      <c r="P749" s="59" t="str">
        <f t="shared" si="32"/>
        <v>Bekaa</v>
      </c>
    </row>
    <row r="750" spans="7:16" x14ac:dyDescent="0.25">
      <c r="G750" s="54">
        <f>IFERROR(RANK(H750,$H$6:$H$3000,1)+COUNTIF($H$6:H749,H750),"")</f>
        <v>744</v>
      </c>
      <c r="H750" s="3">
        <f t="shared" si="31"/>
        <v>1</v>
      </c>
      <c r="I750" s="55">
        <v>744</v>
      </c>
      <c r="J750" s="9">
        <f>COUNTIF($K$7:$K$3000,"&lt;"&amp;K750)+1+COUNTIF($K$6:K749,K750)</f>
        <v>744</v>
      </c>
      <c r="K750" s="56" t="s">
        <v>410</v>
      </c>
      <c r="L750" s="57" t="s">
        <v>677</v>
      </c>
      <c r="M750" s="58" t="s">
        <v>466</v>
      </c>
      <c r="N750" s="59" t="str">
        <f t="shared" si="32"/>
        <v>Dalhamiye</v>
      </c>
      <c r="O750" s="59" t="str">
        <f t="shared" si="32"/>
        <v>Chouf</v>
      </c>
      <c r="P750" s="59" t="str">
        <f t="shared" si="32"/>
        <v>Mount Lebanon</v>
      </c>
    </row>
    <row r="751" spans="7:16" x14ac:dyDescent="0.25">
      <c r="G751" s="54">
        <f>IFERROR(RANK(H751,$H$6:$H$3000,1)+COUNTIF($H$6:H750,H751),"")</f>
        <v>745</v>
      </c>
      <c r="H751" s="3">
        <f t="shared" si="31"/>
        <v>1</v>
      </c>
      <c r="I751" s="55">
        <v>745</v>
      </c>
      <c r="J751" s="9">
        <f>COUNTIF($K$7:$K$3000,"&lt;"&amp;K751)+1+COUNTIF($K$6:K750,K751)</f>
        <v>745</v>
      </c>
      <c r="K751" s="56" t="s">
        <v>728</v>
      </c>
      <c r="L751" s="57" t="s">
        <v>677</v>
      </c>
      <c r="M751" s="58" t="s">
        <v>466</v>
      </c>
      <c r="N751" s="59" t="str">
        <f t="shared" si="32"/>
        <v>Dalhoun</v>
      </c>
      <c r="O751" s="59" t="str">
        <f t="shared" si="32"/>
        <v>Chouf</v>
      </c>
      <c r="P751" s="59" t="str">
        <f t="shared" si="32"/>
        <v>Mount Lebanon</v>
      </c>
    </row>
    <row r="752" spans="7:16" x14ac:dyDescent="0.25">
      <c r="G752" s="54">
        <f>IFERROR(RANK(H752,$H$6:$H$3000,1)+COUNTIF($H$6:H751,H752),"")</f>
        <v>746</v>
      </c>
      <c r="H752" s="3">
        <f t="shared" si="31"/>
        <v>1</v>
      </c>
      <c r="I752" s="55">
        <v>746</v>
      </c>
      <c r="J752" s="9">
        <f>COUNTIF($K$7:$K$3000,"&lt;"&amp;K752)+1+COUNTIF($K$6:K751,K752)</f>
        <v>746</v>
      </c>
      <c r="K752" s="56" t="s">
        <v>2660</v>
      </c>
      <c r="L752" s="57" t="s">
        <v>2112</v>
      </c>
      <c r="M752" s="58" t="s">
        <v>1594</v>
      </c>
      <c r="N752" s="59" t="str">
        <f t="shared" si="32"/>
        <v>Dam Wal Farz</v>
      </c>
      <c r="O752" s="59" t="str">
        <f t="shared" si="32"/>
        <v>Tripoli</v>
      </c>
      <c r="P752" s="59" t="str">
        <f t="shared" si="32"/>
        <v>North</v>
      </c>
    </row>
    <row r="753" spans="7:16" x14ac:dyDescent="0.25">
      <c r="G753" s="54">
        <f>IFERROR(RANK(H753,$H$6:$H$3000,1)+COUNTIF($H$6:H752,H753),"")</f>
        <v>747</v>
      </c>
      <c r="H753" s="3">
        <f t="shared" si="31"/>
        <v>1</v>
      </c>
      <c r="I753" s="55">
        <v>747</v>
      </c>
      <c r="J753" s="9">
        <f>COUNTIF($K$7:$K$3000,"&lt;"&amp;K753)+1+COUNTIF($K$6:K752,K753)</f>
        <v>747</v>
      </c>
      <c r="K753" s="56" t="s">
        <v>729</v>
      </c>
      <c r="L753" s="57" t="s">
        <v>677</v>
      </c>
      <c r="M753" s="58" t="s">
        <v>466</v>
      </c>
      <c r="N753" s="59" t="str">
        <f t="shared" si="32"/>
        <v>Damour</v>
      </c>
      <c r="O753" s="59" t="str">
        <f t="shared" si="32"/>
        <v>Chouf</v>
      </c>
      <c r="P753" s="59" t="str">
        <f t="shared" si="32"/>
        <v>Mount Lebanon</v>
      </c>
    </row>
    <row r="754" spans="7:16" x14ac:dyDescent="0.25">
      <c r="G754" s="54">
        <f>IFERROR(RANK(H754,$H$6:$H$3000,1)+COUNTIF($H$6:H753,H754),"")</f>
        <v>748</v>
      </c>
      <c r="H754" s="3">
        <f t="shared" si="31"/>
        <v>1</v>
      </c>
      <c r="I754" s="55">
        <v>748</v>
      </c>
      <c r="J754" s="9">
        <f>COUNTIF($K$7:$K$3000,"&lt;"&amp;K754)+1+COUNTIF($K$6:K753,K754)</f>
        <v>748</v>
      </c>
      <c r="K754" s="56" t="s">
        <v>2667</v>
      </c>
      <c r="L754" s="57" t="s">
        <v>2129</v>
      </c>
      <c r="M754" s="58" t="s">
        <v>1594</v>
      </c>
      <c r="N754" s="59" t="str">
        <f t="shared" si="32"/>
        <v>Danha</v>
      </c>
      <c r="O754" s="59" t="str">
        <f t="shared" si="32"/>
        <v>Zgharta</v>
      </c>
      <c r="P754" s="59" t="str">
        <f t="shared" si="32"/>
        <v>North</v>
      </c>
    </row>
    <row r="755" spans="7:16" x14ac:dyDescent="0.25">
      <c r="G755" s="54">
        <f>IFERROR(RANK(H755,$H$6:$H$3000,1)+COUNTIF($H$6:H754,H755),"")</f>
        <v>749</v>
      </c>
      <c r="H755" s="3">
        <f t="shared" si="31"/>
        <v>1</v>
      </c>
      <c r="I755" s="55">
        <v>749</v>
      </c>
      <c r="J755" s="9">
        <f>COUNTIF($K$7:$K$3000,"&lt;"&amp;K755)+1+COUNTIF($K$6:K754,K755)</f>
        <v>749</v>
      </c>
      <c r="K755" s="56" t="s">
        <v>2550</v>
      </c>
      <c r="L755" s="57" t="s">
        <v>1595</v>
      </c>
      <c r="M755" s="58" t="s">
        <v>1594</v>
      </c>
      <c r="N755" s="59" t="str">
        <f t="shared" si="32"/>
        <v>Danke et El Amriyeh</v>
      </c>
      <c r="O755" s="59" t="str">
        <f t="shared" si="32"/>
        <v>Akkar</v>
      </c>
      <c r="P755" s="59" t="str">
        <f t="shared" si="32"/>
        <v>North</v>
      </c>
    </row>
    <row r="756" spans="7:16" x14ac:dyDescent="0.25">
      <c r="G756" s="54">
        <f>IFERROR(RANK(H756,$H$6:$H$3000,1)+COUNTIF($H$6:H755,H756),"")</f>
        <v>750</v>
      </c>
      <c r="H756" s="3">
        <f t="shared" si="31"/>
        <v>1</v>
      </c>
      <c r="I756" s="55">
        <v>750</v>
      </c>
      <c r="J756" s="9">
        <f>COUNTIF($K$7:$K$3000,"&lt;"&amp;K756)+1+COUNTIF($K$6:K755,K756)</f>
        <v>750</v>
      </c>
      <c r="K756" s="56" t="s">
        <v>2218</v>
      </c>
      <c r="L756" s="57" t="s">
        <v>2198</v>
      </c>
      <c r="M756" s="58" t="s">
        <v>1423</v>
      </c>
      <c r="N756" s="59" t="str">
        <f t="shared" si="32"/>
        <v>Daoudiye</v>
      </c>
      <c r="O756" s="59" t="str">
        <f t="shared" si="32"/>
        <v>Saida</v>
      </c>
      <c r="P756" s="59" t="str">
        <f t="shared" si="32"/>
        <v>South</v>
      </c>
    </row>
    <row r="757" spans="7:16" x14ac:dyDescent="0.25">
      <c r="G757" s="54">
        <f>IFERROR(RANK(H757,$H$6:$H$3000,1)+COUNTIF($H$6:H756,H757),"")</f>
        <v>751</v>
      </c>
      <c r="H757" s="3">
        <f t="shared" si="31"/>
        <v>1</v>
      </c>
      <c r="I757" s="55">
        <v>751</v>
      </c>
      <c r="J757" s="9">
        <f>COUNTIF($K$7:$K$3000,"&lt;"&amp;K757)+1+COUNTIF($K$6:K756,K757)</f>
        <v>751</v>
      </c>
      <c r="K757" s="56" t="s">
        <v>1299</v>
      </c>
      <c r="L757" s="57" t="s">
        <v>1245</v>
      </c>
      <c r="M757" s="58" t="s">
        <v>466</v>
      </c>
      <c r="N757" s="59" t="str">
        <f t="shared" si="32"/>
        <v>Daoura</v>
      </c>
      <c r="O757" s="59" t="str">
        <f t="shared" si="32"/>
        <v>El Meten</v>
      </c>
      <c r="P757" s="59" t="str">
        <f t="shared" si="32"/>
        <v>Mount Lebanon</v>
      </c>
    </row>
    <row r="758" spans="7:16" x14ac:dyDescent="0.25">
      <c r="G758" s="54">
        <f>IFERROR(RANK(H758,$H$6:$H$3000,1)+COUNTIF($H$6:H757,H758),"")</f>
        <v>752</v>
      </c>
      <c r="H758" s="3">
        <f t="shared" si="31"/>
        <v>1</v>
      </c>
      <c r="I758" s="55">
        <v>752</v>
      </c>
      <c r="J758" s="9">
        <f>COUNTIF($K$7:$K$3000,"&lt;"&amp;K758)+1+COUNTIF($K$6:K757,K758)</f>
        <v>752</v>
      </c>
      <c r="K758" s="56" t="s">
        <v>915</v>
      </c>
      <c r="L758" s="57" t="s">
        <v>860</v>
      </c>
      <c r="M758" s="58" t="s">
        <v>466</v>
      </c>
      <c r="N758" s="59" t="str">
        <f t="shared" si="32"/>
        <v>Daouret Edde Jbayl</v>
      </c>
      <c r="O758" s="59" t="str">
        <f t="shared" si="32"/>
        <v>Jbeil</v>
      </c>
      <c r="P758" s="59" t="str">
        <f t="shared" si="32"/>
        <v>Mount Lebanon</v>
      </c>
    </row>
    <row r="759" spans="7:16" x14ac:dyDescent="0.25">
      <c r="G759" s="54">
        <f>IFERROR(RANK(H759,$H$6:$H$3000,1)+COUNTIF($H$6:H758,H759),"")</f>
        <v>753</v>
      </c>
      <c r="H759" s="3">
        <f t="shared" si="31"/>
        <v>1</v>
      </c>
      <c r="I759" s="55">
        <v>753</v>
      </c>
      <c r="J759" s="9">
        <f>COUNTIF($K$7:$K$3000,"&lt;"&amp;K759)+1+COUNTIF($K$6:K758,K759)</f>
        <v>753</v>
      </c>
      <c r="K759" s="56" t="s">
        <v>79</v>
      </c>
      <c r="L759" s="57" t="s">
        <v>52</v>
      </c>
      <c r="M759" s="58" t="s">
        <v>51</v>
      </c>
      <c r="N759" s="59" t="str">
        <f t="shared" si="32"/>
        <v>Daouret en Naml</v>
      </c>
      <c r="O759" s="59" t="str">
        <f t="shared" si="32"/>
        <v>Baalbek</v>
      </c>
      <c r="P759" s="59" t="str">
        <f t="shared" si="32"/>
        <v>Bekaa</v>
      </c>
    </row>
    <row r="760" spans="7:16" x14ac:dyDescent="0.25">
      <c r="G760" s="54">
        <f>IFERROR(RANK(H760,$H$6:$H$3000,1)+COUNTIF($H$6:H759,H760),"")</f>
        <v>754</v>
      </c>
      <c r="H760" s="3">
        <f t="shared" si="31"/>
        <v>1</v>
      </c>
      <c r="I760" s="55">
        <v>754</v>
      </c>
      <c r="J760" s="9">
        <f>COUNTIF($K$7:$K$3000,"&lt;"&amp;K760)+1+COUNTIF($K$6:K759,K760)</f>
        <v>754</v>
      </c>
      <c r="K760" s="56" t="s">
        <v>2519</v>
      </c>
      <c r="L760" s="57" t="s">
        <v>1595</v>
      </c>
      <c r="M760" s="58" t="s">
        <v>1594</v>
      </c>
      <c r="N760" s="59" t="str">
        <f t="shared" si="32"/>
        <v>Daousse et Baghdadi</v>
      </c>
      <c r="O760" s="59" t="str">
        <f t="shared" si="32"/>
        <v>Akkar</v>
      </c>
      <c r="P760" s="59" t="str">
        <f t="shared" si="32"/>
        <v>North</v>
      </c>
    </row>
    <row r="761" spans="7:16" x14ac:dyDescent="0.25">
      <c r="G761" s="54">
        <f>IFERROR(RANK(H761,$H$6:$H$3000,1)+COUNTIF($H$6:H760,H761),"")</f>
        <v>755</v>
      </c>
      <c r="H761" s="3">
        <f t="shared" si="31"/>
        <v>1</v>
      </c>
      <c r="I761" s="55">
        <v>755</v>
      </c>
      <c r="J761" s="9">
        <f>COUNTIF($K$7:$K$3000,"&lt;"&amp;K761)+1+COUNTIF($K$6:K760,K761)</f>
        <v>755</v>
      </c>
      <c r="K761" s="56" t="s">
        <v>518</v>
      </c>
      <c r="L761" s="57" t="s">
        <v>467</v>
      </c>
      <c r="M761" s="58" t="s">
        <v>466</v>
      </c>
      <c r="N761" s="59" t="str">
        <f t="shared" si="32"/>
        <v>Daqqoun</v>
      </c>
      <c r="O761" s="59" t="str">
        <f t="shared" si="32"/>
        <v>Aley</v>
      </c>
      <c r="P761" s="59" t="str">
        <f t="shared" si="32"/>
        <v>Mount Lebanon</v>
      </c>
    </row>
    <row r="762" spans="7:16" x14ac:dyDescent="0.25">
      <c r="G762" s="54">
        <f>IFERROR(RANK(H762,$H$6:$H$3000,1)+COUNTIF($H$6:H761,H762),"")</f>
        <v>756</v>
      </c>
      <c r="H762" s="3">
        <f t="shared" si="31"/>
        <v>1</v>
      </c>
      <c r="I762" s="55">
        <v>756</v>
      </c>
      <c r="J762" s="9">
        <f>COUNTIF($K$7:$K$3000,"&lt;"&amp;K762)+1+COUNTIF($K$6:K761,K762)</f>
        <v>756</v>
      </c>
      <c r="K762" s="56" t="s">
        <v>12</v>
      </c>
      <c r="L762" s="57" t="s">
        <v>1</v>
      </c>
      <c r="M762" s="58" t="s">
        <v>1</v>
      </c>
      <c r="N762" s="59" t="str">
        <f t="shared" si="32"/>
        <v>Dar Al Fatwa</v>
      </c>
      <c r="O762" s="59" t="str">
        <f t="shared" si="32"/>
        <v>Beirut</v>
      </c>
      <c r="P762" s="59" t="str">
        <f t="shared" si="32"/>
        <v>Beirut</v>
      </c>
    </row>
    <row r="763" spans="7:16" x14ac:dyDescent="0.25">
      <c r="G763" s="54">
        <f>IFERROR(RANK(H763,$H$6:$H$3000,1)+COUNTIF($H$6:H762,H763),"")</f>
        <v>757</v>
      </c>
      <c r="H763" s="3">
        <f t="shared" si="31"/>
        <v>1</v>
      </c>
      <c r="I763" s="55">
        <v>757</v>
      </c>
      <c r="J763" s="9">
        <f>COUNTIF($K$7:$K$3000,"&lt;"&amp;K763)+1+COUNTIF($K$6:K762,K763)</f>
        <v>757</v>
      </c>
      <c r="K763" s="56" t="s">
        <v>2002</v>
      </c>
      <c r="L763" s="57" t="s">
        <v>1980</v>
      </c>
      <c r="M763" s="58" t="s">
        <v>1594</v>
      </c>
      <c r="N763" s="59" t="str">
        <f t="shared" si="32"/>
        <v>Dar Baachtar</v>
      </c>
      <c r="O763" s="59" t="str">
        <f t="shared" si="32"/>
        <v>El Koura</v>
      </c>
      <c r="P763" s="59" t="str">
        <f t="shared" si="32"/>
        <v>North</v>
      </c>
    </row>
    <row r="764" spans="7:16" x14ac:dyDescent="0.25">
      <c r="G764" s="54">
        <f>IFERROR(RANK(H764,$H$6:$H$3000,1)+COUNTIF($H$6:H763,H764),"")</f>
        <v>758</v>
      </c>
      <c r="H764" s="3">
        <f t="shared" si="31"/>
        <v>1</v>
      </c>
      <c r="I764" s="55">
        <v>758</v>
      </c>
      <c r="J764" s="9">
        <f>COUNTIF($K$7:$K$3000,"&lt;"&amp;K764)+1+COUNTIF($K$6:K763,K764)</f>
        <v>758</v>
      </c>
      <c r="K764" s="56" t="s">
        <v>2003</v>
      </c>
      <c r="L764" s="57" t="s">
        <v>1980</v>
      </c>
      <c r="M764" s="58" t="s">
        <v>1594</v>
      </c>
      <c r="N764" s="59" t="str">
        <f t="shared" si="32"/>
        <v>Dar Bechmizzine</v>
      </c>
      <c r="O764" s="59" t="str">
        <f t="shared" si="32"/>
        <v>El Koura</v>
      </c>
      <c r="P764" s="59" t="str">
        <f t="shared" si="32"/>
        <v>North</v>
      </c>
    </row>
    <row r="765" spans="7:16" x14ac:dyDescent="0.25">
      <c r="G765" s="54">
        <f>IFERROR(RANK(H765,$H$6:$H$3000,1)+COUNTIF($H$6:H764,H765),"")</f>
        <v>759</v>
      </c>
      <c r="H765" s="3">
        <f t="shared" si="31"/>
        <v>1</v>
      </c>
      <c r="I765" s="55">
        <v>759</v>
      </c>
      <c r="J765" s="9">
        <f>COUNTIF($K$7:$K$3000,"&lt;"&amp;K765)+1+COUNTIF($K$6:K764,K765)</f>
        <v>759</v>
      </c>
      <c r="K765" s="56" t="s">
        <v>80</v>
      </c>
      <c r="L765" s="57" t="s">
        <v>52</v>
      </c>
      <c r="M765" s="58" t="s">
        <v>51</v>
      </c>
      <c r="N765" s="59" t="str">
        <f t="shared" si="32"/>
        <v>Dar el Ouassaa</v>
      </c>
      <c r="O765" s="59" t="str">
        <f t="shared" si="32"/>
        <v>Baalbek</v>
      </c>
      <c r="P765" s="59" t="str">
        <f t="shared" si="32"/>
        <v>Bekaa</v>
      </c>
    </row>
    <row r="766" spans="7:16" x14ac:dyDescent="0.25">
      <c r="G766" s="54">
        <f>IFERROR(RANK(H766,$H$6:$H$3000,1)+COUNTIF($H$6:H765,H766),"")</f>
        <v>760</v>
      </c>
      <c r="H766" s="3">
        <f t="shared" si="31"/>
        <v>1</v>
      </c>
      <c r="I766" s="55">
        <v>760</v>
      </c>
      <c r="J766" s="9">
        <f>COUNTIF($K$7:$K$3000,"&lt;"&amp;K766)+1+COUNTIF($K$6:K765,K766)</f>
        <v>760</v>
      </c>
      <c r="K766" s="56" t="s">
        <v>1114</v>
      </c>
      <c r="L766" s="57" t="s">
        <v>1072</v>
      </c>
      <c r="M766" s="58" t="s">
        <v>466</v>
      </c>
      <c r="N766" s="59" t="str">
        <f t="shared" si="32"/>
        <v>Daraaoun</v>
      </c>
      <c r="O766" s="59" t="str">
        <f t="shared" si="32"/>
        <v>Kesrwane</v>
      </c>
      <c r="P766" s="59" t="str">
        <f t="shared" si="32"/>
        <v>Mount Lebanon</v>
      </c>
    </row>
    <row r="767" spans="7:16" x14ac:dyDescent="0.25">
      <c r="G767" s="54">
        <f>IFERROR(RANK(H767,$H$6:$H$3000,1)+COUNTIF($H$6:H766,H767),"")</f>
        <v>761</v>
      </c>
      <c r="H767" s="3">
        <f t="shared" si="31"/>
        <v>1</v>
      </c>
      <c r="I767" s="55">
        <v>761</v>
      </c>
      <c r="J767" s="9">
        <f>COUNTIF($K$7:$K$3000,"&lt;"&amp;K767)+1+COUNTIF($K$6:K766,K767)</f>
        <v>761</v>
      </c>
      <c r="K767" s="56" t="s">
        <v>730</v>
      </c>
      <c r="L767" s="57" t="s">
        <v>677</v>
      </c>
      <c r="M767" s="58" t="s">
        <v>466</v>
      </c>
      <c r="N767" s="59" t="str">
        <f t="shared" si="32"/>
        <v>Daraiya</v>
      </c>
      <c r="O767" s="59" t="str">
        <f t="shared" si="32"/>
        <v>Chouf</v>
      </c>
      <c r="P767" s="59" t="str">
        <f t="shared" si="32"/>
        <v>Mount Lebanon</v>
      </c>
    </row>
    <row r="768" spans="7:16" x14ac:dyDescent="0.25">
      <c r="G768" s="54">
        <f>IFERROR(RANK(H768,$H$6:$H$3000,1)+COUNTIF($H$6:H767,H768),"")</f>
        <v>762</v>
      </c>
      <c r="H768" s="3">
        <f t="shared" si="31"/>
        <v>1</v>
      </c>
      <c r="I768" s="55">
        <v>762</v>
      </c>
      <c r="J768" s="9">
        <f>COUNTIF($K$7:$K$3000,"&lt;"&amp;K768)+1+COUNTIF($K$6:K767,K768)</f>
        <v>762</v>
      </c>
      <c r="K768" s="56" t="s">
        <v>1115</v>
      </c>
      <c r="L768" s="57" t="s">
        <v>1072</v>
      </c>
      <c r="M768" s="58" t="s">
        <v>466</v>
      </c>
      <c r="N768" s="59" t="str">
        <f t="shared" si="32"/>
        <v>Darayia</v>
      </c>
      <c r="O768" s="59" t="str">
        <f t="shared" si="32"/>
        <v>Kesrwane</v>
      </c>
      <c r="P768" s="59" t="str">
        <f t="shared" si="32"/>
        <v>Mount Lebanon</v>
      </c>
    </row>
    <row r="769" spans="7:16" x14ac:dyDescent="0.25">
      <c r="G769" s="54">
        <f>IFERROR(RANK(H769,$H$6:$H$3000,1)+COUNTIF($H$6:H768,H769),"")</f>
        <v>763</v>
      </c>
      <c r="H769" s="3">
        <f t="shared" si="31"/>
        <v>1</v>
      </c>
      <c r="I769" s="55">
        <v>763</v>
      </c>
      <c r="J769" s="9">
        <f>COUNTIF($K$7:$K$3000,"&lt;"&amp;K769)+1+COUNTIF($K$6:K768,K769)</f>
        <v>763</v>
      </c>
      <c r="K769" s="56" t="s">
        <v>1115</v>
      </c>
      <c r="L769" s="57" t="s">
        <v>2129</v>
      </c>
      <c r="M769" s="58" t="s">
        <v>1594</v>
      </c>
      <c r="N769" s="59" t="str">
        <f t="shared" si="32"/>
        <v>Darayia</v>
      </c>
      <c r="O769" s="59" t="str">
        <f t="shared" si="32"/>
        <v>Zgharta</v>
      </c>
      <c r="P769" s="59" t="str">
        <f t="shared" si="32"/>
        <v>North</v>
      </c>
    </row>
    <row r="770" spans="7:16" x14ac:dyDescent="0.25">
      <c r="G770" s="54">
        <f>IFERROR(RANK(H770,$H$6:$H$3000,1)+COUNTIF($H$6:H769,H770),"")</f>
        <v>764</v>
      </c>
      <c r="H770" s="3">
        <f t="shared" si="31"/>
        <v>1</v>
      </c>
      <c r="I770" s="55">
        <v>764</v>
      </c>
      <c r="J770" s="9">
        <f>COUNTIF($K$7:$K$3000,"&lt;"&amp;K770)+1+COUNTIF($K$6:K769,K770)</f>
        <v>764</v>
      </c>
      <c r="K770" s="56" t="s">
        <v>1115</v>
      </c>
      <c r="L770" s="57" t="s">
        <v>2298</v>
      </c>
      <c r="M770" s="58" t="s">
        <v>1423</v>
      </c>
      <c r="N770" s="59" t="str">
        <f t="shared" si="32"/>
        <v>Darayia</v>
      </c>
      <c r="O770" s="59" t="str">
        <f t="shared" si="32"/>
        <v>Jezzine</v>
      </c>
      <c r="P770" s="59" t="str">
        <f t="shared" si="32"/>
        <v>South</v>
      </c>
    </row>
    <row r="771" spans="7:16" x14ac:dyDescent="0.25">
      <c r="G771" s="54">
        <f>IFERROR(RANK(H771,$H$6:$H$3000,1)+COUNTIF($H$6:H770,H771),"")</f>
        <v>765</v>
      </c>
      <c r="H771" s="3">
        <f t="shared" si="31"/>
        <v>1</v>
      </c>
      <c r="I771" s="55">
        <v>765</v>
      </c>
      <c r="J771" s="9">
        <f>COUNTIF($K$7:$K$3000,"&lt;"&amp;K771)+1+COUNTIF($K$6:K770,K771)</f>
        <v>765</v>
      </c>
      <c r="K771" s="56" t="s">
        <v>2219</v>
      </c>
      <c r="L771" s="57" t="s">
        <v>2198</v>
      </c>
      <c r="M771" s="58" t="s">
        <v>1423</v>
      </c>
      <c r="N771" s="59" t="str">
        <f t="shared" si="32"/>
        <v>Darb es Sim</v>
      </c>
      <c r="O771" s="59" t="str">
        <f t="shared" si="32"/>
        <v>Saida</v>
      </c>
      <c r="P771" s="59" t="str">
        <f t="shared" si="32"/>
        <v>South</v>
      </c>
    </row>
    <row r="772" spans="7:16" x14ac:dyDescent="0.25">
      <c r="G772" s="54">
        <f>IFERROR(RANK(H772,$H$6:$H$3000,1)+COUNTIF($H$6:H771,H772),"")</f>
        <v>766</v>
      </c>
      <c r="H772" s="3">
        <f t="shared" si="31"/>
        <v>1</v>
      </c>
      <c r="I772" s="55">
        <v>766</v>
      </c>
      <c r="J772" s="9">
        <f>COUNTIF($K$7:$K$3000,"&lt;"&amp;K772)+1+COUNTIF($K$6:K771,K772)</f>
        <v>766</v>
      </c>
      <c r="K772" s="56" t="s">
        <v>1650</v>
      </c>
      <c r="L772" s="57" t="s">
        <v>1595</v>
      </c>
      <c r="M772" s="58" t="s">
        <v>1594</v>
      </c>
      <c r="N772" s="59" t="str">
        <f t="shared" si="32"/>
        <v>Darine</v>
      </c>
      <c r="O772" s="59" t="str">
        <f t="shared" si="32"/>
        <v>Akkar</v>
      </c>
      <c r="P772" s="59" t="str">
        <f t="shared" si="32"/>
        <v>North</v>
      </c>
    </row>
    <row r="773" spans="7:16" x14ac:dyDescent="0.25">
      <c r="G773" s="54">
        <f>IFERROR(RANK(H773,$H$6:$H$3000,1)+COUNTIF($H$6:H772,H773),"")</f>
        <v>767</v>
      </c>
      <c r="H773" s="3">
        <f t="shared" si="31"/>
        <v>1</v>
      </c>
      <c r="I773" s="55">
        <v>767</v>
      </c>
      <c r="J773" s="9">
        <f>COUNTIF($K$7:$K$3000,"&lt;"&amp;K773)+1+COUNTIF($K$6:K772,K773)</f>
        <v>767</v>
      </c>
      <c r="K773" s="56" t="s">
        <v>1477</v>
      </c>
      <c r="L773" s="57" t="s">
        <v>1467</v>
      </c>
      <c r="M773" s="58" t="s">
        <v>1423</v>
      </c>
      <c r="N773" s="59" t="str">
        <f t="shared" si="32"/>
        <v>Darjat</v>
      </c>
      <c r="O773" s="59" t="str">
        <f t="shared" si="32"/>
        <v>Hasbaya</v>
      </c>
      <c r="P773" s="59" t="str">
        <f t="shared" si="32"/>
        <v>South</v>
      </c>
    </row>
    <row r="774" spans="7:16" x14ac:dyDescent="0.25">
      <c r="G774" s="54">
        <f>IFERROR(RANK(H774,$H$6:$H$3000,1)+COUNTIF($H$6:H773,H774),"")</f>
        <v>768</v>
      </c>
      <c r="H774" s="3">
        <f t="shared" si="31"/>
        <v>1</v>
      </c>
      <c r="I774" s="55">
        <v>768</v>
      </c>
      <c r="J774" s="9">
        <f>COUNTIF($K$7:$K$3000,"&lt;"&amp;K774)+1+COUNTIF($K$6:K773,K774)</f>
        <v>768</v>
      </c>
      <c r="K774" s="56" t="s">
        <v>731</v>
      </c>
      <c r="L774" s="57" t="s">
        <v>677</v>
      </c>
      <c r="M774" s="58" t="s">
        <v>466</v>
      </c>
      <c r="N774" s="59" t="str">
        <f t="shared" si="32"/>
        <v>Dawha</v>
      </c>
      <c r="O774" s="59" t="str">
        <f t="shared" si="32"/>
        <v>Chouf</v>
      </c>
      <c r="P774" s="59" t="str">
        <f t="shared" si="32"/>
        <v>Mount Lebanon</v>
      </c>
    </row>
    <row r="775" spans="7:16" x14ac:dyDescent="0.25">
      <c r="G775" s="54">
        <f>IFERROR(RANK(H775,$H$6:$H$3000,1)+COUNTIF($H$6:H774,H775),"")</f>
        <v>769</v>
      </c>
      <c r="H775" s="3">
        <f t="shared" ref="H775:H838" si="33">IFERROR(SEARCH(SearchText,$N775,1),"")</f>
        <v>1</v>
      </c>
      <c r="I775" s="55">
        <v>769</v>
      </c>
      <c r="J775" s="9">
        <f>COUNTIF($K$7:$K$3000,"&lt;"&amp;K775)+1+COUNTIF($K$6:K774,K775)</f>
        <v>769</v>
      </c>
      <c r="K775" s="56" t="s">
        <v>1874</v>
      </c>
      <c r="L775" s="57" t="s">
        <v>1840</v>
      </c>
      <c r="M775" s="58" t="s">
        <v>1594</v>
      </c>
      <c r="N775" s="59" t="str">
        <f t="shared" si="32"/>
        <v>Dawrat</v>
      </c>
      <c r="O775" s="59" t="str">
        <f t="shared" si="32"/>
        <v>El Batroun</v>
      </c>
      <c r="P775" s="59" t="str">
        <f t="shared" si="32"/>
        <v>North</v>
      </c>
    </row>
    <row r="776" spans="7:16" x14ac:dyDescent="0.25">
      <c r="G776" s="54">
        <f>IFERROR(RANK(H776,$H$6:$H$3000,1)+COUNTIF($H$6:H775,H776),"")</f>
        <v>770</v>
      </c>
      <c r="H776" s="3">
        <f t="shared" si="33"/>
        <v>1</v>
      </c>
      <c r="I776" s="55">
        <v>770</v>
      </c>
      <c r="J776" s="9">
        <f>COUNTIF($K$7:$K$3000,"&lt;"&amp;K776)+1+COUNTIF($K$6:K775,K776)</f>
        <v>770</v>
      </c>
      <c r="K776" s="56" t="s">
        <v>1300</v>
      </c>
      <c r="L776" s="57" t="s">
        <v>1245</v>
      </c>
      <c r="M776" s="58" t="s">
        <v>466</v>
      </c>
      <c r="N776" s="59" t="str">
        <f t="shared" si="32"/>
        <v>Daychouniye</v>
      </c>
      <c r="O776" s="59" t="str">
        <f t="shared" si="32"/>
        <v>El Meten</v>
      </c>
      <c r="P776" s="59" t="str">
        <f t="shared" si="32"/>
        <v>Mount Lebanon</v>
      </c>
    </row>
    <row r="777" spans="7:16" x14ac:dyDescent="0.25">
      <c r="G777" s="54">
        <f>IFERROR(RANK(H777,$H$6:$H$3000,1)+COUNTIF($H$6:H776,H777),"")</f>
        <v>771</v>
      </c>
      <c r="H777" s="3">
        <f t="shared" si="33"/>
        <v>1</v>
      </c>
      <c r="I777" s="55">
        <v>771</v>
      </c>
      <c r="J777" s="9">
        <f>COUNTIF($K$7:$K$3000,"&lt;"&amp;K777)+1+COUNTIF($K$6:K776,K777)</f>
        <v>771</v>
      </c>
      <c r="K777" s="56" t="s">
        <v>1116</v>
      </c>
      <c r="L777" s="57" t="s">
        <v>1072</v>
      </c>
      <c r="M777" s="58" t="s">
        <v>466</v>
      </c>
      <c r="N777" s="59" t="str">
        <f t="shared" si="32"/>
        <v>Dayr Saydet el Haqle</v>
      </c>
      <c r="O777" s="59" t="str">
        <f t="shared" si="32"/>
        <v>Kesrwane</v>
      </c>
      <c r="P777" s="59" t="str">
        <f t="shared" si="32"/>
        <v>Mount Lebanon</v>
      </c>
    </row>
    <row r="778" spans="7:16" x14ac:dyDescent="0.25">
      <c r="G778" s="54">
        <f>IFERROR(RANK(H778,$H$6:$H$3000,1)+COUNTIF($H$6:H777,H778),"")</f>
        <v>772</v>
      </c>
      <c r="H778" s="3">
        <f t="shared" si="33"/>
        <v>1</v>
      </c>
      <c r="I778" s="55">
        <v>772</v>
      </c>
      <c r="J778" s="9">
        <f>COUNTIF($K$7:$K$3000,"&lt;"&amp;K778)+1+COUNTIF($K$6:K777,K778)</f>
        <v>772</v>
      </c>
      <c r="K778" s="56" t="s">
        <v>1876</v>
      </c>
      <c r="L778" s="57" t="s">
        <v>1840</v>
      </c>
      <c r="M778" s="58" t="s">
        <v>1594</v>
      </c>
      <c r="N778" s="59" t="str">
        <f t="shared" si="32"/>
        <v>Dayr Shouwah</v>
      </c>
      <c r="O778" s="59" t="str">
        <f t="shared" si="32"/>
        <v>El Batroun</v>
      </c>
      <c r="P778" s="59" t="str">
        <f t="shared" si="32"/>
        <v>North</v>
      </c>
    </row>
    <row r="779" spans="7:16" x14ac:dyDescent="0.25">
      <c r="G779" s="54">
        <f>IFERROR(RANK(H779,$H$6:$H$3000,1)+COUNTIF($H$6:H778,H779),"")</f>
        <v>773</v>
      </c>
      <c r="H779" s="3">
        <f t="shared" si="33"/>
        <v>1</v>
      </c>
      <c r="I779" s="55">
        <v>773</v>
      </c>
      <c r="J779" s="9">
        <f>COUNTIF($K$7:$K$3000,"&lt;"&amp;K779)+1+COUNTIF($K$6:K778,K779)</f>
        <v>773</v>
      </c>
      <c r="K779" s="56" t="s">
        <v>2548</v>
      </c>
      <c r="L779" s="57" t="s">
        <v>1595</v>
      </c>
      <c r="M779" s="58" t="s">
        <v>1594</v>
      </c>
      <c r="N779" s="59" t="str">
        <f t="shared" si="32"/>
        <v>Dayret Nahr el Kabir</v>
      </c>
      <c r="O779" s="59" t="str">
        <f t="shared" si="32"/>
        <v>Akkar</v>
      </c>
      <c r="P779" s="59" t="str">
        <f t="shared" si="32"/>
        <v>North</v>
      </c>
    </row>
    <row r="780" spans="7:16" x14ac:dyDescent="0.25">
      <c r="G780" s="54">
        <f>IFERROR(RANK(H780,$H$6:$H$3000,1)+COUNTIF($H$6:H779,H780),"")</f>
        <v>774</v>
      </c>
      <c r="H780" s="3">
        <f t="shared" si="33"/>
        <v>1</v>
      </c>
      <c r="I780" s="55">
        <v>774</v>
      </c>
      <c r="J780" s="9">
        <f>COUNTIF($K$7:$K$3000,"&lt;"&amp;K780)+1+COUNTIF($K$6:K779,K780)</f>
        <v>774</v>
      </c>
      <c r="K780" s="56" t="s">
        <v>1301</v>
      </c>
      <c r="L780" s="57" t="s">
        <v>1245</v>
      </c>
      <c r="M780" s="58" t="s">
        <v>466</v>
      </c>
      <c r="N780" s="59" t="str">
        <f t="shared" si="32"/>
        <v>Dbaiye</v>
      </c>
      <c r="O780" s="59" t="str">
        <f t="shared" si="32"/>
        <v>El Meten</v>
      </c>
      <c r="P780" s="59" t="str">
        <f t="shared" si="32"/>
        <v>Mount Lebanon</v>
      </c>
    </row>
    <row r="781" spans="7:16" x14ac:dyDescent="0.25">
      <c r="G781" s="54">
        <f>IFERROR(RANK(H781,$H$6:$H$3000,1)+COUNTIF($H$6:H780,H781),"")</f>
        <v>775</v>
      </c>
      <c r="H781" s="3">
        <f t="shared" si="33"/>
        <v>1</v>
      </c>
      <c r="I781" s="55">
        <v>775</v>
      </c>
      <c r="J781" s="9">
        <f>COUNTIF($K$7:$K$3000,"&lt;"&amp;K781)+1+COUNTIF($K$6:K780,K781)</f>
        <v>775</v>
      </c>
      <c r="K781" s="56" t="s">
        <v>2064</v>
      </c>
      <c r="L781" s="57" t="s">
        <v>2031</v>
      </c>
      <c r="M781" s="58" t="s">
        <v>1594</v>
      </c>
      <c r="N781" s="59" t="str">
        <f t="shared" si="32"/>
        <v>Debaal</v>
      </c>
      <c r="O781" s="59" t="str">
        <f t="shared" si="32"/>
        <v>El Minieh-Dennie</v>
      </c>
      <c r="P781" s="59" t="str">
        <f t="shared" si="32"/>
        <v>North</v>
      </c>
    </row>
    <row r="782" spans="7:16" x14ac:dyDescent="0.25">
      <c r="G782" s="54">
        <f>IFERROR(RANK(H782,$H$6:$H$3000,1)+COUNTIF($H$6:H781,H782),"")</f>
        <v>776</v>
      </c>
      <c r="H782" s="3">
        <f t="shared" si="33"/>
        <v>1</v>
      </c>
      <c r="I782" s="55">
        <v>776</v>
      </c>
      <c r="J782" s="9">
        <f>COUNTIF($K$7:$K$3000,"&lt;"&amp;K782)+1+COUNTIF($K$6:K781,K782)</f>
        <v>776</v>
      </c>
      <c r="K782" s="56" t="s">
        <v>2064</v>
      </c>
      <c r="L782" s="57" t="s">
        <v>2401</v>
      </c>
      <c r="M782" s="58" t="s">
        <v>1423</v>
      </c>
      <c r="N782" s="59" t="str">
        <f t="shared" si="32"/>
        <v>Debaal</v>
      </c>
      <c r="O782" s="59" t="str">
        <f t="shared" si="32"/>
        <v>Sour</v>
      </c>
      <c r="P782" s="59" t="str">
        <f t="shared" si="32"/>
        <v>South</v>
      </c>
    </row>
    <row r="783" spans="7:16" x14ac:dyDescent="0.25">
      <c r="G783" s="54">
        <f>IFERROR(RANK(H783,$H$6:$H$3000,1)+COUNTIF($H$6:H782,H783),"")</f>
        <v>777</v>
      </c>
      <c r="H783" s="3">
        <f t="shared" si="33"/>
        <v>1</v>
      </c>
      <c r="I783" s="55">
        <v>777</v>
      </c>
      <c r="J783" s="9">
        <f>COUNTIF($K$7:$K$3000,"&lt;"&amp;K783)+1+COUNTIF($K$6:K782,K783)</f>
        <v>777</v>
      </c>
      <c r="K783" s="56" t="s">
        <v>1437</v>
      </c>
      <c r="L783" s="57" t="s">
        <v>1424</v>
      </c>
      <c r="M783" s="58" t="s">
        <v>1423</v>
      </c>
      <c r="N783" s="59" t="str">
        <f t="shared" si="32"/>
        <v>Debl Oummiya</v>
      </c>
      <c r="O783" s="59" t="str">
        <f t="shared" si="32"/>
        <v>Bent Jbeil</v>
      </c>
      <c r="P783" s="59" t="str">
        <f t="shared" si="32"/>
        <v>South</v>
      </c>
    </row>
    <row r="784" spans="7:16" x14ac:dyDescent="0.25">
      <c r="G784" s="54">
        <f>IFERROR(RANK(H784,$H$6:$H$3000,1)+COUNTIF($H$6:H783,H784),"")</f>
        <v>778</v>
      </c>
      <c r="H784" s="3">
        <f t="shared" si="33"/>
        <v>1</v>
      </c>
      <c r="I784" s="55">
        <v>778</v>
      </c>
      <c r="J784" s="9">
        <f>COUNTIF($K$7:$K$3000,"&lt;"&amp;K784)+1+COUNTIF($K$6:K783,K784)</f>
        <v>778</v>
      </c>
      <c r="K784" s="56" t="s">
        <v>2004</v>
      </c>
      <c r="L784" s="57" t="s">
        <v>1980</v>
      </c>
      <c r="M784" s="58" t="s">
        <v>1594</v>
      </c>
      <c r="N784" s="59" t="str">
        <f t="shared" si="32"/>
        <v>Dedde</v>
      </c>
      <c r="O784" s="59" t="str">
        <f t="shared" si="32"/>
        <v>El Koura</v>
      </c>
      <c r="P784" s="59" t="str">
        <f t="shared" si="32"/>
        <v>North</v>
      </c>
    </row>
    <row r="785" spans="7:16" x14ac:dyDescent="0.25">
      <c r="G785" s="54">
        <f>IFERROR(RANK(H785,$H$6:$H$3000,1)+COUNTIF($H$6:H784,H785),"")</f>
        <v>779</v>
      </c>
      <c r="H785" s="3">
        <f t="shared" si="33"/>
        <v>1</v>
      </c>
      <c r="I785" s="55">
        <v>779</v>
      </c>
      <c r="J785" s="9">
        <f>COUNTIF($K$7:$K$3000,"&lt;"&amp;K785)+1+COUNTIF($K$6:K784,K785)</f>
        <v>779</v>
      </c>
      <c r="K785" s="56" t="s">
        <v>2432</v>
      </c>
      <c r="L785" s="57" t="s">
        <v>2401</v>
      </c>
      <c r="M785" s="58" t="s">
        <v>1423</v>
      </c>
      <c r="N785" s="59" t="str">
        <f t="shared" si="32"/>
        <v>Deir Aamess</v>
      </c>
      <c r="O785" s="59" t="str">
        <f t="shared" si="32"/>
        <v>Sour</v>
      </c>
      <c r="P785" s="59" t="str">
        <f t="shared" si="32"/>
        <v>South</v>
      </c>
    </row>
    <row r="786" spans="7:16" x14ac:dyDescent="0.25">
      <c r="G786" s="54">
        <f>IFERROR(RANK(H786,$H$6:$H$3000,1)+COUNTIF($H$6:H785,H786),"")</f>
        <v>780</v>
      </c>
      <c r="H786" s="3">
        <f t="shared" si="33"/>
        <v>1</v>
      </c>
      <c r="I786" s="55">
        <v>780</v>
      </c>
      <c r="J786" s="9">
        <f>COUNTIF($K$7:$K$3000,"&lt;"&amp;K786)+1+COUNTIF($K$6:K785,K786)</f>
        <v>780</v>
      </c>
      <c r="K786" s="56" t="s">
        <v>360</v>
      </c>
      <c r="L786" s="57" t="s">
        <v>350</v>
      </c>
      <c r="M786" s="58" t="s">
        <v>51</v>
      </c>
      <c r="N786" s="59" t="str">
        <f t="shared" si="32"/>
        <v>Deir Ain ej Jaouze</v>
      </c>
      <c r="O786" s="59" t="str">
        <f t="shared" si="32"/>
        <v>West Bekaa</v>
      </c>
      <c r="P786" s="59" t="str">
        <f t="shared" si="32"/>
        <v>Bekaa</v>
      </c>
    </row>
    <row r="787" spans="7:16" x14ac:dyDescent="0.25">
      <c r="G787" s="54">
        <f>IFERROR(RANK(H787,$H$6:$H$3000,1)+COUNTIF($H$6:H786,H787),"")</f>
        <v>781</v>
      </c>
      <c r="H787" s="3">
        <f t="shared" si="33"/>
        <v>1</v>
      </c>
      <c r="I787" s="55">
        <v>781</v>
      </c>
      <c r="J787" s="9">
        <f>COUNTIF($K$7:$K$3000,"&lt;"&amp;K787)+1+COUNTIF($K$6:K786,K787)</f>
        <v>781</v>
      </c>
      <c r="K787" s="56" t="s">
        <v>2065</v>
      </c>
      <c r="L787" s="57" t="s">
        <v>2031</v>
      </c>
      <c r="M787" s="58" t="s">
        <v>1594</v>
      </c>
      <c r="N787" s="59" t="str">
        <f t="shared" si="32"/>
        <v>Deir Amar</v>
      </c>
      <c r="O787" s="59" t="str">
        <f t="shared" si="32"/>
        <v>El Minieh-Dennie</v>
      </c>
      <c r="P787" s="59" t="str">
        <f t="shared" si="32"/>
        <v>North</v>
      </c>
    </row>
    <row r="788" spans="7:16" x14ac:dyDescent="0.25">
      <c r="G788" s="54">
        <f>IFERROR(RANK(H788,$H$6:$H$3000,1)+COUNTIF($H$6:H787,H788),"")</f>
        <v>782</v>
      </c>
      <c r="H788" s="3">
        <f t="shared" si="33"/>
        <v>1</v>
      </c>
      <c r="I788" s="55">
        <v>782</v>
      </c>
      <c r="J788" s="9">
        <f>COUNTIF($K$7:$K$3000,"&lt;"&amp;K788)+1+COUNTIF($K$6:K787,K788)</f>
        <v>782</v>
      </c>
      <c r="K788" s="56" t="s">
        <v>732</v>
      </c>
      <c r="L788" s="57" t="s">
        <v>677</v>
      </c>
      <c r="M788" s="58" t="s">
        <v>466</v>
      </c>
      <c r="N788" s="59" t="str">
        <f t="shared" si="32"/>
        <v>Deir Baba</v>
      </c>
      <c r="O788" s="59" t="str">
        <f t="shared" si="32"/>
        <v>Chouf</v>
      </c>
      <c r="P788" s="59" t="str">
        <f t="shared" si="32"/>
        <v>Mount Lebanon</v>
      </c>
    </row>
    <row r="789" spans="7:16" x14ac:dyDescent="0.25">
      <c r="G789" s="54">
        <f>IFERROR(RANK(H789,$H$6:$H$3000,1)+COUNTIF($H$6:H788,H789),"")</f>
        <v>783</v>
      </c>
      <c r="H789" s="3">
        <f t="shared" si="33"/>
        <v>1</v>
      </c>
      <c r="I789" s="55">
        <v>783</v>
      </c>
      <c r="J789" s="9">
        <f>COUNTIF($K$7:$K$3000,"&lt;"&amp;K789)+1+COUNTIF($K$6:K788,K789)</f>
        <v>783</v>
      </c>
      <c r="K789" s="56" t="s">
        <v>1117</v>
      </c>
      <c r="L789" s="57" t="s">
        <v>1072</v>
      </c>
      <c r="M789" s="58" t="s">
        <v>466</v>
      </c>
      <c r="N789" s="59" t="str">
        <f t="shared" si="32"/>
        <v>Deir Baklouche</v>
      </c>
      <c r="O789" s="59" t="str">
        <f t="shared" si="32"/>
        <v>Kesrwane</v>
      </c>
      <c r="P789" s="59" t="str">
        <f t="shared" si="32"/>
        <v>Mount Lebanon</v>
      </c>
    </row>
    <row r="790" spans="7:16" x14ac:dyDescent="0.25">
      <c r="G790" s="54">
        <f>IFERROR(RANK(H790,$H$6:$H$3000,1)+COUNTIF($H$6:H789,H790),"")</f>
        <v>784</v>
      </c>
      <c r="H790" s="3">
        <f t="shared" si="33"/>
        <v>1</v>
      </c>
      <c r="I790" s="55">
        <v>784</v>
      </c>
      <c r="J790" s="9">
        <f>COUNTIF($K$7:$K$3000,"&lt;"&amp;K790)+1+COUNTIF($K$6:K789,K790)</f>
        <v>784</v>
      </c>
      <c r="K790" s="56" t="s">
        <v>1877</v>
      </c>
      <c r="L790" s="57" t="s">
        <v>1955</v>
      </c>
      <c r="M790" s="58" t="s">
        <v>1594</v>
      </c>
      <c r="N790" s="59" t="str">
        <f t="shared" si="32"/>
        <v>Deir Billa</v>
      </c>
      <c r="O790" s="59" t="str">
        <f t="shared" si="32"/>
        <v>Bcharre</v>
      </c>
      <c r="P790" s="59" t="str">
        <f t="shared" si="32"/>
        <v>North</v>
      </c>
    </row>
    <row r="791" spans="7:16" x14ac:dyDescent="0.25">
      <c r="G791" s="54">
        <f>IFERROR(RANK(H791,$H$6:$H$3000,1)+COUNTIF($H$6:H790,H791),"")</f>
        <v>785</v>
      </c>
      <c r="H791" s="3">
        <f t="shared" si="33"/>
        <v>1</v>
      </c>
      <c r="I791" s="55">
        <v>785</v>
      </c>
      <c r="J791" s="9">
        <f>COUNTIF($K$7:$K$3000,"&lt;"&amp;K791)+1+COUNTIF($K$6:K790,K791)</f>
        <v>785</v>
      </c>
      <c r="K791" s="56" t="s">
        <v>1877</v>
      </c>
      <c r="L791" s="57" t="s">
        <v>1840</v>
      </c>
      <c r="M791" s="58" t="s">
        <v>1594</v>
      </c>
      <c r="N791" s="59" t="str">
        <f t="shared" ref="N791:P854" si="34">VLOOKUP($I791,$J$6:$M$3000,COLUMN(B785),0)</f>
        <v>Deir Billa</v>
      </c>
      <c r="O791" s="59" t="str">
        <f t="shared" si="34"/>
        <v>El Batroun</v>
      </c>
      <c r="P791" s="59" t="str">
        <f t="shared" si="34"/>
        <v>North</v>
      </c>
    </row>
    <row r="792" spans="7:16" x14ac:dyDescent="0.25">
      <c r="G792" s="54">
        <f>IFERROR(RANK(H792,$H$6:$H$3000,1)+COUNTIF($H$6:H791,H792),"")</f>
        <v>786</v>
      </c>
      <c r="H792" s="3">
        <f t="shared" si="33"/>
        <v>1</v>
      </c>
      <c r="I792" s="55">
        <v>786</v>
      </c>
      <c r="J792" s="9">
        <f>COUNTIF($K$7:$K$3000,"&lt;"&amp;K792)+1+COUNTIF($K$6:K791,K792)</f>
        <v>786</v>
      </c>
      <c r="K792" s="56" t="s">
        <v>1302</v>
      </c>
      <c r="L792" s="57" t="s">
        <v>1245</v>
      </c>
      <c r="M792" s="58" t="s">
        <v>466</v>
      </c>
      <c r="N792" s="59" t="str">
        <f t="shared" si="34"/>
        <v>Deir Chamra</v>
      </c>
      <c r="O792" s="59" t="str">
        <f t="shared" si="34"/>
        <v>El Meten</v>
      </c>
      <c r="P792" s="59" t="str">
        <f t="shared" si="34"/>
        <v>Mount Lebanon</v>
      </c>
    </row>
    <row r="793" spans="7:16" x14ac:dyDescent="0.25">
      <c r="G793" s="54">
        <f>IFERROR(RANK(H793,$H$6:$H$3000,1)+COUNTIF($H$6:H792,H793),"")</f>
        <v>787</v>
      </c>
      <c r="H793" s="3">
        <f t="shared" si="33"/>
        <v>1</v>
      </c>
      <c r="I793" s="55">
        <v>787</v>
      </c>
      <c r="J793" s="9">
        <f>COUNTIF($K$7:$K$3000,"&lt;"&amp;K793)+1+COUNTIF($K$6:K792,K793)</f>
        <v>787</v>
      </c>
      <c r="K793" s="56" t="s">
        <v>2321</v>
      </c>
      <c r="L793" s="57" t="s">
        <v>2298</v>
      </c>
      <c r="M793" s="58" t="s">
        <v>1423</v>
      </c>
      <c r="N793" s="59" t="str">
        <f t="shared" si="34"/>
        <v>Deir Chkedif</v>
      </c>
      <c r="O793" s="59" t="str">
        <f t="shared" si="34"/>
        <v>Jezzine</v>
      </c>
      <c r="P793" s="59" t="str">
        <f t="shared" si="34"/>
        <v>South</v>
      </c>
    </row>
    <row r="794" spans="7:16" x14ac:dyDescent="0.25">
      <c r="G794" s="54">
        <f>IFERROR(RANK(H794,$H$6:$H$3000,1)+COUNTIF($H$6:H793,H794),"")</f>
        <v>788</v>
      </c>
      <c r="H794" s="3">
        <f t="shared" si="33"/>
        <v>1</v>
      </c>
      <c r="I794" s="55">
        <v>788</v>
      </c>
      <c r="J794" s="9">
        <f>COUNTIF($K$7:$K$3000,"&lt;"&amp;K794)+1+COUNTIF($K$6:K793,K794)</f>
        <v>788</v>
      </c>
      <c r="K794" s="56" t="s">
        <v>1651</v>
      </c>
      <c r="L794" s="57" t="s">
        <v>1595</v>
      </c>
      <c r="M794" s="58" t="s">
        <v>1594</v>
      </c>
      <c r="N794" s="59" t="str">
        <f t="shared" si="34"/>
        <v>Deir Dalloum</v>
      </c>
      <c r="O794" s="59" t="str">
        <f t="shared" si="34"/>
        <v>Akkar</v>
      </c>
      <c r="P794" s="59" t="str">
        <f t="shared" si="34"/>
        <v>North</v>
      </c>
    </row>
    <row r="795" spans="7:16" x14ac:dyDescent="0.25">
      <c r="G795" s="54">
        <f>IFERROR(RANK(H795,$H$6:$H$3000,1)+COUNTIF($H$6:H794,H795),"")</f>
        <v>789</v>
      </c>
      <c r="H795" s="3">
        <f t="shared" si="33"/>
        <v>1</v>
      </c>
      <c r="I795" s="55">
        <v>789</v>
      </c>
      <c r="J795" s="9">
        <f>COUNTIF($K$7:$K$3000,"&lt;"&amp;K795)+1+COUNTIF($K$6:K794,K795)</f>
        <v>789</v>
      </c>
      <c r="K795" s="56" t="s">
        <v>733</v>
      </c>
      <c r="L795" s="57" t="s">
        <v>677</v>
      </c>
      <c r="M795" s="58" t="s">
        <v>466</v>
      </c>
      <c r="N795" s="59" t="str">
        <f t="shared" si="34"/>
        <v>Deir Dourite</v>
      </c>
      <c r="O795" s="59" t="str">
        <f t="shared" si="34"/>
        <v>Chouf</v>
      </c>
      <c r="P795" s="59" t="str">
        <f t="shared" si="34"/>
        <v>Mount Lebanon</v>
      </c>
    </row>
    <row r="796" spans="7:16" x14ac:dyDescent="0.25">
      <c r="G796" s="54">
        <f>IFERROR(RANK(H796,$H$6:$H$3000,1)+COUNTIF($H$6:H795,H796),"")</f>
        <v>790</v>
      </c>
      <c r="H796" s="3">
        <f t="shared" si="33"/>
        <v>1</v>
      </c>
      <c r="I796" s="55">
        <v>790</v>
      </c>
      <c r="J796" s="9">
        <f>COUNTIF($K$7:$K$3000,"&lt;"&amp;K796)+1+COUNTIF($K$6:K795,K796)</f>
        <v>790</v>
      </c>
      <c r="K796" s="56" t="s">
        <v>322</v>
      </c>
      <c r="L796" s="57" t="s">
        <v>308</v>
      </c>
      <c r="M796" s="58" t="s">
        <v>51</v>
      </c>
      <c r="N796" s="59" t="str">
        <f t="shared" si="34"/>
        <v>Deir el Aachayer</v>
      </c>
      <c r="O796" s="59" t="str">
        <f t="shared" si="34"/>
        <v>Rachaya</v>
      </c>
      <c r="P796" s="59" t="str">
        <f t="shared" si="34"/>
        <v>Bekaa</v>
      </c>
    </row>
    <row r="797" spans="7:16" x14ac:dyDescent="0.25">
      <c r="G797" s="54">
        <f>IFERROR(RANK(H797,$H$6:$H$3000,1)+COUNTIF($H$6:H796,H797),"")</f>
        <v>791</v>
      </c>
      <c r="H797" s="3">
        <f t="shared" si="33"/>
        <v>1</v>
      </c>
      <c r="I797" s="55">
        <v>791</v>
      </c>
      <c r="J797" s="9">
        <f>COUNTIF($K$7:$K$3000,"&lt;"&amp;K797)+1+COUNTIF($K$6:K796,K797)</f>
        <v>791</v>
      </c>
      <c r="K797" s="56" t="s">
        <v>81</v>
      </c>
      <c r="L797" s="57" t="s">
        <v>52</v>
      </c>
      <c r="M797" s="58" t="s">
        <v>51</v>
      </c>
      <c r="N797" s="59" t="str">
        <f t="shared" si="34"/>
        <v>Deir El Ahmar</v>
      </c>
      <c r="O797" s="59" t="str">
        <f t="shared" si="34"/>
        <v>Baalbek</v>
      </c>
      <c r="P797" s="59" t="str">
        <f t="shared" si="34"/>
        <v>Bekaa</v>
      </c>
    </row>
    <row r="798" spans="7:16" x14ac:dyDescent="0.25">
      <c r="G798" s="54">
        <f>IFERROR(RANK(H798,$H$6:$H$3000,1)+COUNTIF($H$6:H797,H798),"")</f>
        <v>792</v>
      </c>
      <c r="H798" s="3">
        <f t="shared" si="33"/>
        <v>1</v>
      </c>
      <c r="I798" s="55">
        <v>792</v>
      </c>
      <c r="J798" s="9">
        <f>COUNTIF($K$7:$K$3000,"&lt;"&amp;K798)+1+COUNTIF($K$6:K797,K798)</f>
        <v>792</v>
      </c>
      <c r="K798" s="56" t="s">
        <v>411</v>
      </c>
      <c r="L798" s="57" t="s">
        <v>394</v>
      </c>
      <c r="M798" s="58" t="s">
        <v>51</v>
      </c>
      <c r="N798" s="59" t="str">
        <f t="shared" si="34"/>
        <v>Deir el Ghazal</v>
      </c>
      <c r="O798" s="59" t="str">
        <f t="shared" si="34"/>
        <v>Zahle</v>
      </c>
      <c r="P798" s="59" t="str">
        <f t="shared" si="34"/>
        <v>Bekaa</v>
      </c>
    </row>
    <row r="799" spans="7:16" x14ac:dyDescent="0.25">
      <c r="G799" s="54">
        <f>IFERROR(RANK(H799,$H$6:$H$3000,1)+COUNTIF($H$6:H798,H799),"")</f>
        <v>793</v>
      </c>
      <c r="H799" s="3">
        <f t="shared" si="33"/>
        <v>1</v>
      </c>
      <c r="I799" s="55">
        <v>793</v>
      </c>
      <c r="J799" s="9">
        <f>COUNTIF($K$7:$K$3000,"&lt;"&amp;K799)+1+COUNTIF($K$6:K798,K799)</f>
        <v>793</v>
      </c>
      <c r="K799" s="56" t="s">
        <v>608</v>
      </c>
      <c r="L799" s="57" t="s">
        <v>580</v>
      </c>
      <c r="M799" s="58" t="s">
        <v>466</v>
      </c>
      <c r="N799" s="59" t="str">
        <f t="shared" si="34"/>
        <v>Deir el Harf</v>
      </c>
      <c r="O799" s="59" t="str">
        <f t="shared" si="34"/>
        <v>Baabda</v>
      </c>
      <c r="P799" s="59" t="str">
        <f t="shared" si="34"/>
        <v>Mount Lebanon</v>
      </c>
    </row>
    <row r="800" spans="7:16" x14ac:dyDescent="0.25">
      <c r="G800" s="54">
        <f>IFERROR(RANK(H800,$H$6:$H$3000,1)+COUNTIF($H$6:H799,H800),"")</f>
        <v>794</v>
      </c>
      <c r="H800" s="3">
        <f t="shared" si="33"/>
        <v>1</v>
      </c>
      <c r="I800" s="55">
        <v>794</v>
      </c>
      <c r="J800" s="9">
        <f>COUNTIF($K$7:$K$3000,"&lt;"&amp;K800)+1+COUNTIF($K$6:K799,K800)</f>
        <v>794</v>
      </c>
      <c r="K800" s="56" t="s">
        <v>734</v>
      </c>
      <c r="L800" s="57" t="s">
        <v>677</v>
      </c>
      <c r="M800" s="58" t="s">
        <v>466</v>
      </c>
      <c r="N800" s="59" t="str">
        <f t="shared" si="34"/>
        <v>Deir El MKhales</v>
      </c>
      <c r="O800" s="59" t="str">
        <f t="shared" si="34"/>
        <v>Chouf</v>
      </c>
      <c r="P800" s="59" t="str">
        <f t="shared" si="34"/>
        <v>Mount Lebanon</v>
      </c>
    </row>
    <row r="801" spans="7:16" x14ac:dyDescent="0.25">
      <c r="G801" s="54">
        <f>IFERROR(RANK(H801,$H$6:$H$3000,1)+COUNTIF($H$6:H800,H801),"")</f>
        <v>795</v>
      </c>
      <c r="H801" s="3">
        <f t="shared" si="33"/>
        <v>1</v>
      </c>
      <c r="I801" s="55">
        <v>795</v>
      </c>
      <c r="J801" s="9">
        <f>COUNTIF($K$7:$K$3000,"&lt;"&amp;K801)+1+COUNTIF($K$6:K800,K801)</f>
        <v>795</v>
      </c>
      <c r="K801" s="56" t="s">
        <v>2322</v>
      </c>
      <c r="L801" s="57" t="s">
        <v>2298</v>
      </c>
      <c r="M801" s="58" t="s">
        <v>1423</v>
      </c>
      <c r="N801" s="59" t="str">
        <f t="shared" si="34"/>
        <v>Deir el Mzairaa</v>
      </c>
      <c r="O801" s="59" t="str">
        <f t="shared" si="34"/>
        <v>Jezzine</v>
      </c>
      <c r="P801" s="59" t="str">
        <f t="shared" si="34"/>
        <v>South</v>
      </c>
    </row>
    <row r="802" spans="7:16" x14ac:dyDescent="0.25">
      <c r="G802" s="54">
        <f>IFERROR(RANK(H802,$H$6:$H$3000,1)+COUNTIF($H$6:H801,H802),"")</f>
        <v>796</v>
      </c>
      <c r="H802" s="3">
        <f t="shared" si="33"/>
        <v>1</v>
      </c>
      <c r="I802" s="55">
        <v>796</v>
      </c>
      <c r="J802" s="9">
        <f>COUNTIF($K$7:$K$3000,"&lt;"&amp;K802)+1+COUNTIF($K$6:K801,K802)</f>
        <v>796</v>
      </c>
      <c r="K802" s="56" t="s">
        <v>1303</v>
      </c>
      <c r="L802" s="57" t="s">
        <v>1245</v>
      </c>
      <c r="M802" s="58" t="s">
        <v>466</v>
      </c>
      <c r="N802" s="59" t="str">
        <f t="shared" si="34"/>
        <v>Deir el Qalaa</v>
      </c>
      <c r="O802" s="59" t="str">
        <f t="shared" si="34"/>
        <v>El Meten</v>
      </c>
      <c r="P802" s="59" t="str">
        <f t="shared" si="34"/>
        <v>Mount Lebanon</v>
      </c>
    </row>
    <row r="803" spans="7:16" x14ac:dyDescent="0.25">
      <c r="G803" s="54">
        <f>IFERROR(RANK(H803,$H$6:$H$3000,1)+COUNTIF($H$6:H802,H803),"")</f>
        <v>797</v>
      </c>
      <c r="H803" s="3">
        <f t="shared" si="33"/>
        <v>1</v>
      </c>
      <c r="I803" s="55">
        <v>797</v>
      </c>
      <c r="J803" s="9">
        <f>COUNTIF($K$7:$K$3000,"&lt;"&amp;K803)+1+COUNTIF($K$6:K802,K803)</f>
        <v>797</v>
      </c>
      <c r="K803" s="56" t="s">
        <v>735</v>
      </c>
      <c r="L803" s="57" t="s">
        <v>677</v>
      </c>
      <c r="M803" s="58" t="s">
        <v>466</v>
      </c>
      <c r="N803" s="59" t="str">
        <f t="shared" si="34"/>
        <v>Deir el Qamar</v>
      </c>
      <c r="O803" s="59" t="str">
        <f t="shared" si="34"/>
        <v>Chouf</v>
      </c>
      <c r="P803" s="59" t="str">
        <f t="shared" si="34"/>
        <v>Mount Lebanon</v>
      </c>
    </row>
    <row r="804" spans="7:16" x14ac:dyDescent="0.25">
      <c r="G804" s="54">
        <f>IFERROR(RANK(H804,$H$6:$H$3000,1)+COUNTIF($H$6:H803,H804),"")</f>
        <v>798</v>
      </c>
      <c r="H804" s="3">
        <f t="shared" si="33"/>
        <v>1</v>
      </c>
      <c r="I804" s="55">
        <v>798</v>
      </c>
      <c r="J804" s="9">
        <f>COUNTIF($K$7:$K$3000,"&lt;"&amp;K804)+1+COUNTIF($K$6:K803,K804)</f>
        <v>798</v>
      </c>
      <c r="K804" s="56" t="s">
        <v>916</v>
      </c>
      <c r="L804" s="57" t="s">
        <v>860</v>
      </c>
      <c r="M804" s="58" t="s">
        <v>466</v>
      </c>
      <c r="N804" s="59" t="str">
        <f t="shared" si="34"/>
        <v>Deir el Qattara</v>
      </c>
      <c r="O804" s="59" t="str">
        <f t="shared" si="34"/>
        <v>Jbeil</v>
      </c>
      <c r="P804" s="59" t="str">
        <f t="shared" si="34"/>
        <v>Mount Lebanon</v>
      </c>
    </row>
    <row r="805" spans="7:16" x14ac:dyDescent="0.25">
      <c r="G805" s="54">
        <f>IFERROR(RANK(H805,$H$6:$H$3000,1)+COUNTIF($H$6:H804,H805),"")</f>
        <v>799</v>
      </c>
      <c r="H805" s="3">
        <f t="shared" si="33"/>
        <v>1</v>
      </c>
      <c r="I805" s="55">
        <v>799</v>
      </c>
      <c r="J805" s="9">
        <f>COUNTIF($K$7:$K$3000,"&lt;"&amp;K805)+1+COUNTIF($K$6:K804,K805)</f>
        <v>799</v>
      </c>
      <c r="K805" s="56" t="s">
        <v>736</v>
      </c>
      <c r="L805" s="57" t="s">
        <v>677</v>
      </c>
      <c r="M805" s="58" t="s">
        <v>466</v>
      </c>
      <c r="N805" s="59" t="str">
        <f t="shared" si="34"/>
        <v>Deir er Rahbat</v>
      </c>
      <c r="O805" s="59" t="str">
        <f t="shared" si="34"/>
        <v>Chouf</v>
      </c>
      <c r="P805" s="59" t="str">
        <f t="shared" si="34"/>
        <v>Mount Lebanon</v>
      </c>
    </row>
    <row r="806" spans="7:16" x14ac:dyDescent="0.25">
      <c r="G806" s="54">
        <f>IFERROR(RANK(H806,$H$6:$H$3000,1)+COUNTIF($H$6:H805,H806),"")</f>
        <v>800</v>
      </c>
      <c r="H806" s="3">
        <f t="shared" si="33"/>
        <v>1</v>
      </c>
      <c r="I806" s="55">
        <v>800</v>
      </c>
      <c r="J806" s="9">
        <f>COUNTIF($K$7:$K$3000,"&lt;"&amp;K806)+1+COUNTIF($K$6:K805,K806)</f>
        <v>800</v>
      </c>
      <c r="K806" s="56" t="s">
        <v>737</v>
      </c>
      <c r="L806" s="57" t="s">
        <v>677</v>
      </c>
      <c r="M806" s="58" t="s">
        <v>466</v>
      </c>
      <c r="N806" s="59" t="str">
        <f t="shared" si="34"/>
        <v>Deir es Saide</v>
      </c>
      <c r="O806" s="59" t="str">
        <f t="shared" si="34"/>
        <v>Chouf</v>
      </c>
      <c r="P806" s="59" t="str">
        <f t="shared" si="34"/>
        <v>Mount Lebanon</v>
      </c>
    </row>
    <row r="807" spans="7:16" x14ac:dyDescent="0.25">
      <c r="G807" s="54">
        <f>IFERROR(RANK(H807,$H$6:$H$3000,1)+COUNTIF($H$6:H806,H807),"")</f>
        <v>801</v>
      </c>
      <c r="H807" s="3">
        <f t="shared" si="33"/>
        <v>1</v>
      </c>
      <c r="I807" s="55">
        <v>801</v>
      </c>
      <c r="J807" s="9">
        <f>COUNTIF($K$7:$K$3000,"&lt;"&amp;K807)+1+COUNTIF($K$6:K806,K807)</f>
        <v>801</v>
      </c>
      <c r="K807" s="56" t="s">
        <v>1304</v>
      </c>
      <c r="L807" s="57" t="s">
        <v>1245</v>
      </c>
      <c r="M807" s="58" t="s">
        <v>466</v>
      </c>
      <c r="N807" s="59" t="str">
        <f t="shared" si="34"/>
        <v>Deir es Salib</v>
      </c>
      <c r="O807" s="59" t="str">
        <f t="shared" si="34"/>
        <v>El Meten</v>
      </c>
      <c r="P807" s="59" t="str">
        <f t="shared" si="34"/>
        <v>Mount Lebanon</v>
      </c>
    </row>
    <row r="808" spans="7:16" x14ac:dyDescent="0.25">
      <c r="G808" s="54">
        <f>IFERROR(RANK(H808,$H$6:$H$3000,1)+COUNTIF($H$6:H807,H808),"")</f>
        <v>802</v>
      </c>
      <c r="H808" s="3">
        <f t="shared" si="33"/>
        <v>1</v>
      </c>
      <c r="I808" s="55">
        <v>802</v>
      </c>
      <c r="J808" s="9">
        <f>COUNTIF($K$7:$K$3000,"&lt;"&amp;K808)+1+COUNTIF($K$6:K807,K808)</f>
        <v>802</v>
      </c>
      <c r="K808" s="56" t="s">
        <v>1551</v>
      </c>
      <c r="L808" s="57" t="s">
        <v>1540</v>
      </c>
      <c r="M808" s="58" t="s">
        <v>1423</v>
      </c>
      <c r="N808" s="59" t="str">
        <f t="shared" si="34"/>
        <v>Deir ez Zahrani</v>
      </c>
      <c r="O808" s="59" t="str">
        <f t="shared" si="34"/>
        <v>El Nabatieh</v>
      </c>
      <c r="P808" s="59" t="str">
        <f t="shared" si="34"/>
        <v>South</v>
      </c>
    </row>
    <row r="809" spans="7:16" x14ac:dyDescent="0.25">
      <c r="G809" s="54">
        <f>IFERROR(RANK(H809,$H$6:$H$3000,1)+COUNTIF($H$6:H808,H809),"")</f>
        <v>803</v>
      </c>
      <c r="H809" s="3">
        <f t="shared" si="33"/>
        <v>1</v>
      </c>
      <c r="I809" s="55">
        <v>803</v>
      </c>
      <c r="J809" s="9">
        <f>COUNTIF($K$7:$K$3000,"&lt;"&amp;K809)+1+COUNTIF($K$6:K808,K809)</f>
        <v>803</v>
      </c>
      <c r="K809" s="56" t="s">
        <v>1118</v>
      </c>
      <c r="L809" s="57" t="s">
        <v>1072</v>
      </c>
      <c r="M809" s="58" t="s">
        <v>466</v>
      </c>
      <c r="N809" s="59" t="str">
        <f t="shared" si="34"/>
        <v>Deir Hrach</v>
      </c>
      <c r="O809" s="59" t="str">
        <f t="shared" si="34"/>
        <v>Kesrwane</v>
      </c>
      <c r="P809" s="59" t="str">
        <f t="shared" si="34"/>
        <v>Mount Lebanon</v>
      </c>
    </row>
    <row r="810" spans="7:16" x14ac:dyDescent="0.25">
      <c r="G810" s="54">
        <f>IFERROR(RANK(H810,$H$6:$H$3000,1)+COUNTIF($H$6:H809,H810),"")</f>
        <v>804</v>
      </c>
      <c r="H810" s="3">
        <f t="shared" si="33"/>
        <v>1</v>
      </c>
      <c r="I810" s="55">
        <v>804</v>
      </c>
      <c r="J810" s="9">
        <f>COUNTIF($K$7:$K$3000,"&lt;"&amp;K810)+1+COUNTIF($K$6:K809,K810)</f>
        <v>804</v>
      </c>
      <c r="K810" s="56" t="s">
        <v>1652</v>
      </c>
      <c r="L810" s="57" t="s">
        <v>1595</v>
      </c>
      <c r="M810" s="58" t="s">
        <v>1594</v>
      </c>
      <c r="N810" s="59" t="str">
        <f t="shared" si="34"/>
        <v>Deir Janine</v>
      </c>
      <c r="O810" s="59" t="str">
        <f t="shared" si="34"/>
        <v>Akkar</v>
      </c>
      <c r="P810" s="59" t="str">
        <f t="shared" si="34"/>
        <v>North</v>
      </c>
    </row>
    <row r="811" spans="7:16" x14ac:dyDescent="0.25">
      <c r="G811" s="54">
        <f>IFERROR(RANK(H811,$H$6:$H$3000,1)+COUNTIF($H$6:H810,H811),"")</f>
        <v>805</v>
      </c>
      <c r="H811" s="3">
        <f t="shared" si="33"/>
        <v>1</v>
      </c>
      <c r="I811" s="55">
        <v>805</v>
      </c>
      <c r="J811" s="9">
        <f>COUNTIF($K$7:$K$3000,"&lt;"&amp;K811)+1+COUNTIF($K$6:K810,K811)</f>
        <v>805</v>
      </c>
      <c r="K811" s="56" t="s">
        <v>1875</v>
      </c>
      <c r="L811" s="57" t="s">
        <v>1840</v>
      </c>
      <c r="M811" s="58" t="s">
        <v>1594</v>
      </c>
      <c r="N811" s="59" t="str">
        <f t="shared" si="34"/>
        <v>Deir Kfifane</v>
      </c>
      <c r="O811" s="59" t="str">
        <f t="shared" si="34"/>
        <v>El Batroun</v>
      </c>
      <c r="P811" s="59" t="str">
        <f t="shared" si="34"/>
        <v>North</v>
      </c>
    </row>
    <row r="812" spans="7:16" x14ac:dyDescent="0.25">
      <c r="G812" s="54">
        <f>IFERROR(RANK(H812,$H$6:$H$3000,1)+COUNTIF($H$6:H811,H812),"")</f>
        <v>806</v>
      </c>
      <c r="H812" s="3">
        <f t="shared" si="33"/>
        <v>1</v>
      </c>
      <c r="I812" s="55">
        <v>806</v>
      </c>
      <c r="J812" s="9">
        <f>COUNTIF($K$7:$K$3000,"&lt;"&amp;K812)+1+COUNTIF($K$6:K811,K812)</f>
        <v>806</v>
      </c>
      <c r="K812" s="56" t="s">
        <v>609</v>
      </c>
      <c r="L812" s="57" t="s">
        <v>580</v>
      </c>
      <c r="M812" s="58" t="s">
        <v>466</v>
      </c>
      <c r="N812" s="59" t="str">
        <f t="shared" si="34"/>
        <v>Deir Khouna</v>
      </c>
      <c r="O812" s="59" t="str">
        <f t="shared" si="34"/>
        <v>Baabda</v>
      </c>
      <c r="P812" s="59" t="str">
        <f t="shared" si="34"/>
        <v>Mount Lebanon</v>
      </c>
    </row>
    <row r="813" spans="7:16" x14ac:dyDescent="0.25">
      <c r="G813" s="54">
        <f>IFERROR(RANK(H813,$H$6:$H$3000,1)+COUNTIF($H$6:H812,H813),"")</f>
        <v>807</v>
      </c>
      <c r="H813" s="3">
        <f t="shared" si="33"/>
        <v>1</v>
      </c>
      <c r="I813" s="55">
        <v>807</v>
      </c>
      <c r="J813" s="9">
        <f>COUNTIF($K$7:$K$3000,"&lt;"&amp;K813)+1+COUNTIF($K$6:K812,K813)</f>
        <v>807</v>
      </c>
      <c r="K813" s="56" t="s">
        <v>2433</v>
      </c>
      <c r="L813" s="57" t="s">
        <v>2401</v>
      </c>
      <c r="M813" s="58" t="s">
        <v>1423</v>
      </c>
      <c r="N813" s="59" t="str">
        <f t="shared" si="34"/>
        <v>Deir Kifa</v>
      </c>
      <c r="O813" s="59" t="str">
        <f t="shared" si="34"/>
        <v>Sour</v>
      </c>
      <c r="P813" s="59" t="str">
        <f t="shared" si="34"/>
        <v>South</v>
      </c>
    </row>
    <row r="814" spans="7:16" x14ac:dyDescent="0.25">
      <c r="G814" s="54">
        <f>IFERROR(RANK(H814,$H$6:$H$3000,1)+COUNTIF($H$6:H813,H814),"")</f>
        <v>808</v>
      </c>
      <c r="H814" s="3">
        <f t="shared" si="33"/>
        <v>1</v>
      </c>
      <c r="I814" s="55">
        <v>808</v>
      </c>
      <c r="J814" s="9">
        <f>COUNTIF($K$7:$K$3000,"&lt;"&amp;K814)+1+COUNTIF($K$6:K813,K814)</f>
        <v>808</v>
      </c>
      <c r="K814" s="56" t="s">
        <v>1119</v>
      </c>
      <c r="L814" s="57" t="s">
        <v>1072</v>
      </c>
      <c r="M814" s="58" t="s">
        <v>466</v>
      </c>
      <c r="N814" s="59" t="str">
        <f t="shared" si="34"/>
        <v>Deir Louaize</v>
      </c>
      <c r="O814" s="59" t="str">
        <f t="shared" si="34"/>
        <v>Kesrwane</v>
      </c>
      <c r="P814" s="59" t="str">
        <f t="shared" si="34"/>
        <v>Mount Lebanon</v>
      </c>
    </row>
    <row r="815" spans="7:16" x14ac:dyDescent="0.25">
      <c r="G815" s="54">
        <f>IFERROR(RANK(H815,$H$6:$H$3000,1)+COUNTIF($H$6:H814,H815),"")</f>
        <v>809</v>
      </c>
      <c r="H815" s="3">
        <f t="shared" si="33"/>
        <v>1</v>
      </c>
      <c r="I815" s="55">
        <v>809</v>
      </c>
      <c r="J815" s="9">
        <f>COUNTIF($K$7:$K$3000,"&lt;"&amp;K815)+1+COUNTIF($K$6:K814,K815)</f>
        <v>809</v>
      </c>
      <c r="K815" s="56" t="s">
        <v>1305</v>
      </c>
      <c r="L815" s="57" t="s">
        <v>1245</v>
      </c>
      <c r="M815" s="58" t="s">
        <v>466</v>
      </c>
      <c r="N815" s="59" t="str">
        <f t="shared" si="34"/>
        <v>Deir Ma Yohanna El Khench</v>
      </c>
      <c r="O815" s="59" t="str">
        <f t="shared" si="34"/>
        <v>El Meten</v>
      </c>
      <c r="P815" s="59" t="str">
        <f t="shared" si="34"/>
        <v>Mount Lebanon</v>
      </c>
    </row>
    <row r="816" spans="7:16" x14ac:dyDescent="0.25">
      <c r="G816" s="54">
        <f>IFERROR(RANK(H816,$H$6:$H$3000,1)+COUNTIF($H$6:H815,H816),"")</f>
        <v>810</v>
      </c>
      <c r="H816" s="3">
        <f t="shared" si="33"/>
        <v>1</v>
      </c>
      <c r="I816" s="55">
        <v>810</v>
      </c>
      <c r="J816" s="9">
        <f>COUNTIF($K$7:$K$3000,"&lt;"&amp;K816)+1+COUNTIF($K$6:K815,K816)</f>
        <v>810</v>
      </c>
      <c r="K816" s="56" t="s">
        <v>2323</v>
      </c>
      <c r="L816" s="57" t="s">
        <v>2298</v>
      </c>
      <c r="M816" s="58" t="s">
        <v>1423</v>
      </c>
      <c r="N816" s="59" t="str">
        <f t="shared" si="34"/>
        <v>Deir Machmouche</v>
      </c>
      <c r="O816" s="59" t="str">
        <f t="shared" si="34"/>
        <v>Jezzine</v>
      </c>
      <c r="P816" s="59" t="str">
        <f t="shared" si="34"/>
        <v>South</v>
      </c>
    </row>
    <row r="817" spans="7:16" x14ac:dyDescent="0.25">
      <c r="G817" s="54">
        <f>IFERROR(RANK(H817,$H$6:$H$3000,1)+COUNTIF($H$6:H816,H817),"")</f>
        <v>811</v>
      </c>
      <c r="H817" s="3">
        <f t="shared" si="33"/>
        <v>1</v>
      </c>
      <c r="I817" s="55">
        <v>811</v>
      </c>
      <c r="J817" s="9">
        <f>COUNTIF($K$7:$K$3000,"&lt;"&amp;K817)+1+COUNTIF($K$6:K816,K817)</f>
        <v>811</v>
      </c>
      <c r="K817" s="56" t="s">
        <v>1306</v>
      </c>
      <c r="L817" s="57" t="s">
        <v>1245</v>
      </c>
      <c r="M817" s="58" t="s">
        <v>466</v>
      </c>
      <c r="N817" s="59" t="str">
        <f t="shared" si="34"/>
        <v>Deir Mar Chaaya</v>
      </c>
      <c r="O817" s="59" t="str">
        <f t="shared" si="34"/>
        <v>El Meten</v>
      </c>
      <c r="P817" s="59" t="str">
        <f t="shared" si="34"/>
        <v>Mount Lebanon</v>
      </c>
    </row>
    <row r="818" spans="7:16" x14ac:dyDescent="0.25">
      <c r="G818" s="54">
        <f>IFERROR(RANK(H818,$H$6:$H$3000,1)+COUNTIF($H$6:H817,H818),"")</f>
        <v>812</v>
      </c>
      <c r="H818" s="3">
        <f t="shared" si="33"/>
        <v>1</v>
      </c>
      <c r="I818" s="55">
        <v>812</v>
      </c>
      <c r="J818" s="9">
        <f>COUNTIF($K$7:$K$3000,"&lt;"&amp;K818)+1+COUNTIF($K$6:K817,K818)</f>
        <v>812</v>
      </c>
      <c r="K818" s="56" t="s">
        <v>610</v>
      </c>
      <c r="L818" s="57" t="s">
        <v>580</v>
      </c>
      <c r="M818" s="58" t="s">
        <v>466</v>
      </c>
      <c r="N818" s="59" t="str">
        <f t="shared" si="34"/>
        <v>Deir Mar Elias</v>
      </c>
      <c r="O818" s="59" t="str">
        <f t="shared" si="34"/>
        <v>Baabda</v>
      </c>
      <c r="P818" s="59" t="str">
        <f t="shared" si="34"/>
        <v>Mount Lebanon</v>
      </c>
    </row>
    <row r="819" spans="7:16" x14ac:dyDescent="0.25">
      <c r="G819" s="54">
        <f>IFERROR(RANK(H819,$H$6:$H$3000,1)+COUNTIF($H$6:H818,H819),"")</f>
        <v>813</v>
      </c>
      <c r="H819" s="3">
        <f t="shared" si="33"/>
        <v>1</v>
      </c>
      <c r="I819" s="55">
        <v>813</v>
      </c>
      <c r="J819" s="9">
        <f>COUNTIF($K$7:$K$3000,"&lt;"&amp;K819)+1+COUNTIF($K$6:K818,K819)</f>
        <v>813</v>
      </c>
      <c r="K819" s="56" t="s">
        <v>1307</v>
      </c>
      <c r="L819" s="57" t="s">
        <v>1245</v>
      </c>
      <c r="M819" s="58" t="s">
        <v>466</v>
      </c>
      <c r="N819" s="59" t="str">
        <f t="shared" si="34"/>
        <v>Deir Mar Jergos</v>
      </c>
      <c r="O819" s="59" t="str">
        <f t="shared" si="34"/>
        <v>El Meten</v>
      </c>
      <c r="P819" s="59" t="str">
        <f t="shared" si="34"/>
        <v>Mount Lebanon</v>
      </c>
    </row>
    <row r="820" spans="7:16" x14ac:dyDescent="0.25">
      <c r="G820" s="54">
        <f>IFERROR(RANK(H820,$H$6:$H$3000,1)+COUNTIF($H$6:H819,H820),"")</f>
        <v>814</v>
      </c>
      <c r="H820" s="3">
        <f t="shared" si="33"/>
        <v>1</v>
      </c>
      <c r="I820" s="55">
        <v>814</v>
      </c>
      <c r="J820" s="9">
        <f>COUNTIF($K$7:$K$3000,"&lt;"&amp;K820)+1+COUNTIF($K$6:K819,K820)</f>
        <v>814</v>
      </c>
      <c r="K820" s="56" t="s">
        <v>1653</v>
      </c>
      <c r="L820" s="57" t="s">
        <v>1595</v>
      </c>
      <c r="M820" s="58" t="s">
        <v>1594</v>
      </c>
      <c r="N820" s="59" t="str">
        <f t="shared" si="34"/>
        <v>Deir Mar Jeryos</v>
      </c>
      <c r="O820" s="59" t="str">
        <f t="shared" si="34"/>
        <v>Akkar</v>
      </c>
      <c r="P820" s="59" t="str">
        <f t="shared" si="34"/>
        <v>North</v>
      </c>
    </row>
    <row r="821" spans="7:16" x14ac:dyDescent="0.25">
      <c r="G821" s="54">
        <f>IFERROR(RANK(H821,$H$6:$H$3000,1)+COUNTIF($H$6:H820,H821),"")</f>
        <v>815</v>
      </c>
      <c r="H821" s="3">
        <f t="shared" si="33"/>
        <v>1</v>
      </c>
      <c r="I821" s="55">
        <v>815</v>
      </c>
      <c r="J821" s="9">
        <f>COUNTIF($K$7:$K$3000,"&lt;"&amp;K821)+1+COUNTIF($K$6:K820,K821)</f>
        <v>815</v>
      </c>
      <c r="K821" s="56" t="s">
        <v>82</v>
      </c>
      <c r="L821" s="57" t="s">
        <v>52</v>
      </c>
      <c r="M821" s="58" t="s">
        <v>51</v>
      </c>
      <c r="N821" s="59" t="str">
        <f t="shared" si="34"/>
        <v>Deir Mar Maroun</v>
      </c>
      <c r="O821" s="59" t="str">
        <f t="shared" si="34"/>
        <v>Baalbek</v>
      </c>
      <c r="P821" s="59" t="str">
        <f t="shared" si="34"/>
        <v>Bekaa</v>
      </c>
    </row>
    <row r="822" spans="7:16" x14ac:dyDescent="0.25">
      <c r="G822" s="54">
        <f>IFERROR(RANK(H822,$H$6:$H$3000,1)+COUNTIF($H$6:H821,H822),"")</f>
        <v>816</v>
      </c>
      <c r="H822" s="3">
        <f t="shared" si="33"/>
        <v>1</v>
      </c>
      <c r="I822" s="55">
        <v>816</v>
      </c>
      <c r="J822" s="9">
        <f>COUNTIF($K$7:$K$3000,"&lt;"&amp;K822)+1+COUNTIF($K$6:K821,K822)</f>
        <v>816</v>
      </c>
      <c r="K822" s="56" t="s">
        <v>917</v>
      </c>
      <c r="L822" s="57" t="s">
        <v>860</v>
      </c>
      <c r="M822" s="58" t="s">
        <v>466</v>
      </c>
      <c r="N822" s="59" t="str">
        <f t="shared" si="34"/>
        <v>Deir Mar Maroûn</v>
      </c>
      <c r="O822" s="59" t="str">
        <f t="shared" si="34"/>
        <v>Jbeil</v>
      </c>
      <c r="P822" s="59" t="str">
        <f t="shared" si="34"/>
        <v>Mount Lebanon</v>
      </c>
    </row>
    <row r="823" spans="7:16" x14ac:dyDescent="0.25">
      <c r="G823" s="54">
        <f>IFERROR(RANK(H823,$H$6:$H$3000,1)+COUNTIF($H$6:H822,H823),"")</f>
        <v>817</v>
      </c>
      <c r="H823" s="3">
        <f t="shared" si="33"/>
        <v>1</v>
      </c>
      <c r="I823" s="55">
        <v>817</v>
      </c>
      <c r="J823" s="9">
        <f>COUNTIF($K$7:$K$3000,"&lt;"&amp;K823)+1+COUNTIF($K$6:K822,K823)</f>
        <v>817</v>
      </c>
      <c r="K823" s="56" t="s">
        <v>2685</v>
      </c>
      <c r="L823" s="57" t="s">
        <v>52</v>
      </c>
      <c r="M823" s="58" t="s">
        <v>51</v>
      </c>
      <c r="N823" s="59" t="str">
        <f t="shared" si="34"/>
        <v>Deir Mar Maroun Baalbek</v>
      </c>
      <c r="O823" s="59" t="str">
        <f t="shared" si="34"/>
        <v>Baalbek</v>
      </c>
      <c r="P823" s="59" t="str">
        <f t="shared" si="34"/>
        <v>Bekaa</v>
      </c>
    </row>
    <row r="824" spans="7:16" x14ac:dyDescent="0.25">
      <c r="G824" s="54">
        <f>IFERROR(RANK(H824,$H$6:$H$3000,1)+COUNTIF($H$6:H823,H824),"")</f>
        <v>818</v>
      </c>
      <c r="H824" s="3">
        <f t="shared" si="33"/>
        <v>1</v>
      </c>
      <c r="I824" s="55">
        <v>818</v>
      </c>
      <c r="J824" s="9">
        <f>COUNTIF($K$7:$K$3000,"&lt;"&amp;K824)+1+COUNTIF($K$6:K823,K824)</f>
        <v>818</v>
      </c>
      <c r="K824" s="56" t="s">
        <v>918</v>
      </c>
      <c r="L824" s="57" t="s">
        <v>860</v>
      </c>
      <c r="M824" s="58" t="s">
        <v>466</v>
      </c>
      <c r="N824" s="59" t="str">
        <f t="shared" si="34"/>
        <v>Deir Mar Sarkis</v>
      </c>
      <c r="O824" s="59" t="str">
        <f t="shared" si="34"/>
        <v>Jbeil</v>
      </c>
      <c r="P824" s="59" t="str">
        <f t="shared" si="34"/>
        <v>Mount Lebanon</v>
      </c>
    </row>
    <row r="825" spans="7:16" x14ac:dyDescent="0.25">
      <c r="G825" s="54">
        <f>IFERROR(RANK(H825,$H$6:$H$3000,1)+COUNTIF($H$6:H824,H825),"")</f>
        <v>819</v>
      </c>
      <c r="H825" s="3">
        <f t="shared" si="33"/>
        <v>1</v>
      </c>
      <c r="I825" s="55">
        <v>819</v>
      </c>
      <c r="J825" s="9">
        <f>COUNTIF($K$7:$K$3000,"&lt;"&amp;K825)+1+COUNTIF($K$6:K824,K825)</f>
        <v>819</v>
      </c>
      <c r="K825" s="56" t="s">
        <v>1308</v>
      </c>
      <c r="L825" s="57" t="s">
        <v>1245</v>
      </c>
      <c r="M825" s="58" t="s">
        <v>466</v>
      </c>
      <c r="N825" s="59" t="str">
        <f t="shared" si="34"/>
        <v>Deir Mar Simaane</v>
      </c>
      <c r="O825" s="59" t="str">
        <f t="shared" si="34"/>
        <v>El Meten</v>
      </c>
      <c r="P825" s="59" t="str">
        <f t="shared" si="34"/>
        <v>Mount Lebanon</v>
      </c>
    </row>
    <row r="826" spans="7:16" x14ac:dyDescent="0.25">
      <c r="G826" s="54">
        <f>IFERROR(RANK(H826,$H$6:$H$3000,1)+COUNTIF($H$6:H825,H826),"")</f>
        <v>820</v>
      </c>
      <c r="H826" s="3">
        <f t="shared" si="33"/>
        <v>1</v>
      </c>
      <c r="I826" s="55">
        <v>820</v>
      </c>
      <c r="J826" s="9">
        <f>COUNTIF($K$7:$K$3000,"&lt;"&amp;K826)+1+COUNTIF($K$6:K825,K826)</f>
        <v>820</v>
      </c>
      <c r="K826" s="56" t="s">
        <v>611</v>
      </c>
      <c r="L826" s="57" t="s">
        <v>580</v>
      </c>
      <c r="M826" s="58" t="s">
        <v>466</v>
      </c>
      <c r="N826" s="59" t="str">
        <f t="shared" si="34"/>
        <v>Deir Mar Yoûhanna</v>
      </c>
      <c r="O826" s="59" t="str">
        <f t="shared" si="34"/>
        <v>Baabda</v>
      </c>
      <c r="P826" s="59" t="str">
        <f t="shared" si="34"/>
        <v>Mount Lebanon</v>
      </c>
    </row>
    <row r="827" spans="7:16" x14ac:dyDescent="0.25">
      <c r="G827" s="54">
        <f>IFERROR(RANK(H827,$H$6:$H$3000,1)+COUNTIF($H$6:H826,H827),"")</f>
        <v>821</v>
      </c>
      <c r="H827" s="3">
        <f t="shared" si="33"/>
        <v>1</v>
      </c>
      <c r="I827" s="55">
        <v>821</v>
      </c>
      <c r="J827" s="9">
        <f>COUNTIF($K$7:$K$3000,"&lt;"&amp;K827)+1+COUNTIF($K$6:K826,K827)</f>
        <v>821</v>
      </c>
      <c r="K827" s="56" t="s">
        <v>1878</v>
      </c>
      <c r="L827" s="57" t="s">
        <v>1840</v>
      </c>
      <c r="M827" s="58" t="s">
        <v>1594</v>
      </c>
      <c r="N827" s="59" t="str">
        <f t="shared" si="34"/>
        <v>Deir Mar Youhanna el Batroun</v>
      </c>
      <c r="O827" s="59" t="str">
        <f t="shared" si="34"/>
        <v>El Batroun</v>
      </c>
      <c r="P827" s="59" t="str">
        <f t="shared" si="34"/>
        <v>North</v>
      </c>
    </row>
    <row r="828" spans="7:16" x14ac:dyDescent="0.25">
      <c r="G828" s="54">
        <f>IFERROR(RANK(H828,$H$6:$H$3000,1)+COUNTIF($H$6:H827,H828),"")</f>
        <v>822</v>
      </c>
      <c r="H828" s="3">
        <f t="shared" si="33"/>
        <v>1</v>
      </c>
      <c r="I828" s="55">
        <v>822</v>
      </c>
      <c r="J828" s="9">
        <f>COUNTIF($K$7:$K$3000,"&lt;"&amp;K828)+1+COUNTIF($K$6:K827,K828)</f>
        <v>822</v>
      </c>
      <c r="K828" s="56" t="s">
        <v>1879</v>
      </c>
      <c r="L828" s="57" t="s">
        <v>1840</v>
      </c>
      <c r="M828" s="58" t="s">
        <v>1594</v>
      </c>
      <c r="N828" s="59" t="str">
        <f t="shared" si="34"/>
        <v>Deir Mar Youssef Bejje</v>
      </c>
      <c r="O828" s="59" t="str">
        <f t="shared" si="34"/>
        <v>El Batroun</v>
      </c>
      <c r="P828" s="59" t="str">
        <f t="shared" si="34"/>
        <v>North</v>
      </c>
    </row>
    <row r="829" spans="7:16" x14ac:dyDescent="0.25">
      <c r="G829" s="54">
        <f>IFERROR(RANK(H829,$H$6:$H$3000,1)+COUNTIF($H$6:H828,H829),"")</f>
        <v>823</v>
      </c>
      <c r="H829" s="3">
        <f t="shared" si="33"/>
        <v>1</v>
      </c>
      <c r="I829" s="55">
        <v>823</v>
      </c>
      <c r="J829" s="9">
        <f>COUNTIF($K$7:$K$3000,"&lt;"&amp;K829)+1+COUNTIF($K$6:K828,K829)</f>
        <v>823</v>
      </c>
      <c r="K829" s="56" t="s">
        <v>1510</v>
      </c>
      <c r="L829" s="57" t="s">
        <v>1499</v>
      </c>
      <c r="M829" s="58" t="s">
        <v>1423</v>
      </c>
      <c r="N829" s="59" t="str">
        <f t="shared" si="34"/>
        <v>Deir Mimas</v>
      </c>
      <c r="O829" s="59" t="str">
        <f t="shared" si="34"/>
        <v>Marjaayoun</v>
      </c>
      <c r="P829" s="59" t="str">
        <f t="shared" si="34"/>
        <v>South</v>
      </c>
    </row>
    <row r="830" spans="7:16" x14ac:dyDescent="0.25">
      <c r="G830" s="54">
        <f>IFERROR(RANK(H830,$H$6:$H$3000,1)+COUNTIF($H$6:H829,H830),"")</f>
        <v>824</v>
      </c>
      <c r="H830" s="3">
        <f t="shared" si="33"/>
        <v>1</v>
      </c>
      <c r="I830" s="55">
        <v>824</v>
      </c>
      <c r="J830" s="9">
        <f>COUNTIF($K$7:$K$3000,"&lt;"&amp;K830)+1+COUNTIF($K$6:K829,K830)</f>
        <v>824</v>
      </c>
      <c r="K830" s="56" t="s">
        <v>2066</v>
      </c>
      <c r="L830" s="57" t="s">
        <v>2031</v>
      </c>
      <c r="M830" s="58" t="s">
        <v>1594</v>
      </c>
      <c r="N830" s="59" t="str">
        <f t="shared" si="34"/>
        <v>Deir Nbouh</v>
      </c>
      <c r="O830" s="59" t="str">
        <f t="shared" si="34"/>
        <v>El Minieh-Dennie</v>
      </c>
      <c r="P830" s="59" t="str">
        <f t="shared" si="34"/>
        <v>North</v>
      </c>
    </row>
    <row r="831" spans="7:16" x14ac:dyDescent="0.25">
      <c r="G831" s="54">
        <f>IFERROR(RANK(H831,$H$6:$H$3000,1)+COUNTIF($H$6:H830,H831),"")</f>
        <v>825</v>
      </c>
      <c r="H831" s="3">
        <f t="shared" si="33"/>
        <v>1</v>
      </c>
      <c r="I831" s="55">
        <v>825</v>
      </c>
      <c r="J831" s="9">
        <f>COUNTIF($K$7:$K$3000,"&lt;"&amp;K831)+1+COUNTIF($K$6:K830,K831)</f>
        <v>825</v>
      </c>
      <c r="K831" s="56" t="s">
        <v>1120</v>
      </c>
      <c r="L831" s="57" t="s">
        <v>1072</v>
      </c>
      <c r="M831" s="58" t="s">
        <v>466</v>
      </c>
      <c r="N831" s="59" t="str">
        <f t="shared" si="34"/>
        <v>Deir Nisbey</v>
      </c>
      <c r="O831" s="59" t="str">
        <f t="shared" si="34"/>
        <v>Kesrwane</v>
      </c>
      <c r="P831" s="59" t="str">
        <f t="shared" si="34"/>
        <v>Mount Lebanon</v>
      </c>
    </row>
    <row r="832" spans="7:16" x14ac:dyDescent="0.25">
      <c r="G832" s="54">
        <f>IFERROR(RANK(H832,$H$6:$H$3000,1)+COUNTIF($H$6:H831,H832),"")</f>
        <v>826</v>
      </c>
      <c r="H832" s="3">
        <f t="shared" si="33"/>
        <v>1</v>
      </c>
      <c r="I832" s="55">
        <v>826</v>
      </c>
      <c r="J832" s="9">
        <f>COUNTIF($K$7:$K$3000,"&lt;"&amp;K832)+1+COUNTIF($K$6:K831,K832)</f>
        <v>826</v>
      </c>
      <c r="K832" s="56" t="s">
        <v>1438</v>
      </c>
      <c r="L832" s="57" t="s">
        <v>1424</v>
      </c>
      <c r="M832" s="58" t="s">
        <v>1423</v>
      </c>
      <c r="N832" s="59" t="str">
        <f t="shared" si="34"/>
        <v>Deir Ntar</v>
      </c>
      <c r="O832" s="59" t="str">
        <f t="shared" si="34"/>
        <v>Bent Jbeil</v>
      </c>
      <c r="P832" s="59" t="str">
        <f t="shared" si="34"/>
        <v>South</v>
      </c>
    </row>
    <row r="833" spans="7:16" x14ac:dyDescent="0.25">
      <c r="G833" s="54">
        <f>IFERROR(RANK(H833,$H$6:$H$3000,1)+COUNTIF($H$6:H832,H833),"")</f>
        <v>827</v>
      </c>
      <c r="H833" s="3">
        <f t="shared" si="33"/>
        <v>1</v>
      </c>
      <c r="I833" s="55">
        <v>827</v>
      </c>
      <c r="J833" s="9">
        <f>COUNTIF($K$7:$K$3000,"&lt;"&amp;K833)+1+COUNTIF($K$6:K832,K833)</f>
        <v>827</v>
      </c>
      <c r="K833" s="56" t="s">
        <v>2434</v>
      </c>
      <c r="L833" s="57" t="s">
        <v>2401</v>
      </c>
      <c r="M833" s="58" t="s">
        <v>1423</v>
      </c>
      <c r="N833" s="59" t="str">
        <f t="shared" si="34"/>
        <v>Deir Qanoun</v>
      </c>
      <c r="O833" s="59" t="str">
        <f t="shared" si="34"/>
        <v>Sour</v>
      </c>
      <c r="P833" s="59" t="str">
        <f t="shared" si="34"/>
        <v>South</v>
      </c>
    </row>
    <row r="834" spans="7:16" x14ac:dyDescent="0.25">
      <c r="G834" s="54">
        <f>IFERROR(RANK(H834,$H$6:$H$3000,1)+COUNTIF($H$6:H833,H834),"")</f>
        <v>828</v>
      </c>
      <c r="H834" s="3">
        <f t="shared" si="33"/>
        <v>1</v>
      </c>
      <c r="I834" s="55">
        <v>828</v>
      </c>
      <c r="J834" s="9">
        <f>COUNTIF($K$7:$K$3000,"&lt;"&amp;K834)+1+COUNTIF($K$6:K833,K834)</f>
        <v>828</v>
      </c>
      <c r="K834" s="56" t="s">
        <v>2653</v>
      </c>
      <c r="L834" s="57" t="s">
        <v>2401</v>
      </c>
      <c r="M834" s="58" t="s">
        <v>1423</v>
      </c>
      <c r="N834" s="59" t="str">
        <f t="shared" si="34"/>
        <v>Deir Qanoun Al Ain</v>
      </c>
      <c r="O834" s="59" t="str">
        <f t="shared" si="34"/>
        <v>Sour</v>
      </c>
      <c r="P834" s="59" t="str">
        <f t="shared" si="34"/>
        <v>South</v>
      </c>
    </row>
    <row r="835" spans="7:16" x14ac:dyDescent="0.25">
      <c r="G835" s="54">
        <f>IFERROR(RANK(H835,$H$6:$H$3000,1)+COUNTIF($H$6:H834,H835),"")</f>
        <v>829</v>
      </c>
      <c r="H835" s="3">
        <f t="shared" si="33"/>
        <v>1</v>
      </c>
      <c r="I835" s="55">
        <v>829</v>
      </c>
      <c r="J835" s="9">
        <f>COUNTIF($K$7:$K$3000,"&lt;"&amp;K835)+1+COUNTIF($K$6:K834,K835)</f>
        <v>829</v>
      </c>
      <c r="K835" s="56" t="s">
        <v>2435</v>
      </c>
      <c r="L835" s="57" t="s">
        <v>2401</v>
      </c>
      <c r="M835" s="58" t="s">
        <v>1423</v>
      </c>
      <c r="N835" s="59" t="str">
        <f t="shared" si="34"/>
        <v>Deir Qanoun en Nahr</v>
      </c>
      <c r="O835" s="59" t="str">
        <f t="shared" si="34"/>
        <v>Sour</v>
      </c>
      <c r="P835" s="59" t="str">
        <f t="shared" si="34"/>
        <v>South</v>
      </c>
    </row>
    <row r="836" spans="7:16" x14ac:dyDescent="0.25">
      <c r="G836" s="54">
        <f>IFERROR(RANK(H836,$H$6:$H$3000,1)+COUNTIF($H$6:H835,H836),"")</f>
        <v>830</v>
      </c>
      <c r="H836" s="3">
        <f t="shared" si="33"/>
        <v>1</v>
      </c>
      <c r="I836" s="55">
        <v>830</v>
      </c>
      <c r="J836" s="9">
        <f>COUNTIF($K$7:$K$3000,"&lt;"&amp;K836)+1+COUNTIF($K$6:K835,K836)</f>
        <v>830</v>
      </c>
      <c r="K836" s="56" t="s">
        <v>519</v>
      </c>
      <c r="L836" s="57" t="s">
        <v>467</v>
      </c>
      <c r="M836" s="58" t="s">
        <v>466</v>
      </c>
      <c r="N836" s="59" t="str">
        <f t="shared" si="34"/>
        <v>Deir Qoubil</v>
      </c>
      <c r="O836" s="59" t="str">
        <f t="shared" si="34"/>
        <v>Aley</v>
      </c>
      <c r="P836" s="59" t="str">
        <f t="shared" si="34"/>
        <v>Mount Lebanon</v>
      </c>
    </row>
    <row r="837" spans="7:16" x14ac:dyDescent="0.25">
      <c r="G837" s="54">
        <f>IFERROR(RANK(H837,$H$6:$H$3000,1)+COUNTIF($H$6:H836,H837),"")</f>
        <v>831</v>
      </c>
      <c r="H837" s="3">
        <f t="shared" si="33"/>
        <v>1</v>
      </c>
      <c r="I837" s="55">
        <v>831</v>
      </c>
      <c r="J837" s="9">
        <f>COUNTIF($K$7:$K$3000,"&lt;"&amp;K837)+1+COUNTIF($K$6:K836,K837)</f>
        <v>831</v>
      </c>
      <c r="K837" s="56" t="s">
        <v>738</v>
      </c>
      <c r="L837" s="57" t="s">
        <v>677</v>
      </c>
      <c r="M837" s="58" t="s">
        <v>466</v>
      </c>
      <c r="N837" s="59" t="str">
        <f t="shared" si="34"/>
        <v>Deir Qouche</v>
      </c>
      <c r="O837" s="59" t="str">
        <f t="shared" si="34"/>
        <v>Chouf</v>
      </c>
      <c r="P837" s="59" t="str">
        <f t="shared" si="34"/>
        <v>Mount Lebanon</v>
      </c>
    </row>
    <row r="838" spans="7:16" x14ac:dyDescent="0.25">
      <c r="G838" s="54">
        <f>IFERROR(RANK(H838,$H$6:$H$3000,1)+COUNTIF($H$6:H837,H838),"")</f>
        <v>832</v>
      </c>
      <c r="H838" s="3">
        <f t="shared" si="33"/>
        <v>1</v>
      </c>
      <c r="I838" s="55">
        <v>832</v>
      </c>
      <c r="J838" s="9">
        <f>COUNTIF($K$7:$K$3000,"&lt;"&amp;K838)+1+COUNTIF($K$6:K837,K838)</f>
        <v>832</v>
      </c>
      <c r="K838" s="56" t="s">
        <v>1121</v>
      </c>
      <c r="L838" s="57" t="s">
        <v>1072</v>
      </c>
      <c r="M838" s="58" t="s">
        <v>466</v>
      </c>
      <c r="N838" s="59" t="str">
        <f t="shared" si="34"/>
        <v>Deir Ram Bou Daqen</v>
      </c>
      <c r="O838" s="59" t="str">
        <f t="shared" si="34"/>
        <v>Kesrwane</v>
      </c>
      <c r="P838" s="59" t="str">
        <f t="shared" si="34"/>
        <v>Mount Lebanon</v>
      </c>
    </row>
    <row r="839" spans="7:16" x14ac:dyDescent="0.25">
      <c r="G839" s="54">
        <f>IFERROR(RANK(H839,$H$6:$H$3000,1)+COUNTIF($H$6:H838,H839),"")</f>
        <v>833</v>
      </c>
      <c r="H839" s="3">
        <f t="shared" ref="H839:H902" si="35">IFERROR(SEARCH(SearchText,$N839,1),"")</f>
        <v>1</v>
      </c>
      <c r="I839" s="55">
        <v>833</v>
      </c>
      <c r="J839" s="9">
        <f>COUNTIF($K$7:$K$3000,"&lt;"&amp;K839)+1+COUNTIF($K$6:K838,K839)</f>
        <v>833</v>
      </c>
      <c r="K839" s="56" t="s">
        <v>612</v>
      </c>
      <c r="L839" s="57" t="s">
        <v>580</v>
      </c>
      <c r="M839" s="58" t="s">
        <v>466</v>
      </c>
      <c r="N839" s="59" t="str">
        <f t="shared" si="34"/>
        <v>Deir Saiya</v>
      </c>
      <c r="O839" s="59" t="str">
        <f t="shared" si="34"/>
        <v>Baabda</v>
      </c>
      <c r="P839" s="59" t="str">
        <f t="shared" si="34"/>
        <v>Mount Lebanon</v>
      </c>
    </row>
    <row r="840" spans="7:16" x14ac:dyDescent="0.25">
      <c r="G840" s="54">
        <f>IFERROR(RANK(H840,$H$6:$H$3000,1)+COUNTIF($H$6:H839,H840),"")</f>
        <v>834</v>
      </c>
      <c r="H840" s="3">
        <f t="shared" si="35"/>
        <v>1</v>
      </c>
      <c r="I840" s="55">
        <v>834</v>
      </c>
      <c r="J840" s="9">
        <f>COUNTIF($K$7:$K$3000,"&lt;"&amp;K840)+1+COUNTIF($K$6:K839,K840)</f>
        <v>834</v>
      </c>
      <c r="K840" s="56" t="s">
        <v>1511</v>
      </c>
      <c r="L840" s="57" t="s">
        <v>1499</v>
      </c>
      <c r="M840" s="58" t="s">
        <v>1423</v>
      </c>
      <c r="N840" s="59" t="str">
        <f t="shared" si="34"/>
        <v>Deir Siriane</v>
      </c>
      <c r="O840" s="59" t="str">
        <f t="shared" si="34"/>
        <v>Marjaayoun</v>
      </c>
      <c r="P840" s="59" t="str">
        <f t="shared" si="34"/>
        <v>South</v>
      </c>
    </row>
    <row r="841" spans="7:16" x14ac:dyDescent="0.25">
      <c r="G841" s="54">
        <f>IFERROR(RANK(H841,$H$6:$H$3000,1)+COUNTIF($H$6:H840,H841),"")</f>
        <v>835</v>
      </c>
      <c r="H841" s="3">
        <f t="shared" si="35"/>
        <v>1</v>
      </c>
      <c r="I841" s="55">
        <v>835</v>
      </c>
      <c r="J841" s="9">
        <f>COUNTIF($K$7:$K$3000,"&lt;"&amp;K841)+1+COUNTIF($K$6:K840,K841)</f>
        <v>835</v>
      </c>
      <c r="K841" s="56" t="s">
        <v>361</v>
      </c>
      <c r="L841" s="57" t="s">
        <v>350</v>
      </c>
      <c r="M841" s="58" t="s">
        <v>51</v>
      </c>
      <c r="N841" s="59" t="str">
        <f t="shared" si="34"/>
        <v>Deir Tahnich</v>
      </c>
      <c r="O841" s="59" t="str">
        <f t="shared" si="34"/>
        <v>West Bekaa</v>
      </c>
      <c r="P841" s="59" t="str">
        <f t="shared" si="34"/>
        <v>Bekaa</v>
      </c>
    </row>
    <row r="842" spans="7:16" x14ac:dyDescent="0.25">
      <c r="G842" s="54">
        <f>IFERROR(RANK(H842,$H$6:$H$3000,1)+COUNTIF($H$6:H841,H842),"")</f>
        <v>836</v>
      </c>
      <c r="H842" s="3">
        <f t="shared" si="35"/>
        <v>1</v>
      </c>
      <c r="I842" s="55">
        <v>836</v>
      </c>
      <c r="J842" s="9">
        <f>COUNTIF($K$7:$K$3000,"&lt;"&amp;K842)+1+COUNTIF($K$6:K841,K842)</f>
        <v>836</v>
      </c>
      <c r="K842" s="56" t="s">
        <v>1309</v>
      </c>
      <c r="L842" s="57" t="s">
        <v>1245</v>
      </c>
      <c r="M842" s="58" t="s">
        <v>466</v>
      </c>
      <c r="N842" s="59" t="str">
        <f t="shared" si="34"/>
        <v>Deir Tamich</v>
      </c>
      <c r="O842" s="59" t="str">
        <f t="shared" si="34"/>
        <v>El Meten</v>
      </c>
      <c r="P842" s="59" t="str">
        <f t="shared" si="34"/>
        <v>Mount Lebanon</v>
      </c>
    </row>
    <row r="843" spans="7:16" x14ac:dyDescent="0.25">
      <c r="G843" s="54">
        <f>IFERROR(RANK(H843,$H$6:$H$3000,1)+COUNTIF($H$6:H842,H843),"")</f>
        <v>837</v>
      </c>
      <c r="H843" s="3">
        <f t="shared" si="35"/>
        <v>1</v>
      </c>
      <c r="I843" s="55">
        <v>837</v>
      </c>
      <c r="J843" s="9">
        <f>COUNTIF($K$7:$K$3000,"&lt;"&amp;K843)+1+COUNTIF($K$6:K842,K843)</f>
        <v>837</v>
      </c>
      <c r="K843" s="56" t="s">
        <v>2220</v>
      </c>
      <c r="L843" s="57" t="s">
        <v>2198</v>
      </c>
      <c r="M843" s="58" t="s">
        <v>1423</v>
      </c>
      <c r="N843" s="59" t="str">
        <f t="shared" si="34"/>
        <v>Deir Taqla</v>
      </c>
      <c r="O843" s="59" t="str">
        <f t="shared" si="34"/>
        <v>Saida</v>
      </c>
      <c r="P843" s="59" t="str">
        <f t="shared" si="34"/>
        <v>South</v>
      </c>
    </row>
    <row r="844" spans="7:16" x14ac:dyDescent="0.25">
      <c r="G844" s="54">
        <f>IFERROR(RANK(H844,$H$6:$H$3000,1)+COUNTIF($H$6:H843,H844),"")</f>
        <v>838</v>
      </c>
      <c r="H844" s="3">
        <f t="shared" si="35"/>
        <v>1</v>
      </c>
      <c r="I844" s="55">
        <v>838</v>
      </c>
      <c r="J844" s="9">
        <f>COUNTIF($K$7:$K$3000,"&lt;"&amp;K844)+1+COUNTIF($K$6:K843,K844)</f>
        <v>838</v>
      </c>
      <c r="K844" s="56" t="s">
        <v>412</v>
      </c>
      <c r="L844" s="57" t="s">
        <v>394</v>
      </c>
      <c r="M844" s="58" t="s">
        <v>51</v>
      </c>
      <c r="N844" s="59" t="str">
        <f t="shared" si="34"/>
        <v>Deir Zenoun</v>
      </c>
      <c r="O844" s="59" t="str">
        <f t="shared" si="34"/>
        <v>Zahle</v>
      </c>
      <c r="P844" s="59" t="str">
        <f t="shared" si="34"/>
        <v>Bekaa</v>
      </c>
    </row>
    <row r="845" spans="7:16" x14ac:dyDescent="0.25">
      <c r="G845" s="54">
        <f>IFERROR(RANK(H845,$H$6:$H$3000,1)+COUNTIF($H$6:H844,H845),"")</f>
        <v>839</v>
      </c>
      <c r="H845" s="3">
        <f t="shared" si="35"/>
        <v>1</v>
      </c>
      <c r="I845" s="55">
        <v>839</v>
      </c>
      <c r="J845" s="9">
        <f>COUNTIF($K$7:$K$3000,"&lt;"&amp;K845)+1+COUNTIF($K$6:K844,K845)</f>
        <v>839</v>
      </c>
      <c r="K845" s="56" t="s">
        <v>1122</v>
      </c>
      <c r="L845" s="57" t="s">
        <v>1072</v>
      </c>
      <c r="M845" s="58" t="s">
        <v>466</v>
      </c>
      <c r="N845" s="59" t="str">
        <f t="shared" si="34"/>
        <v>Deir Ziraaya</v>
      </c>
      <c r="O845" s="59" t="str">
        <f t="shared" si="34"/>
        <v>Kesrwane</v>
      </c>
      <c r="P845" s="59" t="str">
        <f t="shared" si="34"/>
        <v>Mount Lebanon</v>
      </c>
    </row>
    <row r="846" spans="7:16" x14ac:dyDescent="0.25">
      <c r="G846" s="54">
        <f>IFERROR(RANK(H846,$H$6:$H$3000,1)+COUNTIF($H$6:H845,H846),"")</f>
        <v>840</v>
      </c>
      <c r="H846" s="3">
        <f t="shared" si="35"/>
        <v>1</v>
      </c>
      <c r="I846" s="55">
        <v>840</v>
      </c>
      <c r="J846" s="9">
        <f>COUNTIF($K$7:$K$3000,"&lt;"&amp;K846)+1+COUNTIF($K$6:K845,K846)</f>
        <v>840</v>
      </c>
      <c r="K846" s="56" t="s">
        <v>1310</v>
      </c>
      <c r="L846" s="57" t="s">
        <v>1245</v>
      </c>
      <c r="M846" s="58" t="s">
        <v>466</v>
      </c>
      <c r="N846" s="59" t="str">
        <f t="shared" si="34"/>
        <v>Deir-er-Raai es Saleh</v>
      </c>
      <c r="O846" s="59" t="str">
        <f t="shared" si="34"/>
        <v>El Meten</v>
      </c>
      <c r="P846" s="59" t="str">
        <f t="shared" si="34"/>
        <v>Mount Lebanon</v>
      </c>
    </row>
    <row r="847" spans="7:16" x14ac:dyDescent="0.25">
      <c r="G847" s="54">
        <f>IFERROR(RANK(H847,$H$6:$H$3000,1)+COUNTIF($H$6:H846,H847),"")</f>
        <v>841</v>
      </c>
      <c r="H847" s="3">
        <f t="shared" si="35"/>
        <v>1</v>
      </c>
      <c r="I847" s="55">
        <v>841</v>
      </c>
      <c r="J847" s="9">
        <f>COUNTIF($K$7:$K$3000,"&lt;"&amp;K847)+1+COUNTIF($K$6:K846,K847)</f>
        <v>841</v>
      </c>
      <c r="K847" s="56" t="s">
        <v>2648</v>
      </c>
      <c r="L847" s="57" t="s">
        <v>2198</v>
      </c>
      <c r="M847" s="58" t="s">
        <v>1423</v>
      </c>
      <c r="N847" s="59" t="str">
        <f t="shared" si="34"/>
        <v>Dekerman</v>
      </c>
      <c r="O847" s="59" t="str">
        <f t="shared" si="34"/>
        <v>Saida</v>
      </c>
      <c r="P847" s="59" t="str">
        <f t="shared" si="34"/>
        <v>South</v>
      </c>
    </row>
    <row r="848" spans="7:16" x14ac:dyDescent="0.25">
      <c r="G848" s="54">
        <f>IFERROR(RANK(H848,$H$6:$H$3000,1)+COUNTIF($H$6:H847,H848),"")</f>
        <v>842</v>
      </c>
      <c r="H848" s="3">
        <f t="shared" si="35"/>
        <v>1</v>
      </c>
      <c r="I848" s="55">
        <v>842</v>
      </c>
      <c r="J848" s="9">
        <f>COUNTIF($K$7:$K$3000,"&lt;"&amp;K848)+1+COUNTIF($K$6:K847,K848)</f>
        <v>842</v>
      </c>
      <c r="K848" s="56" t="s">
        <v>1311</v>
      </c>
      <c r="L848" s="57" t="s">
        <v>1245</v>
      </c>
      <c r="M848" s="58" t="s">
        <v>466</v>
      </c>
      <c r="N848" s="59" t="str">
        <f t="shared" si="34"/>
        <v>Dekouane</v>
      </c>
      <c r="O848" s="59" t="str">
        <f t="shared" si="34"/>
        <v>El Meten</v>
      </c>
      <c r="P848" s="59" t="str">
        <f t="shared" si="34"/>
        <v>Mount Lebanon</v>
      </c>
    </row>
    <row r="849" spans="7:16" x14ac:dyDescent="0.25">
      <c r="G849" s="54">
        <f>IFERROR(RANK(H849,$H$6:$H$3000,1)+COUNTIF($H$6:H848,H849),"")</f>
        <v>843</v>
      </c>
      <c r="H849" s="3">
        <f t="shared" si="35"/>
        <v>1</v>
      </c>
      <c r="I849" s="55">
        <v>843</v>
      </c>
      <c r="J849" s="9">
        <f>COUNTIF($K$7:$K$3000,"&lt;"&amp;K849)+1+COUNTIF($K$6:K848,K849)</f>
        <v>843</v>
      </c>
      <c r="K849" s="56" t="s">
        <v>1312</v>
      </c>
      <c r="L849" s="57" t="s">
        <v>1245</v>
      </c>
      <c r="M849" s="58" t="s">
        <v>466</v>
      </c>
      <c r="N849" s="59" t="str">
        <f t="shared" si="34"/>
        <v>Delb</v>
      </c>
      <c r="O849" s="59" t="str">
        <f t="shared" si="34"/>
        <v>El Meten</v>
      </c>
      <c r="P849" s="59" t="str">
        <f t="shared" si="34"/>
        <v>Mount Lebanon</v>
      </c>
    </row>
    <row r="850" spans="7:16" x14ac:dyDescent="0.25">
      <c r="G850" s="54">
        <f>IFERROR(RANK(H850,$H$6:$H$3000,1)+COUNTIF($H$6:H849,H850),"")</f>
        <v>844</v>
      </c>
      <c r="H850" s="3">
        <f t="shared" si="35"/>
        <v>1</v>
      </c>
      <c r="I850" s="55">
        <v>844</v>
      </c>
      <c r="J850" s="9">
        <f>COUNTIF($K$7:$K$3000,"&lt;"&amp;K850)+1+COUNTIF($K$6:K849,K850)</f>
        <v>844</v>
      </c>
      <c r="K850" s="56" t="s">
        <v>1123</v>
      </c>
      <c r="L850" s="57" t="s">
        <v>1072</v>
      </c>
      <c r="M850" s="58" t="s">
        <v>466</v>
      </c>
      <c r="N850" s="59" t="str">
        <f t="shared" si="34"/>
        <v>Delbta</v>
      </c>
      <c r="O850" s="59" t="str">
        <f t="shared" si="34"/>
        <v>Kesrwane</v>
      </c>
      <c r="P850" s="59" t="str">
        <f t="shared" si="34"/>
        <v>Mount Lebanon</v>
      </c>
    </row>
    <row r="851" spans="7:16" x14ac:dyDescent="0.25">
      <c r="G851" s="54">
        <f>IFERROR(RANK(H851,$H$6:$H$3000,1)+COUNTIF($H$6:H850,H851),"")</f>
        <v>845</v>
      </c>
      <c r="H851" s="3">
        <f t="shared" si="35"/>
        <v>1</v>
      </c>
      <c r="I851" s="55">
        <v>845</v>
      </c>
      <c r="J851" s="9">
        <f>COUNTIF($K$7:$K$3000,"&lt;"&amp;K851)+1+COUNTIF($K$6:K850,K851)</f>
        <v>845</v>
      </c>
      <c r="K851" s="56" t="s">
        <v>739</v>
      </c>
      <c r="L851" s="57" t="s">
        <v>677</v>
      </c>
      <c r="M851" s="58" t="s">
        <v>466</v>
      </c>
      <c r="N851" s="59" t="str">
        <f t="shared" si="34"/>
        <v>Delghani</v>
      </c>
      <c r="O851" s="59" t="str">
        <f t="shared" si="34"/>
        <v>Chouf</v>
      </c>
      <c r="P851" s="59" t="str">
        <f t="shared" si="34"/>
        <v>Mount Lebanon</v>
      </c>
    </row>
    <row r="852" spans="7:16" x14ac:dyDescent="0.25">
      <c r="G852" s="54">
        <f>IFERROR(RANK(H852,$H$6:$H$3000,1)+COUNTIF($H$6:H851,H852),"")</f>
        <v>846</v>
      </c>
      <c r="H852" s="3">
        <f t="shared" si="35"/>
        <v>1</v>
      </c>
      <c r="I852" s="55">
        <v>846</v>
      </c>
      <c r="J852" s="9">
        <f>COUNTIF($K$7:$K$3000,"&lt;"&amp;K852)+1+COUNTIF($K$6:K851,K852)</f>
        <v>846</v>
      </c>
      <c r="K852" s="56" t="s">
        <v>2324</v>
      </c>
      <c r="L852" s="57" t="s">
        <v>2298</v>
      </c>
      <c r="M852" s="58" t="s">
        <v>1423</v>
      </c>
      <c r="N852" s="59" t="str">
        <f t="shared" si="34"/>
        <v>Dellacha</v>
      </c>
      <c r="O852" s="59" t="str">
        <f t="shared" si="34"/>
        <v>Jezzine</v>
      </c>
      <c r="P852" s="59" t="str">
        <f t="shared" si="34"/>
        <v>South</v>
      </c>
    </row>
    <row r="853" spans="7:16" x14ac:dyDescent="0.25">
      <c r="G853" s="54">
        <f>IFERROR(RANK(H853,$H$6:$H$3000,1)+COUNTIF($H$6:H852,H853),"")</f>
        <v>847</v>
      </c>
      <c r="H853" s="3">
        <f t="shared" si="35"/>
        <v>1</v>
      </c>
      <c r="I853" s="55">
        <v>847</v>
      </c>
      <c r="J853" s="9">
        <f>COUNTIF($K$7:$K$3000,"&lt;"&amp;K853)+1+COUNTIF($K$6:K852,K853)</f>
        <v>847</v>
      </c>
      <c r="K853" s="56" t="s">
        <v>1654</v>
      </c>
      <c r="L853" s="57" t="s">
        <v>1595</v>
      </c>
      <c r="M853" s="58" t="s">
        <v>1594</v>
      </c>
      <c r="N853" s="59" t="str">
        <f t="shared" si="34"/>
        <v>Denke</v>
      </c>
      <c r="O853" s="59" t="str">
        <f t="shared" si="34"/>
        <v>Akkar</v>
      </c>
      <c r="P853" s="59" t="str">
        <f t="shared" si="34"/>
        <v>North</v>
      </c>
    </row>
    <row r="854" spans="7:16" x14ac:dyDescent="0.25">
      <c r="G854" s="54">
        <f>IFERROR(RANK(H854,$H$6:$H$3000,1)+COUNTIF($H$6:H853,H854),"")</f>
        <v>848</v>
      </c>
      <c r="H854" s="3">
        <f t="shared" si="35"/>
        <v>1</v>
      </c>
      <c r="I854" s="55">
        <v>848</v>
      </c>
      <c r="J854" s="9">
        <f>COUNTIF($K$7:$K$3000,"&lt;"&amp;K854)+1+COUNTIF($K$6:K853,K854)</f>
        <v>848</v>
      </c>
      <c r="K854" s="56" t="s">
        <v>1124</v>
      </c>
      <c r="L854" s="57" t="s">
        <v>1072</v>
      </c>
      <c r="M854" s="58" t="s">
        <v>466</v>
      </c>
      <c r="N854" s="59" t="str">
        <f t="shared" si="34"/>
        <v>Deraali</v>
      </c>
      <c r="O854" s="59" t="str">
        <f t="shared" si="34"/>
        <v>Kesrwane</v>
      </c>
      <c r="P854" s="59" t="str">
        <f t="shared" si="34"/>
        <v>Mount Lebanon</v>
      </c>
    </row>
    <row r="855" spans="7:16" x14ac:dyDescent="0.25">
      <c r="G855" s="54">
        <f>IFERROR(RANK(H855,$H$6:$H$3000,1)+COUNTIF($H$6:H854,H855),"")</f>
        <v>849</v>
      </c>
      <c r="H855" s="3">
        <f t="shared" si="35"/>
        <v>1</v>
      </c>
      <c r="I855" s="55">
        <v>849</v>
      </c>
      <c r="J855" s="9">
        <f>COUNTIF($K$7:$K$3000,"&lt;"&amp;K855)+1+COUNTIF($K$6:K854,K855)</f>
        <v>849</v>
      </c>
      <c r="K855" s="56" t="s">
        <v>2436</v>
      </c>
      <c r="L855" s="57" t="s">
        <v>2401</v>
      </c>
      <c r="M855" s="58" t="s">
        <v>1423</v>
      </c>
      <c r="N855" s="59" t="str">
        <f t="shared" ref="N855:P918" si="36">VLOOKUP($I855,$J$6:$M$3000,COLUMN(B849),0)</f>
        <v>Derdghaiya</v>
      </c>
      <c r="O855" s="59" t="str">
        <f t="shared" si="36"/>
        <v>Sour</v>
      </c>
      <c r="P855" s="59" t="str">
        <f t="shared" si="36"/>
        <v>South</v>
      </c>
    </row>
    <row r="856" spans="7:16" x14ac:dyDescent="0.25">
      <c r="G856" s="54">
        <f>IFERROR(RANK(H856,$H$6:$H$3000,1)+COUNTIF($H$6:H855,H856),"")</f>
        <v>850</v>
      </c>
      <c r="H856" s="3">
        <f t="shared" si="35"/>
        <v>1</v>
      </c>
      <c r="I856" s="55">
        <v>850</v>
      </c>
      <c r="J856" s="9">
        <f>COUNTIF($K$7:$K$3000,"&lt;"&amp;K856)+1+COUNTIF($K$6:K855,K856)</f>
        <v>850</v>
      </c>
      <c r="K856" s="56" t="s">
        <v>1880</v>
      </c>
      <c r="L856" s="57" t="s">
        <v>1840</v>
      </c>
      <c r="M856" s="58" t="s">
        <v>1594</v>
      </c>
      <c r="N856" s="59" t="str">
        <f t="shared" si="36"/>
        <v>Derya</v>
      </c>
      <c r="O856" s="59" t="str">
        <f t="shared" si="36"/>
        <v>El Batroun</v>
      </c>
      <c r="P856" s="59" t="str">
        <f t="shared" si="36"/>
        <v>North</v>
      </c>
    </row>
    <row r="857" spans="7:16" x14ac:dyDescent="0.25">
      <c r="G857" s="54">
        <f>IFERROR(RANK(H857,$H$6:$H$3000,1)+COUNTIF($H$6:H856,H857),"")</f>
        <v>851</v>
      </c>
      <c r="H857" s="3">
        <f t="shared" si="35"/>
        <v>1</v>
      </c>
      <c r="I857" s="55">
        <v>851</v>
      </c>
      <c r="J857" s="9">
        <f>COUNTIF($K$7:$K$3000,"&lt;"&amp;K857)+1+COUNTIF($K$6:K856,K857)</f>
        <v>851</v>
      </c>
      <c r="K857" s="56" t="s">
        <v>520</v>
      </c>
      <c r="L857" s="57" t="s">
        <v>467</v>
      </c>
      <c r="M857" s="58" t="s">
        <v>466</v>
      </c>
      <c r="N857" s="59" t="str">
        <f t="shared" si="36"/>
        <v>Dfoun</v>
      </c>
      <c r="O857" s="59" t="str">
        <f t="shared" si="36"/>
        <v>Aley</v>
      </c>
      <c r="P857" s="59" t="str">
        <f t="shared" si="36"/>
        <v>Mount Lebanon</v>
      </c>
    </row>
    <row r="858" spans="7:16" x14ac:dyDescent="0.25">
      <c r="G858" s="54">
        <f>IFERROR(RANK(H858,$H$6:$H$3000,1)+COUNTIF($H$6:H857,H858),"")</f>
        <v>852</v>
      </c>
      <c r="H858" s="3">
        <f t="shared" si="35"/>
        <v>1</v>
      </c>
      <c r="I858" s="55">
        <v>852</v>
      </c>
      <c r="J858" s="9">
        <f>COUNTIF($K$7:$K$3000,"&lt;"&amp;K858)+1+COUNTIF($K$6:K857,K858)</f>
        <v>852</v>
      </c>
      <c r="K858" s="56" t="s">
        <v>2437</v>
      </c>
      <c r="L858" s="57" t="s">
        <v>2401</v>
      </c>
      <c r="M858" s="58" t="s">
        <v>1423</v>
      </c>
      <c r="N858" s="59" t="str">
        <f t="shared" si="36"/>
        <v>Dhaira</v>
      </c>
      <c r="O858" s="59" t="str">
        <f t="shared" si="36"/>
        <v>Sour</v>
      </c>
      <c r="P858" s="59" t="str">
        <f t="shared" si="36"/>
        <v>South</v>
      </c>
    </row>
    <row r="859" spans="7:16" x14ac:dyDescent="0.25">
      <c r="G859" s="54">
        <f>IFERROR(RANK(H859,$H$6:$H$3000,1)+COUNTIF($H$6:H858,H859),"")</f>
        <v>853</v>
      </c>
      <c r="H859" s="3">
        <f t="shared" si="35"/>
        <v>1</v>
      </c>
      <c r="I859" s="55">
        <v>853</v>
      </c>
      <c r="J859" s="9">
        <f>COUNTIF($K$7:$K$3000,"&lt;"&amp;K859)+1+COUNTIF($K$6:K858,K859)</f>
        <v>853</v>
      </c>
      <c r="K859" s="56" t="s">
        <v>740</v>
      </c>
      <c r="L859" s="57" t="s">
        <v>677</v>
      </c>
      <c r="M859" s="58" t="s">
        <v>466</v>
      </c>
      <c r="N859" s="59" t="str">
        <f t="shared" si="36"/>
        <v>Dhour Ain Al Haour</v>
      </c>
      <c r="O859" s="59" t="str">
        <f t="shared" si="36"/>
        <v>Chouf</v>
      </c>
      <c r="P859" s="59" t="str">
        <f t="shared" si="36"/>
        <v>Mount Lebanon</v>
      </c>
    </row>
    <row r="860" spans="7:16" x14ac:dyDescent="0.25">
      <c r="G860" s="54">
        <f>IFERROR(RANK(H860,$H$6:$H$3000,1)+COUNTIF($H$6:H859,H860),"")</f>
        <v>854</v>
      </c>
      <c r="H860" s="3">
        <f t="shared" si="35"/>
        <v>1</v>
      </c>
      <c r="I860" s="55">
        <v>854</v>
      </c>
      <c r="J860" s="9">
        <f>COUNTIF($K$7:$K$3000,"&lt;"&amp;K860)+1+COUNTIF($K$6:K859,K860)</f>
        <v>854</v>
      </c>
      <c r="K860" s="56" t="s">
        <v>613</v>
      </c>
      <c r="L860" s="57" t="s">
        <v>580</v>
      </c>
      <c r="M860" s="58" t="s">
        <v>466</v>
      </c>
      <c r="N860" s="59" t="str">
        <f t="shared" si="36"/>
        <v>Dhour Al Aabaydiyeh</v>
      </c>
      <c r="O860" s="59" t="str">
        <f t="shared" si="36"/>
        <v>Baabda</v>
      </c>
      <c r="P860" s="59" t="str">
        <f t="shared" si="36"/>
        <v>Mount Lebanon</v>
      </c>
    </row>
    <row r="861" spans="7:16" x14ac:dyDescent="0.25">
      <c r="G861" s="54">
        <f>IFERROR(RANK(H861,$H$6:$H$3000,1)+COUNTIF($H$6:H860,H861),"")</f>
        <v>855</v>
      </c>
      <c r="H861" s="3">
        <f t="shared" si="35"/>
        <v>1</v>
      </c>
      <c r="I861" s="55">
        <v>855</v>
      </c>
      <c r="J861" s="9">
        <f>COUNTIF($K$7:$K$3000,"&lt;"&amp;K861)+1+COUNTIF($K$6:K860,K861)</f>
        <v>855</v>
      </c>
      <c r="K861" s="56" t="s">
        <v>1313</v>
      </c>
      <c r="L861" s="57" t="s">
        <v>1245</v>
      </c>
      <c r="M861" s="58" t="s">
        <v>466</v>
      </c>
      <c r="N861" s="59" t="str">
        <f t="shared" si="36"/>
        <v>Dhour Ech Choueir</v>
      </c>
      <c r="O861" s="59" t="str">
        <f t="shared" si="36"/>
        <v>El Meten</v>
      </c>
      <c r="P861" s="59" t="str">
        <f t="shared" si="36"/>
        <v>Mount Lebanon</v>
      </c>
    </row>
    <row r="862" spans="7:16" x14ac:dyDescent="0.25">
      <c r="G862" s="54">
        <f>IFERROR(RANK(H862,$H$6:$H$3000,1)+COUNTIF($H$6:H861,H862),"")</f>
        <v>856</v>
      </c>
      <c r="H862" s="3">
        <f t="shared" si="35"/>
        <v>1</v>
      </c>
      <c r="I862" s="55">
        <v>856</v>
      </c>
      <c r="J862" s="9">
        <f>COUNTIF($K$7:$K$3000,"&lt;"&amp;K862)+1+COUNTIF($K$6:K861,K862)</f>
        <v>856</v>
      </c>
      <c r="K862" s="56" t="s">
        <v>2520</v>
      </c>
      <c r="L862" s="57" t="s">
        <v>1595</v>
      </c>
      <c r="M862" s="58" t="s">
        <v>1594</v>
      </c>
      <c r="N862" s="59" t="str">
        <f t="shared" si="36"/>
        <v>Dibbabiye</v>
      </c>
      <c r="O862" s="59" t="str">
        <f t="shared" si="36"/>
        <v>Akkar</v>
      </c>
      <c r="P862" s="59" t="str">
        <f t="shared" si="36"/>
        <v>North</v>
      </c>
    </row>
    <row r="863" spans="7:16" x14ac:dyDescent="0.25">
      <c r="G863" s="54">
        <f>IFERROR(RANK(H863,$H$6:$H$3000,1)+COUNTIF($H$6:H862,H863),"")</f>
        <v>857</v>
      </c>
      <c r="H863" s="3">
        <f t="shared" si="35"/>
        <v>1</v>
      </c>
      <c r="I863" s="55">
        <v>857</v>
      </c>
      <c r="J863" s="9">
        <f>COUNTIF($K$7:$K$3000,"&lt;"&amp;K863)+1+COUNTIF($K$6:K862,K863)</f>
        <v>857</v>
      </c>
      <c r="K863" s="56" t="s">
        <v>1512</v>
      </c>
      <c r="L863" s="57" t="s">
        <v>1499</v>
      </c>
      <c r="M863" s="58" t="s">
        <v>1423</v>
      </c>
      <c r="N863" s="59" t="str">
        <f t="shared" si="36"/>
        <v>Dibbine</v>
      </c>
      <c r="O863" s="59" t="str">
        <f t="shared" si="36"/>
        <v>Marjaayoun</v>
      </c>
      <c r="P863" s="59" t="str">
        <f t="shared" si="36"/>
        <v>South</v>
      </c>
    </row>
    <row r="864" spans="7:16" x14ac:dyDescent="0.25">
      <c r="G864" s="54">
        <f>IFERROR(RANK(H864,$H$6:$H$3000,1)+COUNTIF($H$6:H863,H864),"")</f>
        <v>858</v>
      </c>
      <c r="H864" s="3">
        <f t="shared" si="35"/>
        <v>1</v>
      </c>
      <c r="I864" s="55">
        <v>858</v>
      </c>
      <c r="J864" s="9">
        <f>COUNTIF($K$7:$K$3000,"&lt;"&amp;K864)+1+COUNTIF($K$6:K863,K864)</f>
        <v>858</v>
      </c>
      <c r="K864" s="56" t="s">
        <v>741</v>
      </c>
      <c r="L864" s="57" t="s">
        <v>677</v>
      </c>
      <c r="M864" s="58" t="s">
        <v>466</v>
      </c>
      <c r="N864" s="59" t="str">
        <f t="shared" si="36"/>
        <v>Dibbiye</v>
      </c>
      <c r="O864" s="59" t="str">
        <f t="shared" si="36"/>
        <v>Chouf</v>
      </c>
      <c r="P864" s="59" t="str">
        <f t="shared" si="36"/>
        <v>Mount Lebanon</v>
      </c>
    </row>
    <row r="865" spans="7:16" x14ac:dyDescent="0.25">
      <c r="G865" s="54">
        <f>IFERROR(RANK(H865,$H$6:$H$3000,1)+COUNTIF($H$6:H864,H865),"")</f>
        <v>859</v>
      </c>
      <c r="H865" s="3">
        <f t="shared" si="35"/>
        <v>1</v>
      </c>
      <c r="I865" s="55">
        <v>859</v>
      </c>
      <c r="J865" s="9">
        <f>COUNTIF($K$7:$K$3000,"&lt;"&amp;K865)+1+COUNTIF($K$6:K864,K865)</f>
        <v>859</v>
      </c>
      <c r="K865" s="56" t="s">
        <v>1314</v>
      </c>
      <c r="L865" s="57" t="s">
        <v>1245</v>
      </c>
      <c r="M865" s="58" t="s">
        <v>466</v>
      </c>
      <c r="N865" s="59" t="str">
        <f t="shared" si="36"/>
        <v>Dik El Mehdi</v>
      </c>
      <c r="O865" s="59" t="str">
        <f t="shared" si="36"/>
        <v>El Meten</v>
      </c>
      <c r="P865" s="59" t="str">
        <f t="shared" si="36"/>
        <v>Mount Lebanon</v>
      </c>
    </row>
    <row r="866" spans="7:16" x14ac:dyDescent="0.25">
      <c r="G866" s="54">
        <f>IFERROR(RANK(H866,$H$6:$H$3000,1)+COUNTIF($H$6:H865,H866),"")</f>
        <v>860</v>
      </c>
      <c r="H866" s="3">
        <f t="shared" si="35"/>
        <v>1</v>
      </c>
      <c r="I866" s="55">
        <v>860</v>
      </c>
      <c r="J866" s="9">
        <f>COUNTIF($K$7:$K$3000,"&lt;"&amp;K866)+1+COUNTIF($K$6:K865,K866)</f>
        <v>860</v>
      </c>
      <c r="K866" s="56" t="s">
        <v>1967</v>
      </c>
      <c r="L866" s="57" t="s">
        <v>1955</v>
      </c>
      <c r="M866" s="58" t="s">
        <v>1594</v>
      </c>
      <c r="N866" s="59" t="str">
        <f t="shared" si="36"/>
        <v>Dimane</v>
      </c>
      <c r="O866" s="59" t="str">
        <f t="shared" si="36"/>
        <v>Bcharre</v>
      </c>
      <c r="P866" s="59" t="str">
        <f t="shared" si="36"/>
        <v>North</v>
      </c>
    </row>
    <row r="867" spans="7:16" x14ac:dyDescent="0.25">
      <c r="G867" s="54">
        <f>IFERROR(RANK(H867,$H$6:$H$3000,1)+COUNTIF($H$6:H866,H867),"")</f>
        <v>861</v>
      </c>
      <c r="H867" s="3">
        <f t="shared" si="35"/>
        <v>1</v>
      </c>
      <c r="I867" s="55">
        <v>861</v>
      </c>
      <c r="J867" s="9">
        <f>COUNTIF($K$7:$K$3000,"&lt;"&amp;K867)+1+COUNTIF($K$6:K866,K867)</f>
        <v>861</v>
      </c>
      <c r="K867" s="56" t="s">
        <v>2325</v>
      </c>
      <c r="L867" s="57" t="s">
        <v>2298</v>
      </c>
      <c r="M867" s="58" t="s">
        <v>1423</v>
      </c>
      <c r="N867" s="59" t="str">
        <f t="shared" si="36"/>
        <v>Dimechqiye</v>
      </c>
      <c r="O867" s="59" t="str">
        <f t="shared" si="36"/>
        <v>Jezzine</v>
      </c>
      <c r="P867" s="59" t="str">
        <f t="shared" si="36"/>
        <v>South</v>
      </c>
    </row>
    <row r="868" spans="7:16" x14ac:dyDescent="0.25">
      <c r="G868" s="54">
        <f>IFERROR(RANK(H868,$H$6:$H$3000,1)+COUNTIF($H$6:H867,H868),"")</f>
        <v>862</v>
      </c>
      <c r="H868" s="3">
        <f t="shared" si="35"/>
        <v>1</v>
      </c>
      <c r="I868" s="55">
        <v>862</v>
      </c>
      <c r="J868" s="9">
        <f>COUNTIF($K$7:$K$3000,"&lt;"&amp;K868)+1+COUNTIF($K$6:K867,K868)</f>
        <v>862</v>
      </c>
      <c r="K868" s="56" t="s">
        <v>1655</v>
      </c>
      <c r="L868" s="57" t="s">
        <v>1595</v>
      </c>
      <c r="M868" s="58" t="s">
        <v>1594</v>
      </c>
      <c r="N868" s="59" t="str">
        <f t="shared" si="36"/>
        <v>Dinbou</v>
      </c>
      <c r="O868" s="59" t="str">
        <f t="shared" si="36"/>
        <v>Akkar</v>
      </c>
      <c r="P868" s="59" t="str">
        <f t="shared" si="36"/>
        <v>North</v>
      </c>
    </row>
    <row r="869" spans="7:16" x14ac:dyDescent="0.25">
      <c r="G869" s="54">
        <f>IFERROR(RANK(H869,$H$6:$H$3000,1)+COUNTIF($H$6:H868,H869),"")</f>
        <v>863</v>
      </c>
      <c r="H869" s="3">
        <f t="shared" si="35"/>
        <v>1</v>
      </c>
      <c r="I869" s="55">
        <v>863</v>
      </c>
      <c r="J869" s="9">
        <f>COUNTIF($K$7:$K$3000,"&lt;"&amp;K869)+1+COUNTIF($K$6:K868,K869)</f>
        <v>863</v>
      </c>
      <c r="K869" s="56" t="s">
        <v>2632</v>
      </c>
      <c r="L869" s="57" t="s">
        <v>1840</v>
      </c>
      <c r="M869" s="58" t="s">
        <v>1594</v>
      </c>
      <c r="N869" s="59" t="str">
        <f t="shared" si="36"/>
        <v>Diria</v>
      </c>
      <c r="O869" s="59" t="str">
        <f t="shared" si="36"/>
        <v>El Batroun</v>
      </c>
      <c r="P869" s="59" t="str">
        <f t="shared" si="36"/>
        <v>North</v>
      </c>
    </row>
    <row r="870" spans="7:16" x14ac:dyDescent="0.25">
      <c r="G870" s="54">
        <f>IFERROR(RANK(H870,$H$6:$H$3000,1)+COUNTIF($H$6:H869,H870),"")</f>
        <v>864</v>
      </c>
      <c r="H870" s="3">
        <f t="shared" si="35"/>
        <v>1</v>
      </c>
      <c r="I870" s="55">
        <v>864</v>
      </c>
      <c r="J870" s="9">
        <f>COUNTIF($K$7:$K$3000,"&lt;"&amp;K870)+1+COUNTIF($K$6:K869,K870)</f>
        <v>864</v>
      </c>
      <c r="K870" s="56" t="s">
        <v>1478</v>
      </c>
      <c r="L870" s="57" t="s">
        <v>1467</v>
      </c>
      <c r="M870" s="58" t="s">
        <v>1423</v>
      </c>
      <c r="N870" s="59" t="str">
        <f t="shared" si="36"/>
        <v>Dlafy</v>
      </c>
      <c r="O870" s="59" t="str">
        <f t="shared" si="36"/>
        <v>Hasbaya</v>
      </c>
      <c r="P870" s="59" t="str">
        <f t="shared" si="36"/>
        <v>South</v>
      </c>
    </row>
    <row r="871" spans="7:16" x14ac:dyDescent="0.25">
      <c r="G871" s="54">
        <f>IFERROR(RANK(H871,$H$6:$H$3000,1)+COUNTIF($H$6:H870,H871),"")</f>
        <v>865</v>
      </c>
      <c r="H871" s="3">
        <f t="shared" si="35"/>
        <v>1</v>
      </c>
      <c r="I871" s="55">
        <v>865</v>
      </c>
      <c r="J871" s="9">
        <f>COUNTIF($K$7:$K$3000,"&lt;"&amp;K871)+1+COUNTIF($K$6:K870,K871)</f>
        <v>865</v>
      </c>
      <c r="K871" s="56" t="s">
        <v>614</v>
      </c>
      <c r="L871" s="57" t="s">
        <v>580</v>
      </c>
      <c r="M871" s="58" t="s">
        <v>466</v>
      </c>
      <c r="N871" s="59" t="str">
        <f t="shared" si="36"/>
        <v>Dlaibe</v>
      </c>
      <c r="O871" s="59" t="str">
        <f t="shared" si="36"/>
        <v>Baabda</v>
      </c>
      <c r="P871" s="59" t="str">
        <f t="shared" si="36"/>
        <v>Mount Lebanon</v>
      </c>
    </row>
    <row r="872" spans="7:16" x14ac:dyDescent="0.25">
      <c r="G872" s="54">
        <f>IFERROR(RANK(H872,$H$6:$H$3000,1)+COUNTIF($H$6:H871,H872),"")</f>
        <v>866</v>
      </c>
      <c r="H872" s="3">
        <f t="shared" si="35"/>
        <v>1</v>
      </c>
      <c r="I872" s="55">
        <v>866</v>
      </c>
      <c r="J872" s="9">
        <f>COUNTIF($K$7:$K$3000,"&lt;"&amp;K872)+1+COUNTIF($K$6:K871,K872)</f>
        <v>866</v>
      </c>
      <c r="K872" s="56" t="s">
        <v>919</v>
      </c>
      <c r="L872" s="57" t="s">
        <v>860</v>
      </c>
      <c r="M872" s="58" t="s">
        <v>466</v>
      </c>
      <c r="N872" s="59" t="str">
        <f t="shared" si="36"/>
        <v>Dmalsa</v>
      </c>
      <c r="O872" s="59" t="str">
        <f t="shared" si="36"/>
        <v>Jbeil</v>
      </c>
      <c r="P872" s="59" t="str">
        <f t="shared" si="36"/>
        <v>Mount Lebanon</v>
      </c>
    </row>
    <row r="873" spans="7:16" x14ac:dyDescent="0.25">
      <c r="G873" s="54">
        <f>IFERROR(RANK(H873,$H$6:$H$3000,1)+COUNTIF($H$6:H872,H873),"")</f>
        <v>867</v>
      </c>
      <c r="H873" s="3">
        <f t="shared" si="35"/>
        <v>1</v>
      </c>
      <c r="I873" s="55">
        <v>867</v>
      </c>
      <c r="J873" s="9">
        <f>COUNTIF($K$7:$K$3000,"&lt;"&amp;K873)+1+COUNTIF($K$6:K872,K873)</f>
        <v>867</v>
      </c>
      <c r="K873" s="56" t="s">
        <v>742</v>
      </c>
      <c r="L873" s="57" t="s">
        <v>677</v>
      </c>
      <c r="M873" s="58" t="s">
        <v>466</v>
      </c>
      <c r="N873" s="59" t="str">
        <f t="shared" si="36"/>
        <v>Dmit</v>
      </c>
      <c r="O873" s="59" t="str">
        <f t="shared" si="36"/>
        <v>Chouf</v>
      </c>
      <c r="P873" s="59" t="str">
        <f t="shared" si="36"/>
        <v>Mount Lebanon</v>
      </c>
    </row>
    <row r="874" spans="7:16" x14ac:dyDescent="0.25">
      <c r="G874" s="54">
        <f>IFERROR(RANK(H874,$H$6:$H$3000,1)+COUNTIF($H$6:H873,H874),"")</f>
        <v>868</v>
      </c>
      <c r="H874" s="3">
        <f t="shared" si="35"/>
        <v>1</v>
      </c>
      <c r="I874" s="55">
        <v>868</v>
      </c>
      <c r="J874" s="9">
        <f>COUNTIF($K$7:$K$3000,"&lt;"&amp;K874)+1+COUNTIF($K$6:K873,K874)</f>
        <v>868</v>
      </c>
      <c r="K874" s="56" t="s">
        <v>1479</v>
      </c>
      <c r="L874" s="57" t="s">
        <v>1467</v>
      </c>
      <c r="M874" s="58" t="s">
        <v>1423</v>
      </c>
      <c r="N874" s="59" t="str">
        <f t="shared" si="36"/>
        <v>Dnaibe</v>
      </c>
      <c r="O874" s="59" t="str">
        <f t="shared" si="36"/>
        <v>Hasbaya</v>
      </c>
      <c r="P874" s="59" t="str">
        <f t="shared" si="36"/>
        <v>South</v>
      </c>
    </row>
    <row r="875" spans="7:16" x14ac:dyDescent="0.25">
      <c r="G875" s="54">
        <f>IFERROR(RANK(H875,$H$6:$H$3000,1)+COUNTIF($H$6:H874,H875),"")</f>
        <v>869</v>
      </c>
      <c r="H875" s="3">
        <f t="shared" si="35"/>
        <v>1</v>
      </c>
      <c r="I875" s="55">
        <v>869</v>
      </c>
      <c r="J875" s="9">
        <f>COUNTIF($K$7:$K$3000,"&lt;"&amp;K875)+1+COUNTIF($K$6:K874,K875)</f>
        <v>869</v>
      </c>
      <c r="K875" s="56" t="s">
        <v>2521</v>
      </c>
      <c r="L875" s="57" t="s">
        <v>1595</v>
      </c>
      <c r="M875" s="58" t="s">
        <v>1594</v>
      </c>
      <c r="N875" s="59" t="str">
        <f t="shared" si="36"/>
        <v>Dosa</v>
      </c>
      <c r="O875" s="59" t="str">
        <f t="shared" si="36"/>
        <v>Akkar</v>
      </c>
      <c r="P875" s="59" t="str">
        <f t="shared" si="36"/>
        <v>North</v>
      </c>
    </row>
    <row r="876" spans="7:16" x14ac:dyDescent="0.25">
      <c r="G876" s="54">
        <f>IFERROR(RANK(H876,$H$6:$H$3000,1)+COUNTIF($H$6:H875,H876),"")</f>
        <v>870</v>
      </c>
      <c r="H876" s="3">
        <f t="shared" si="35"/>
        <v>1</v>
      </c>
      <c r="I876" s="55">
        <v>870</v>
      </c>
      <c r="J876" s="9">
        <f>COUNTIF($K$7:$K$3000,"&lt;"&amp;K876)+1+COUNTIF($K$6:K875,K876)</f>
        <v>870</v>
      </c>
      <c r="K876" s="56" t="s">
        <v>743</v>
      </c>
      <c r="L876" s="57" t="s">
        <v>677</v>
      </c>
      <c r="M876" s="58" t="s">
        <v>466</v>
      </c>
      <c r="N876" s="59" t="str">
        <f t="shared" si="36"/>
        <v>Douair Ed Dibbiye</v>
      </c>
      <c r="O876" s="59" t="str">
        <f t="shared" si="36"/>
        <v>Chouf</v>
      </c>
      <c r="P876" s="59" t="str">
        <f t="shared" si="36"/>
        <v>Mount Lebanon</v>
      </c>
    </row>
    <row r="877" spans="7:16" x14ac:dyDescent="0.25">
      <c r="G877" s="54">
        <f>IFERROR(RANK(H877,$H$6:$H$3000,1)+COUNTIF($H$6:H876,H877),"")</f>
        <v>871</v>
      </c>
      <c r="H877" s="3">
        <f t="shared" si="35"/>
        <v>1</v>
      </c>
      <c r="I877" s="55">
        <v>871</v>
      </c>
      <c r="J877" s="9">
        <f>COUNTIF($K$7:$K$3000,"&lt;"&amp;K877)+1+COUNTIF($K$6:K876,K877)</f>
        <v>871</v>
      </c>
      <c r="K877" s="56" t="s">
        <v>744</v>
      </c>
      <c r="L877" s="57" t="s">
        <v>677</v>
      </c>
      <c r="M877" s="58" t="s">
        <v>466</v>
      </c>
      <c r="N877" s="59" t="str">
        <f t="shared" si="36"/>
        <v>Douair El Hara</v>
      </c>
      <c r="O877" s="59" t="str">
        <f t="shared" si="36"/>
        <v>Chouf</v>
      </c>
      <c r="P877" s="59" t="str">
        <f t="shared" si="36"/>
        <v>Mount Lebanon</v>
      </c>
    </row>
    <row r="878" spans="7:16" x14ac:dyDescent="0.25">
      <c r="G878" s="54">
        <f>IFERROR(RANK(H878,$H$6:$H$3000,1)+COUNTIF($H$6:H877,H878),"")</f>
        <v>872</v>
      </c>
      <c r="H878" s="3">
        <f t="shared" si="35"/>
        <v>1</v>
      </c>
      <c r="I878" s="55">
        <v>872</v>
      </c>
      <c r="J878" s="9">
        <f>COUNTIF($K$7:$K$3000,"&lt;"&amp;K878)+1+COUNTIF($K$6:K877,K878)</f>
        <v>872</v>
      </c>
      <c r="K878" s="56" t="s">
        <v>1315</v>
      </c>
      <c r="L878" s="57" t="s">
        <v>1245</v>
      </c>
      <c r="M878" s="58" t="s">
        <v>466</v>
      </c>
      <c r="N878" s="59" t="str">
        <f t="shared" si="36"/>
        <v>Douar</v>
      </c>
      <c r="O878" s="59" t="str">
        <f t="shared" si="36"/>
        <v>El Meten</v>
      </c>
      <c r="P878" s="59" t="str">
        <f t="shared" si="36"/>
        <v>Mount Lebanon</v>
      </c>
    </row>
    <row r="879" spans="7:16" x14ac:dyDescent="0.25">
      <c r="G879" s="54">
        <f>IFERROR(RANK(H879,$H$6:$H$3000,1)+COUNTIF($H$6:H878,H879),"")</f>
        <v>873</v>
      </c>
      <c r="H879" s="3">
        <f t="shared" si="35"/>
        <v>1</v>
      </c>
      <c r="I879" s="55">
        <v>873</v>
      </c>
      <c r="J879" s="9">
        <f>COUNTIF($K$7:$K$3000,"&lt;"&amp;K879)+1+COUNTIF($K$6:K878,K879)</f>
        <v>873</v>
      </c>
      <c r="K879" s="56" t="s">
        <v>920</v>
      </c>
      <c r="L879" s="57" t="s">
        <v>860</v>
      </c>
      <c r="M879" s="58" t="s">
        <v>466</v>
      </c>
      <c r="N879" s="59" t="str">
        <f t="shared" si="36"/>
        <v>Douar Bou chahine</v>
      </c>
      <c r="O879" s="59" t="str">
        <f t="shared" si="36"/>
        <v>Jbeil</v>
      </c>
      <c r="P879" s="59" t="str">
        <f t="shared" si="36"/>
        <v>Mount Lebanon</v>
      </c>
    </row>
    <row r="880" spans="7:16" x14ac:dyDescent="0.25">
      <c r="G880" s="54">
        <f>IFERROR(RANK(H880,$H$6:$H$3000,1)+COUNTIF($H$6:H879,H880),"")</f>
        <v>874</v>
      </c>
      <c r="H880" s="3">
        <f t="shared" si="35"/>
        <v>1</v>
      </c>
      <c r="I880" s="55">
        <v>874</v>
      </c>
      <c r="J880" s="9">
        <f>COUNTIF($K$7:$K$3000,"&lt;"&amp;K880)+1+COUNTIF($K$6:K879,K880)</f>
        <v>874</v>
      </c>
      <c r="K880" s="56" t="s">
        <v>1439</v>
      </c>
      <c r="L880" s="57" t="s">
        <v>1424</v>
      </c>
      <c r="M880" s="58" t="s">
        <v>1423</v>
      </c>
      <c r="N880" s="59" t="str">
        <f t="shared" si="36"/>
        <v>Doubiye</v>
      </c>
      <c r="O880" s="59" t="str">
        <f t="shared" si="36"/>
        <v>Bent Jbeil</v>
      </c>
      <c r="P880" s="59" t="str">
        <f t="shared" si="36"/>
        <v>South</v>
      </c>
    </row>
    <row r="881" spans="7:16" x14ac:dyDescent="0.25">
      <c r="G881" s="54">
        <f>IFERROR(RANK(H881,$H$6:$H$3000,1)+COUNTIF($H$6:H880,H881),"")</f>
        <v>875</v>
      </c>
      <c r="H881" s="3">
        <f t="shared" si="35"/>
        <v>1</v>
      </c>
      <c r="I881" s="55">
        <v>875</v>
      </c>
      <c r="J881" s="9">
        <f>COUNTIF($K$7:$K$3000,"&lt;"&amp;K881)+1+COUNTIF($K$6:K880,K881)</f>
        <v>875</v>
      </c>
      <c r="K881" s="56" t="s">
        <v>921</v>
      </c>
      <c r="L881" s="57" t="s">
        <v>860</v>
      </c>
      <c r="M881" s="58" t="s">
        <v>466</v>
      </c>
      <c r="N881" s="59" t="str">
        <f t="shared" si="36"/>
        <v>Doueir</v>
      </c>
      <c r="O881" s="59" t="str">
        <f t="shared" si="36"/>
        <v>Jbeil</v>
      </c>
      <c r="P881" s="59" t="str">
        <f t="shared" si="36"/>
        <v>Mount Lebanon</v>
      </c>
    </row>
    <row r="882" spans="7:16" x14ac:dyDescent="0.25">
      <c r="G882" s="54">
        <f>IFERROR(RANK(H882,$H$6:$H$3000,1)+COUNTIF($H$6:H881,H882),"")</f>
        <v>876</v>
      </c>
      <c r="H882" s="3">
        <f t="shared" si="35"/>
        <v>1</v>
      </c>
      <c r="I882" s="55">
        <v>876</v>
      </c>
      <c r="J882" s="9">
        <f>COUNTIF($K$7:$K$3000,"&lt;"&amp;K882)+1+COUNTIF($K$6:K881,K882)</f>
        <v>876</v>
      </c>
      <c r="K882" s="56" t="s">
        <v>921</v>
      </c>
      <c r="L882" s="57" t="s">
        <v>1540</v>
      </c>
      <c r="M882" s="58" t="s">
        <v>1423</v>
      </c>
      <c r="N882" s="59" t="str">
        <f t="shared" si="36"/>
        <v>Doueir</v>
      </c>
      <c r="O882" s="59" t="str">
        <f t="shared" si="36"/>
        <v>El Nabatieh</v>
      </c>
      <c r="P882" s="59" t="str">
        <f t="shared" si="36"/>
        <v>South</v>
      </c>
    </row>
    <row r="883" spans="7:16" x14ac:dyDescent="0.25">
      <c r="G883" s="54">
        <f>IFERROR(RANK(H883,$H$6:$H$3000,1)+COUNTIF($H$6:H882,H883),"")</f>
        <v>877</v>
      </c>
      <c r="H883" s="3">
        <f t="shared" si="35"/>
        <v>1</v>
      </c>
      <c r="I883" s="55">
        <v>877</v>
      </c>
      <c r="J883" s="9">
        <f>COUNTIF($K$7:$K$3000,"&lt;"&amp;K883)+1+COUNTIF($K$6:K882,K883)</f>
        <v>877</v>
      </c>
      <c r="K883" s="56" t="s">
        <v>2554</v>
      </c>
      <c r="L883" s="57" t="s">
        <v>1595</v>
      </c>
      <c r="M883" s="58" t="s">
        <v>1594</v>
      </c>
      <c r="N883" s="59" t="str">
        <f t="shared" si="36"/>
        <v>Doueir Aadouiye</v>
      </c>
      <c r="O883" s="59" t="str">
        <f t="shared" si="36"/>
        <v>Akkar</v>
      </c>
      <c r="P883" s="59" t="str">
        <f t="shared" si="36"/>
        <v>North</v>
      </c>
    </row>
    <row r="884" spans="7:16" x14ac:dyDescent="0.25">
      <c r="G884" s="54">
        <f>IFERROR(RANK(H884,$H$6:$H$3000,1)+COUNTIF($H$6:H883,H884),"")</f>
        <v>878</v>
      </c>
      <c r="H884" s="3">
        <f t="shared" si="35"/>
        <v>1</v>
      </c>
      <c r="I884" s="55">
        <v>878</v>
      </c>
      <c r="J884" s="9">
        <f>COUNTIF($K$7:$K$3000,"&lt;"&amp;K884)+1+COUNTIF($K$6:K883,K884)</f>
        <v>878</v>
      </c>
      <c r="K884" s="56" t="s">
        <v>521</v>
      </c>
      <c r="L884" s="57" t="s">
        <v>467</v>
      </c>
      <c r="M884" s="58" t="s">
        <v>466</v>
      </c>
      <c r="N884" s="59" t="str">
        <f t="shared" si="36"/>
        <v>Doueir er Remmane</v>
      </c>
      <c r="O884" s="59" t="str">
        <f t="shared" si="36"/>
        <v>Aley</v>
      </c>
      <c r="P884" s="59" t="str">
        <f t="shared" si="36"/>
        <v>Mount Lebanon</v>
      </c>
    </row>
    <row r="885" spans="7:16" x14ac:dyDescent="0.25">
      <c r="G885" s="54">
        <f>IFERROR(RANK(H885,$H$6:$H$3000,1)+COUNTIF($H$6:H884,H885),"")</f>
        <v>879</v>
      </c>
      <c r="H885" s="3">
        <f t="shared" si="35"/>
        <v>1</v>
      </c>
      <c r="I885" s="55">
        <v>879</v>
      </c>
      <c r="J885" s="9">
        <f>COUNTIF($K$7:$K$3000,"&lt;"&amp;K885)+1+COUNTIF($K$6:K884,K885)</f>
        <v>879</v>
      </c>
      <c r="K885" s="56" t="s">
        <v>1881</v>
      </c>
      <c r="L885" s="57" t="s">
        <v>1840</v>
      </c>
      <c r="M885" s="58" t="s">
        <v>1594</v>
      </c>
      <c r="N885" s="59" t="str">
        <f t="shared" si="36"/>
        <v>Douma</v>
      </c>
      <c r="O885" s="59" t="str">
        <f t="shared" si="36"/>
        <v>El Batroun</v>
      </c>
      <c r="P885" s="59" t="str">
        <f t="shared" si="36"/>
        <v>North</v>
      </c>
    </row>
    <row r="886" spans="7:16" x14ac:dyDescent="0.25">
      <c r="G886" s="54">
        <f>IFERROR(RANK(H886,$H$6:$H$3000,1)+COUNTIF($H$6:H885,H886),"")</f>
        <v>880</v>
      </c>
      <c r="H886" s="3">
        <f t="shared" si="35"/>
        <v>1</v>
      </c>
      <c r="I886" s="55">
        <v>880</v>
      </c>
      <c r="J886" s="9">
        <f>COUNTIF($K$7:$K$3000,"&lt;"&amp;K886)+1+COUNTIF($K$6:K885,K886)</f>
        <v>880</v>
      </c>
      <c r="K886" s="56" t="s">
        <v>1882</v>
      </c>
      <c r="L886" s="57" t="s">
        <v>1840</v>
      </c>
      <c r="M886" s="58" t="s">
        <v>1594</v>
      </c>
      <c r="N886" s="59" t="str">
        <f t="shared" si="36"/>
        <v>Douq</v>
      </c>
      <c r="O886" s="59" t="str">
        <f t="shared" si="36"/>
        <v>El Batroun</v>
      </c>
      <c r="P886" s="59" t="str">
        <f t="shared" si="36"/>
        <v>North</v>
      </c>
    </row>
    <row r="887" spans="7:16" x14ac:dyDescent="0.25">
      <c r="G887" s="54">
        <f>IFERROR(RANK(H887,$H$6:$H$3000,1)+COUNTIF($H$6:H886,H887),"")</f>
        <v>881</v>
      </c>
      <c r="H887" s="3">
        <f t="shared" si="35"/>
        <v>1</v>
      </c>
      <c r="I887" s="55">
        <v>881</v>
      </c>
      <c r="J887" s="9">
        <f>COUNTIF($K$7:$K$3000,"&lt;"&amp;K887)+1+COUNTIF($K$6:K886,K887)</f>
        <v>881</v>
      </c>
      <c r="K887" s="56" t="s">
        <v>83</v>
      </c>
      <c r="L887" s="57" t="s">
        <v>52</v>
      </c>
      <c r="M887" s="58" t="s">
        <v>51</v>
      </c>
      <c r="N887" s="59" t="str">
        <f t="shared" si="36"/>
        <v>Douris</v>
      </c>
      <c r="O887" s="59" t="str">
        <f t="shared" si="36"/>
        <v>Baalbek</v>
      </c>
      <c r="P887" s="59" t="str">
        <f t="shared" si="36"/>
        <v>Bekaa</v>
      </c>
    </row>
    <row r="888" spans="7:16" x14ac:dyDescent="0.25">
      <c r="G888" s="54">
        <f>IFERROR(RANK(H888,$H$6:$H$3000,1)+COUNTIF($H$6:H887,H888),"")</f>
        <v>882</v>
      </c>
      <c r="H888" s="3">
        <f t="shared" si="35"/>
        <v>1</v>
      </c>
      <c r="I888" s="55">
        <v>882</v>
      </c>
      <c r="J888" s="9">
        <f>COUNTIF($K$7:$K$3000,"&lt;"&amp;K888)+1+COUNTIF($K$6:K887,K888)</f>
        <v>882</v>
      </c>
      <c r="K888" s="56" t="s">
        <v>1125</v>
      </c>
      <c r="L888" s="57" t="s">
        <v>1072</v>
      </c>
      <c r="M888" s="58" t="s">
        <v>466</v>
      </c>
      <c r="N888" s="59" t="str">
        <f t="shared" si="36"/>
        <v>Dqarine</v>
      </c>
      <c r="O888" s="59" t="str">
        <f t="shared" si="36"/>
        <v>Kesrwane</v>
      </c>
      <c r="P888" s="59" t="str">
        <f t="shared" si="36"/>
        <v>Mount Lebanon</v>
      </c>
    </row>
    <row r="889" spans="7:16" x14ac:dyDescent="0.25">
      <c r="G889" s="54">
        <f>IFERROR(RANK(H889,$H$6:$H$3000,1)+COUNTIF($H$6:H888,H889),"")</f>
        <v>883</v>
      </c>
      <c r="H889" s="3">
        <f t="shared" si="35"/>
        <v>1</v>
      </c>
      <c r="I889" s="55">
        <v>883</v>
      </c>
      <c r="J889" s="9">
        <f>COUNTIF($K$7:$K$3000,"&lt;"&amp;K889)+1+COUNTIF($K$6:K888,K889)</f>
        <v>883</v>
      </c>
      <c r="K889" s="56" t="s">
        <v>1513</v>
      </c>
      <c r="L889" s="57" t="s">
        <v>1499</v>
      </c>
      <c r="M889" s="58" t="s">
        <v>1423</v>
      </c>
      <c r="N889" s="59" t="str">
        <f t="shared" si="36"/>
        <v>Ebel es Saqi</v>
      </c>
      <c r="O889" s="59" t="str">
        <f t="shared" si="36"/>
        <v>Marjaayoun</v>
      </c>
      <c r="P889" s="59" t="str">
        <f t="shared" si="36"/>
        <v>South</v>
      </c>
    </row>
    <row r="890" spans="7:16" x14ac:dyDescent="0.25">
      <c r="G890" s="54">
        <f>IFERROR(RANK(H890,$H$6:$H$3000,1)+COUNTIF($H$6:H889,H890),"")</f>
        <v>884</v>
      </c>
      <c r="H890" s="3">
        <f t="shared" si="35"/>
        <v>1</v>
      </c>
      <c r="I890" s="55">
        <v>884</v>
      </c>
      <c r="J890" s="9">
        <f>COUNTIF($K$7:$K$3000,"&lt;"&amp;K890)+1+COUNTIF($K$6:K889,K890)</f>
        <v>884</v>
      </c>
      <c r="K890" s="56" t="s">
        <v>2067</v>
      </c>
      <c r="L890" s="57" t="s">
        <v>2031</v>
      </c>
      <c r="M890" s="58" t="s">
        <v>1594</v>
      </c>
      <c r="N890" s="59" t="str">
        <f t="shared" si="36"/>
        <v>Ech Chalout</v>
      </c>
      <c r="O890" s="59" t="str">
        <f t="shared" si="36"/>
        <v>El Minieh-Dennie</v>
      </c>
      <c r="P890" s="59" t="str">
        <f t="shared" si="36"/>
        <v>North</v>
      </c>
    </row>
    <row r="891" spans="7:16" x14ac:dyDescent="0.25">
      <c r="G891" s="54">
        <f>IFERROR(RANK(H891,$H$6:$H$3000,1)+COUNTIF($H$6:H890,H891),"")</f>
        <v>885</v>
      </c>
      <c r="H891" s="3">
        <f t="shared" si="35"/>
        <v>1</v>
      </c>
      <c r="I891" s="55">
        <v>885</v>
      </c>
      <c r="J891" s="9">
        <f>COUNTIF($K$7:$K$3000,"&lt;"&amp;K891)+1+COUNTIF($K$6:K890,K891)</f>
        <v>885</v>
      </c>
      <c r="K891" s="56" t="s">
        <v>745</v>
      </c>
      <c r="L891" s="57" t="s">
        <v>677</v>
      </c>
      <c r="M891" s="58" t="s">
        <v>466</v>
      </c>
      <c r="N891" s="59" t="str">
        <f t="shared" si="36"/>
        <v>Ech Charbine</v>
      </c>
      <c r="O891" s="59" t="str">
        <f t="shared" si="36"/>
        <v>Chouf</v>
      </c>
      <c r="P891" s="59" t="str">
        <f t="shared" si="36"/>
        <v>Mount Lebanon</v>
      </c>
    </row>
    <row r="892" spans="7:16" x14ac:dyDescent="0.25">
      <c r="G892" s="54">
        <f>IFERROR(RANK(H892,$H$6:$H$3000,1)+COUNTIF($H$6:H891,H892),"")</f>
        <v>886</v>
      </c>
      <c r="H892" s="3">
        <f t="shared" si="35"/>
        <v>1</v>
      </c>
      <c r="I892" s="55">
        <v>886</v>
      </c>
      <c r="J892" s="9">
        <f>COUNTIF($K$7:$K$3000,"&lt;"&amp;K892)+1+COUNTIF($K$6:K891,K892)</f>
        <v>886</v>
      </c>
      <c r="K892" s="56" t="s">
        <v>1126</v>
      </c>
      <c r="L892" s="57" t="s">
        <v>1072</v>
      </c>
      <c r="M892" s="58" t="s">
        <v>466</v>
      </c>
      <c r="N892" s="59" t="str">
        <f t="shared" si="36"/>
        <v>Ech Chehhara</v>
      </c>
      <c r="O892" s="59" t="str">
        <f t="shared" si="36"/>
        <v>Kesrwane</v>
      </c>
      <c r="P892" s="59" t="str">
        <f t="shared" si="36"/>
        <v>Mount Lebanon</v>
      </c>
    </row>
    <row r="893" spans="7:16" x14ac:dyDescent="0.25">
      <c r="G893" s="54">
        <f>IFERROR(RANK(H893,$H$6:$H$3000,1)+COUNTIF($H$6:H892,H893),"")</f>
        <v>887</v>
      </c>
      <c r="H893" s="3">
        <f t="shared" si="35"/>
        <v>1</v>
      </c>
      <c r="I893" s="55">
        <v>887</v>
      </c>
      <c r="J893" s="9">
        <f>COUNTIF($K$7:$K$3000,"&lt;"&amp;K893)+1+COUNTIF($K$6:K892,K893)</f>
        <v>887</v>
      </c>
      <c r="K893" s="56" t="s">
        <v>1656</v>
      </c>
      <c r="L893" s="57" t="s">
        <v>1595</v>
      </c>
      <c r="M893" s="58" t="s">
        <v>1594</v>
      </c>
      <c r="N893" s="59" t="str">
        <f t="shared" si="36"/>
        <v>Ech Cheikh Maarouf</v>
      </c>
      <c r="O893" s="59" t="str">
        <f t="shared" si="36"/>
        <v>Akkar</v>
      </c>
      <c r="P893" s="59" t="str">
        <f t="shared" si="36"/>
        <v>North</v>
      </c>
    </row>
    <row r="894" spans="7:16" x14ac:dyDescent="0.25">
      <c r="G894" s="54">
        <f>IFERROR(RANK(H894,$H$6:$H$3000,1)+COUNTIF($H$6:H893,H894),"")</f>
        <v>888</v>
      </c>
      <c r="H894" s="3">
        <f t="shared" si="35"/>
        <v>1</v>
      </c>
      <c r="I894" s="55">
        <v>888</v>
      </c>
      <c r="J894" s="9">
        <f>COUNTIF($K$7:$K$3000,"&lt;"&amp;K894)+1+COUNTIF($K$6:K893,K894)</f>
        <v>888</v>
      </c>
      <c r="K894" s="56" t="s">
        <v>1127</v>
      </c>
      <c r="L894" s="57" t="s">
        <v>1072</v>
      </c>
      <c r="M894" s="58" t="s">
        <v>466</v>
      </c>
      <c r="N894" s="59" t="str">
        <f t="shared" si="36"/>
        <v>Ech Chqif Bqaatoûta</v>
      </c>
      <c r="O894" s="59" t="str">
        <f t="shared" si="36"/>
        <v>Kesrwane</v>
      </c>
      <c r="P894" s="59" t="str">
        <f t="shared" si="36"/>
        <v>Mount Lebanon</v>
      </c>
    </row>
    <row r="895" spans="7:16" x14ac:dyDescent="0.25">
      <c r="G895" s="54">
        <f>IFERROR(RANK(H895,$H$6:$H$3000,1)+COUNTIF($H$6:H894,H895),"")</f>
        <v>889</v>
      </c>
      <c r="H895" s="3">
        <f t="shared" si="35"/>
        <v>1</v>
      </c>
      <c r="I895" s="55">
        <v>889</v>
      </c>
      <c r="J895" s="9">
        <f>COUNTIF($K$7:$K$3000,"&lt;"&amp;K895)+1+COUNTIF($K$6:K894,K895)</f>
        <v>889</v>
      </c>
      <c r="K895" s="56" t="s">
        <v>1658</v>
      </c>
      <c r="L895" s="57" t="s">
        <v>1595</v>
      </c>
      <c r="M895" s="58" t="s">
        <v>1594</v>
      </c>
      <c r="N895" s="59" t="str">
        <f t="shared" si="36"/>
        <v>Ed Daghle</v>
      </c>
      <c r="O895" s="59" t="str">
        <f t="shared" si="36"/>
        <v>Akkar</v>
      </c>
      <c r="P895" s="59" t="str">
        <f t="shared" si="36"/>
        <v>North</v>
      </c>
    </row>
    <row r="896" spans="7:16" x14ac:dyDescent="0.25">
      <c r="G896" s="54">
        <f>IFERROR(RANK(H896,$H$6:$H$3000,1)+COUNTIF($H$6:H895,H896),"")</f>
        <v>890</v>
      </c>
      <c r="H896" s="3">
        <f t="shared" si="35"/>
        <v>1</v>
      </c>
      <c r="I896" s="55">
        <v>890</v>
      </c>
      <c r="J896" s="9">
        <f>COUNTIF($K$7:$K$3000,"&lt;"&amp;K896)+1+COUNTIF($K$6:K895,K896)</f>
        <v>890</v>
      </c>
      <c r="K896" s="56" t="s">
        <v>1128</v>
      </c>
      <c r="L896" s="57" t="s">
        <v>1072</v>
      </c>
      <c r="M896" s="58" t="s">
        <v>466</v>
      </c>
      <c r="N896" s="59" t="str">
        <f t="shared" si="36"/>
        <v>Ed Dahr</v>
      </c>
      <c r="O896" s="59" t="str">
        <f t="shared" si="36"/>
        <v>Kesrwane</v>
      </c>
      <c r="P896" s="59" t="str">
        <f t="shared" si="36"/>
        <v>Mount Lebanon</v>
      </c>
    </row>
    <row r="897" spans="7:16" x14ac:dyDescent="0.25">
      <c r="G897" s="54">
        <f>IFERROR(RANK(H897,$H$6:$H$3000,1)+COUNTIF($H$6:H896,H897),"")</f>
        <v>891</v>
      </c>
      <c r="H897" s="3">
        <f t="shared" si="35"/>
        <v>1</v>
      </c>
      <c r="I897" s="55">
        <v>891</v>
      </c>
      <c r="J897" s="9">
        <f>COUNTIF($K$7:$K$3000,"&lt;"&amp;K897)+1+COUNTIF($K$6:K896,K897)</f>
        <v>891</v>
      </c>
      <c r="K897" s="56" t="s">
        <v>1129</v>
      </c>
      <c r="L897" s="57" t="s">
        <v>1072</v>
      </c>
      <c r="M897" s="58" t="s">
        <v>466</v>
      </c>
      <c r="N897" s="59" t="str">
        <f t="shared" si="36"/>
        <v>Ed Dahr Ghbale</v>
      </c>
      <c r="O897" s="59" t="str">
        <f t="shared" si="36"/>
        <v>Kesrwane</v>
      </c>
      <c r="P897" s="59" t="str">
        <f t="shared" si="36"/>
        <v>Mount Lebanon</v>
      </c>
    </row>
    <row r="898" spans="7:16" x14ac:dyDescent="0.25">
      <c r="G898" s="54">
        <f>IFERROR(RANK(H898,$H$6:$H$3000,1)+COUNTIF($H$6:H897,H898),"")</f>
        <v>892</v>
      </c>
      <c r="H898" s="3">
        <f t="shared" si="35"/>
        <v>1</v>
      </c>
      <c r="I898" s="55">
        <v>892</v>
      </c>
      <c r="J898" s="9">
        <f>COUNTIF($K$7:$K$3000,"&lt;"&amp;K898)+1+COUNTIF($K$6:K897,K898)</f>
        <v>892</v>
      </c>
      <c r="K898" s="56" t="s">
        <v>746</v>
      </c>
      <c r="L898" s="57" t="s">
        <v>677</v>
      </c>
      <c r="M898" s="58" t="s">
        <v>466</v>
      </c>
      <c r="N898" s="59" t="str">
        <f t="shared" si="36"/>
        <v>Ed Dalhamiye</v>
      </c>
      <c r="O898" s="59" t="str">
        <f t="shared" si="36"/>
        <v>Chouf</v>
      </c>
      <c r="P898" s="59" t="str">
        <f t="shared" si="36"/>
        <v>Mount Lebanon</v>
      </c>
    </row>
    <row r="899" spans="7:16" x14ac:dyDescent="0.25">
      <c r="G899" s="54">
        <f>IFERROR(RANK(H899,$H$6:$H$3000,1)+COUNTIF($H$6:H898,H899),"")</f>
        <v>893</v>
      </c>
      <c r="H899" s="3">
        <f t="shared" si="35"/>
        <v>1</v>
      </c>
      <c r="I899" s="55">
        <v>893</v>
      </c>
      <c r="J899" s="9">
        <f>COUNTIF($K$7:$K$3000,"&lt;"&amp;K899)+1+COUNTIF($K$6:K898,K899)</f>
        <v>893</v>
      </c>
      <c r="K899" s="56" t="s">
        <v>243</v>
      </c>
      <c r="L899" s="57" t="s">
        <v>220</v>
      </c>
      <c r="M899" s="58" t="s">
        <v>51</v>
      </c>
      <c r="N899" s="59" t="str">
        <f t="shared" si="36"/>
        <v>Ed Daoura</v>
      </c>
      <c r="O899" s="59" t="str">
        <f t="shared" si="36"/>
        <v>El Hermel</v>
      </c>
      <c r="P899" s="59" t="str">
        <f t="shared" si="36"/>
        <v>Bekaa</v>
      </c>
    </row>
    <row r="900" spans="7:16" x14ac:dyDescent="0.25">
      <c r="G900" s="54">
        <f>IFERROR(RANK(H900,$H$6:$H$3000,1)+COUNTIF($H$6:H899,H900),"")</f>
        <v>894</v>
      </c>
      <c r="H900" s="3">
        <f t="shared" si="35"/>
        <v>1</v>
      </c>
      <c r="I900" s="55">
        <v>894</v>
      </c>
      <c r="J900" s="9">
        <f>COUNTIF($K$7:$K$3000,"&lt;"&amp;K900)+1+COUNTIF($K$6:K899,K900)</f>
        <v>894</v>
      </c>
      <c r="K900" s="56" t="s">
        <v>243</v>
      </c>
      <c r="L900" s="57" t="s">
        <v>1595</v>
      </c>
      <c r="M900" s="58" t="s">
        <v>1594</v>
      </c>
      <c r="N900" s="59" t="str">
        <f t="shared" si="36"/>
        <v>Ed Daoura</v>
      </c>
      <c r="O900" s="59" t="str">
        <f t="shared" si="36"/>
        <v>Akkar</v>
      </c>
      <c r="P900" s="59" t="str">
        <f t="shared" si="36"/>
        <v>North</v>
      </c>
    </row>
    <row r="901" spans="7:16" x14ac:dyDescent="0.25">
      <c r="G901" s="54">
        <f>IFERROR(RANK(H901,$H$6:$H$3000,1)+COUNTIF($H$6:H900,H901),"")</f>
        <v>895</v>
      </c>
      <c r="H901" s="3">
        <f t="shared" si="35"/>
        <v>1</v>
      </c>
      <c r="I901" s="55">
        <v>895</v>
      </c>
      <c r="J901" s="9">
        <f>COUNTIF($K$7:$K$3000,"&lt;"&amp;K901)+1+COUNTIF($K$6:K900,K901)</f>
        <v>895</v>
      </c>
      <c r="K901" s="56" t="s">
        <v>1130</v>
      </c>
      <c r="L901" s="57" t="s">
        <v>1072</v>
      </c>
      <c r="M901" s="58" t="s">
        <v>466</v>
      </c>
      <c r="N901" s="59" t="str">
        <f t="shared" si="36"/>
        <v>Ed Daoura Shaile</v>
      </c>
      <c r="O901" s="59" t="str">
        <f t="shared" si="36"/>
        <v>Kesrwane</v>
      </c>
      <c r="P901" s="59" t="str">
        <f t="shared" si="36"/>
        <v>Mount Lebanon</v>
      </c>
    </row>
    <row r="902" spans="7:16" x14ac:dyDescent="0.25">
      <c r="G902" s="54">
        <f>IFERROR(RANK(H902,$H$6:$H$3000,1)+COUNTIF($H$6:H901,H902),"")</f>
        <v>896</v>
      </c>
      <c r="H902" s="3">
        <f t="shared" si="35"/>
        <v>1</v>
      </c>
      <c r="I902" s="55">
        <v>896</v>
      </c>
      <c r="J902" s="9">
        <f>COUNTIF($K$7:$K$3000,"&lt;"&amp;K902)+1+COUNTIF($K$6:K901,K902)</f>
        <v>896</v>
      </c>
      <c r="K902" s="56" t="s">
        <v>1659</v>
      </c>
      <c r="L902" s="57" t="s">
        <v>1595</v>
      </c>
      <c r="M902" s="58" t="s">
        <v>1594</v>
      </c>
      <c r="N902" s="59" t="str">
        <f t="shared" si="36"/>
        <v>Ed Daousse</v>
      </c>
      <c r="O902" s="59" t="str">
        <f t="shared" si="36"/>
        <v>Akkar</v>
      </c>
      <c r="P902" s="59" t="str">
        <f t="shared" si="36"/>
        <v>North</v>
      </c>
    </row>
    <row r="903" spans="7:16" x14ac:dyDescent="0.25">
      <c r="G903" s="54">
        <f>IFERROR(RANK(H903,$H$6:$H$3000,1)+COUNTIF($H$6:H902,H903),"")</f>
        <v>897</v>
      </c>
      <c r="H903" s="3">
        <f t="shared" ref="H903:H966" si="37">IFERROR(SEARCH(SearchText,$N903,1),"")</f>
        <v>1</v>
      </c>
      <c r="I903" s="55">
        <v>897</v>
      </c>
      <c r="J903" s="9">
        <f>COUNTIF($K$7:$K$3000,"&lt;"&amp;K903)+1+COUNTIF($K$6:K902,K903)</f>
        <v>897</v>
      </c>
      <c r="K903" s="56" t="s">
        <v>922</v>
      </c>
      <c r="L903" s="57" t="s">
        <v>860</v>
      </c>
      <c r="M903" s="58" t="s">
        <v>466</v>
      </c>
      <c r="N903" s="59" t="str">
        <f t="shared" si="36"/>
        <v>Ed Darje</v>
      </c>
      <c r="O903" s="59" t="str">
        <f t="shared" si="36"/>
        <v>Jbeil</v>
      </c>
      <c r="P903" s="59" t="str">
        <f t="shared" si="36"/>
        <v>Mount Lebanon</v>
      </c>
    </row>
    <row r="904" spans="7:16" x14ac:dyDescent="0.25">
      <c r="G904" s="54">
        <f>IFERROR(RANK(H904,$H$6:$H$3000,1)+COUNTIF($H$6:H903,H904),"")</f>
        <v>898</v>
      </c>
      <c r="H904" s="3">
        <f t="shared" si="37"/>
        <v>1</v>
      </c>
      <c r="I904" s="55">
        <v>898</v>
      </c>
      <c r="J904" s="9">
        <f>COUNTIF($K$7:$K$3000,"&lt;"&amp;K904)+1+COUNTIF($K$6:K903,K904)</f>
        <v>898</v>
      </c>
      <c r="K904" s="56" t="s">
        <v>1660</v>
      </c>
      <c r="L904" s="57" t="s">
        <v>1595</v>
      </c>
      <c r="M904" s="58" t="s">
        <v>1594</v>
      </c>
      <c r="N904" s="59" t="str">
        <f t="shared" si="36"/>
        <v>Ed Debbabiye el Charqiye</v>
      </c>
      <c r="O904" s="59" t="str">
        <f t="shared" si="36"/>
        <v>Akkar</v>
      </c>
      <c r="P904" s="59" t="str">
        <f t="shared" si="36"/>
        <v>North</v>
      </c>
    </row>
    <row r="905" spans="7:16" x14ac:dyDescent="0.25">
      <c r="G905" s="54">
        <f>IFERROR(RANK(H905,$H$6:$H$3000,1)+COUNTIF($H$6:H904,H905),"")</f>
        <v>899</v>
      </c>
      <c r="H905" s="3">
        <f t="shared" si="37"/>
        <v>1</v>
      </c>
      <c r="I905" s="55">
        <v>899</v>
      </c>
      <c r="J905" s="9">
        <f>COUNTIF($K$7:$K$3000,"&lt;"&amp;K905)+1+COUNTIF($K$6:K904,K905)</f>
        <v>899</v>
      </c>
      <c r="K905" s="56" t="s">
        <v>1661</v>
      </c>
      <c r="L905" s="57" t="s">
        <v>1595</v>
      </c>
      <c r="M905" s="58" t="s">
        <v>1594</v>
      </c>
      <c r="N905" s="59" t="str">
        <f t="shared" si="36"/>
        <v>Ed Debbabiye el Gharbiye</v>
      </c>
      <c r="O905" s="59" t="str">
        <f t="shared" si="36"/>
        <v>Akkar</v>
      </c>
      <c r="P905" s="59" t="str">
        <f t="shared" si="36"/>
        <v>North</v>
      </c>
    </row>
    <row r="906" spans="7:16" x14ac:dyDescent="0.25">
      <c r="G906" s="54">
        <f>IFERROR(RANK(H906,$H$6:$H$3000,1)+COUNTIF($H$6:H905,H906),"")</f>
        <v>900</v>
      </c>
      <c r="H906" s="3">
        <f t="shared" si="37"/>
        <v>1</v>
      </c>
      <c r="I906" s="55">
        <v>900</v>
      </c>
      <c r="J906" s="9">
        <f>COUNTIF($K$7:$K$3000,"&lt;"&amp;K906)+1+COUNTIF($K$6:K905,K906)</f>
        <v>900</v>
      </c>
      <c r="K906" s="56" t="s">
        <v>2113</v>
      </c>
      <c r="L906" s="57" t="s">
        <v>2112</v>
      </c>
      <c r="M906" s="58" t="s">
        <v>1594</v>
      </c>
      <c r="N906" s="59" t="str">
        <f t="shared" si="36"/>
        <v>Ed Debbagha</v>
      </c>
      <c r="O906" s="59" t="str">
        <f t="shared" si="36"/>
        <v>Tripoli</v>
      </c>
      <c r="P906" s="59" t="str">
        <f t="shared" si="36"/>
        <v>North</v>
      </c>
    </row>
    <row r="907" spans="7:16" x14ac:dyDescent="0.25">
      <c r="G907" s="54">
        <f>IFERROR(RANK(H907,$H$6:$H$3000,1)+COUNTIF($H$6:H906,H907),"")</f>
        <v>901</v>
      </c>
      <c r="H907" s="3">
        <f t="shared" si="37"/>
        <v>1</v>
      </c>
      <c r="I907" s="55">
        <v>901</v>
      </c>
      <c r="J907" s="9">
        <f>COUNTIF($K$7:$K$3000,"&lt;"&amp;K907)+1+COUNTIF($K$6:K906,K907)</f>
        <v>901</v>
      </c>
      <c r="K907" s="56" t="s">
        <v>923</v>
      </c>
      <c r="L907" s="57" t="s">
        <v>860</v>
      </c>
      <c r="M907" s="58" t="s">
        <v>466</v>
      </c>
      <c r="N907" s="59" t="str">
        <f t="shared" si="36"/>
        <v>Edde</v>
      </c>
      <c r="O907" s="59" t="str">
        <f t="shared" si="36"/>
        <v>Jbeil</v>
      </c>
      <c r="P907" s="59" t="str">
        <f t="shared" si="36"/>
        <v>Mount Lebanon</v>
      </c>
    </row>
    <row r="908" spans="7:16" x14ac:dyDescent="0.25">
      <c r="G908" s="54">
        <f>IFERROR(RANK(H908,$H$6:$H$3000,1)+COUNTIF($H$6:H907,H908),"")</f>
        <v>902</v>
      </c>
      <c r="H908" s="3">
        <f t="shared" si="37"/>
        <v>1</v>
      </c>
      <c r="I908" s="55">
        <v>902</v>
      </c>
      <c r="J908" s="9">
        <f>COUNTIF($K$7:$K$3000,"&lt;"&amp;K908)+1+COUNTIF($K$6:K907,K908)</f>
        <v>902</v>
      </c>
      <c r="K908" s="56" t="s">
        <v>923</v>
      </c>
      <c r="L908" s="57" t="s">
        <v>1840</v>
      </c>
      <c r="M908" s="58" t="s">
        <v>1594</v>
      </c>
      <c r="N908" s="59" t="str">
        <f t="shared" si="36"/>
        <v>Edde</v>
      </c>
      <c r="O908" s="59" t="str">
        <f t="shared" si="36"/>
        <v>El Batroun</v>
      </c>
      <c r="P908" s="59" t="str">
        <f t="shared" si="36"/>
        <v>North</v>
      </c>
    </row>
    <row r="909" spans="7:16" x14ac:dyDescent="0.25">
      <c r="G909" s="54">
        <f>IFERROR(RANK(H909,$H$6:$H$3000,1)+COUNTIF($H$6:H908,H909),"")</f>
        <v>903</v>
      </c>
      <c r="H909" s="3">
        <f t="shared" si="37"/>
        <v>1</v>
      </c>
      <c r="I909" s="55">
        <v>903</v>
      </c>
      <c r="J909" s="9">
        <f>COUNTIF($K$7:$K$3000,"&lt;"&amp;K909)+1+COUNTIF($K$6:K908,K909)</f>
        <v>903</v>
      </c>
      <c r="K909" s="56" t="s">
        <v>1080</v>
      </c>
      <c r="L909" s="57" t="s">
        <v>1072</v>
      </c>
      <c r="M909" s="58" t="s">
        <v>466</v>
      </c>
      <c r="N909" s="59" t="str">
        <f t="shared" si="36"/>
        <v>Edma et Dafne</v>
      </c>
      <c r="O909" s="59" t="str">
        <f t="shared" si="36"/>
        <v>Kesrwane</v>
      </c>
      <c r="P909" s="59" t="str">
        <f t="shared" si="36"/>
        <v>Mount Lebanon</v>
      </c>
    </row>
    <row r="910" spans="7:16" x14ac:dyDescent="0.25">
      <c r="G910" s="54">
        <f>IFERROR(RANK(H910,$H$6:$H$3000,1)+COUNTIF($H$6:H909,H910),"")</f>
        <v>904</v>
      </c>
      <c r="H910" s="3">
        <f t="shared" si="37"/>
        <v>1</v>
      </c>
      <c r="I910" s="55">
        <v>904</v>
      </c>
      <c r="J910" s="9">
        <f>COUNTIF($K$7:$K$3000,"&lt;"&amp;K910)+1+COUNTIF($K$6:K909,K910)</f>
        <v>904</v>
      </c>
      <c r="K910" s="56" t="s">
        <v>2155</v>
      </c>
      <c r="L910" s="57" t="s">
        <v>2129</v>
      </c>
      <c r="M910" s="58" t="s">
        <v>1594</v>
      </c>
      <c r="N910" s="59" t="str">
        <f t="shared" si="36"/>
        <v>Ehden</v>
      </c>
      <c r="O910" s="59" t="str">
        <f t="shared" si="36"/>
        <v>Zgharta</v>
      </c>
      <c r="P910" s="59" t="str">
        <f t="shared" si="36"/>
        <v>North</v>
      </c>
    </row>
    <row r="911" spans="7:16" x14ac:dyDescent="0.25">
      <c r="G911" s="54">
        <f>IFERROR(RANK(H911,$H$6:$H$3000,1)+COUNTIF($H$6:H910,H911),"")</f>
        <v>905</v>
      </c>
      <c r="H911" s="3">
        <f t="shared" si="37"/>
        <v>1</v>
      </c>
      <c r="I911" s="55">
        <v>905</v>
      </c>
      <c r="J911" s="9">
        <f>COUNTIF($K$7:$K$3000,"&lt;"&amp;K911)+1+COUNTIF($K$6:K910,K911)</f>
        <v>905</v>
      </c>
      <c r="K911" s="56" t="s">
        <v>924</v>
      </c>
      <c r="L911" s="57" t="s">
        <v>860</v>
      </c>
      <c r="M911" s="58" t="s">
        <v>466</v>
      </c>
      <c r="N911" s="59" t="str">
        <f t="shared" si="36"/>
        <v>Ehmej</v>
      </c>
      <c r="O911" s="59" t="str">
        <f t="shared" si="36"/>
        <v>Jbeil</v>
      </c>
      <c r="P911" s="59" t="str">
        <f t="shared" si="36"/>
        <v>Mount Lebanon</v>
      </c>
    </row>
    <row r="912" spans="7:16" x14ac:dyDescent="0.25">
      <c r="G912" s="54">
        <f>IFERROR(RANK(H912,$H$6:$H$3000,1)+COUNTIF($H$6:H911,H912),"")</f>
        <v>906</v>
      </c>
      <c r="H912" s="3">
        <f t="shared" si="37"/>
        <v>1</v>
      </c>
      <c r="I912" s="55">
        <v>906</v>
      </c>
      <c r="J912" s="9">
        <f>COUNTIF($K$7:$K$3000,"&lt;"&amp;K912)+1+COUNTIF($K$6:K911,K912)</f>
        <v>906</v>
      </c>
      <c r="K912" s="56" t="s">
        <v>1131</v>
      </c>
      <c r="L912" s="57" t="s">
        <v>1072</v>
      </c>
      <c r="M912" s="58" t="s">
        <v>466</v>
      </c>
      <c r="N912" s="59" t="str">
        <f t="shared" si="36"/>
        <v>Ej Jaayel</v>
      </c>
      <c r="O912" s="59" t="str">
        <f t="shared" si="36"/>
        <v>Kesrwane</v>
      </c>
      <c r="P912" s="59" t="str">
        <f t="shared" si="36"/>
        <v>Mount Lebanon</v>
      </c>
    </row>
    <row r="913" spans="7:16" x14ac:dyDescent="0.25">
      <c r="G913" s="54">
        <f>IFERROR(RANK(H913,$H$6:$H$3000,1)+COUNTIF($H$6:H912,H913),"")</f>
        <v>907</v>
      </c>
      <c r="H913" s="3">
        <f t="shared" si="37"/>
        <v>1</v>
      </c>
      <c r="I913" s="55">
        <v>907</v>
      </c>
      <c r="J913" s="9">
        <f>COUNTIF($K$7:$K$3000,"&lt;"&amp;K913)+1+COUNTIF($K$6:K912,K913)</f>
        <v>907</v>
      </c>
      <c r="K913" s="56" t="s">
        <v>1662</v>
      </c>
      <c r="L913" s="57" t="s">
        <v>1595</v>
      </c>
      <c r="M913" s="58" t="s">
        <v>1594</v>
      </c>
      <c r="N913" s="59" t="str">
        <f t="shared" si="36"/>
        <v>Ej Jdide</v>
      </c>
      <c r="O913" s="59" t="str">
        <f t="shared" si="36"/>
        <v>Akkar</v>
      </c>
      <c r="P913" s="59" t="str">
        <f t="shared" si="36"/>
        <v>North</v>
      </c>
    </row>
    <row r="914" spans="7:16" x14ac:dyDescent="0.25">
      <c r="G914" s="54">
        <f>IFERROR(RANK(H914,$H$6:$H$3000,1)+COUNTIF($H$6:H913,H914),"")</f>
        <v>908</v>
      </c>
      <c r="H914" s="3">
        <f t="shared" si="37"/>
        <v>1</v>
      </c>
      <c r="I914" s="55">
        <v>908</v>
      </c>
      <c r="J914" s="9">
        <f>COUNTIF($K$7:$K$3000,"&lt;"&amp;K914)+1+COUNTIF($K$6:K913,K914)</f>
        <v>908</v>
      </c>
      <c r="K914" s="56" t="s">
        <v>13</v>
      </c>
      <c r="L914" s="57" t="s">
        <v>1</v>
      </c>
      <c r="M914" s="58" t="s">
        <v>1</v>
      </c>
      <c r="N914" s="59" t="str">
        <f t="shared" si="36"/>
        <v>Ej Jeitaoui</v>
      </c>
      <c r="O914" s="59" t="str">
        <f t="shared" si="36"/>
        <v>Beirut</v>
      </c>
      <c r="P914" s="59" t="str">
        <f t="shared" si="36"/>
        <v>Beirut</v>
      </c>
    </row>
    <row r="915" spans="7:16" x14ac:dyDescent="0.25">
      <c r="G915" s="54">
        <f>IFERROR(RANK(H915,$H$6:$H$3000,1)+COUNTIF($H$6:H914,H915),"")</f>
        <v>909</v>
      </c>
      <c r="H915" s="3">
        <f t="shared" si="37"/>
        <v>1</v>
      </c>
      <c r="I915" s="55">
        <v>909</v>
      </c>
      <c r="J915" s="9">
        <f>COUNTIF($K$7:$K$3000,"&lt;"&amp;K915)+1+COUNTIF($K$6:K914,K915)</f>
        <v>909</v>
      </c>
      <c r="K915" s="56" t="s">
        <v>14</v>
      </c>
      <c r="L915" s="57" t="s">
        <v>1</v>
      </c>
      <c r="M915" s="58" t="s">
        <v>1</v>
      </c>
      <c r="N915" s="59" t="str">
        <f t="shared" si="36"/>
        <v>Ej Jimmaize</v>
      </c>
      <c r="O915" s="59" t="str">
        <f t="shared" si="36"/>
        <v>Beirut</v>
      </c>
      <c r="P915" s="59" t="str">
        <f t="shared" si="36"/>
        <v>Beirut</v>
      </c>
    </row>
    <row r="916" spans="7:16" x14ac:dyDescent="0.25">
      <c r="G916" s="54">
        <f>IFERROR(RANK(H916,$H$6:$H$3000,1)+COUNTIF($H$6:H915,H916),"")</f>
        <v>910</v>
      </c>
      <c r="H916" s="3">
        <f t="shared" si="37"/>
        <v>1</v>
      </c>
      <c r="I916" s="55">
        <v>910</v>
      </c>
      <c r="J916" s="9">
        <f>COUNTIF($K$7:$K$3000,"&lt;"&amp;K916)+1+COUNTIF($K$6:K915,K916)</f>
        <v>910</v>
      </c>
      <c r="K916" s="56" t="s">
        <v>1316</v>
      </c>
      <c r="L916" s="57" t="s">
        <v>1245</v>
      </c>
      <c r="M916" s="58" t="s">
        <v>466</v>
      </c>
      <c r="N916" s="59" t="str">
        <f t="shared" si="36"/>
        <v>Ej Jouaniye</v>
      </c>
      <c r="O916" s="59" t="str">
        <f t="shared" si="36"/>
        <v>El Meten</v>
      </c>
      <c r="P916" s="59" t="str">
        <f t="shared" si="36"/>
        <v>Mount Lebanon</v>
      </c>
    </row>
    <row r="917" spans="7:16" x14ac:dyDescent="0.25">
      <c r="G917" s="54">
        <f>IFERROR(RANK(H917,$H$6:$H$3000,1)+COUNTIF($H$6:H916,H917),"")</f>
        <v>911</v>
      </c>
      <c r="H917" s="3">
        <f t="shared" si="37"/>
        <v>1</v>
      </c>
      <c r="I917" s="55">
        <v>911</v>
      </c>
      <c r="J917" s="9">
        <f>COUNTIF($K$7:$K$3000,"&lt;"&amp;K917)+1+COUNTIF($K$6:K916,K917)</f>
        <v>911</v>
      </c>
      <c r="K917" s="56" t="s">
        <v>1348</v>
      </c>
      <c r="L917" s="57" t="s">
        <v>2198</v>
      </c>
      <c r="M917" s="58" t="s">
        <v>1423</v>
      </c>
      <c r="N917" s="59" t="str">
        <f t="shared" si="36"/>
        <v>Ej Jouar</v>
      </c>
      <c r="O917" s="59" t="str">
        <f t="shared" si="36"/>
        <v>Saida</v>
      </c>
      <c r="P917" s="59" t="str">
        <f t="shared" si="36"/>
        <v>South</v>
      </c>
    </row>
    <row r="918" spans="7:16" x14ac:dyDescent="0.25">
      <c r="G918" s="54">
        <f>IFERROR(RANK(H918,$H$6:$H$3000,1)+COUNTIF($H$6:H917,H918),"")</f>
        <v>912</v>
      </c>
      <c r="H918" s="3">
        <f t="shared" si="37"/>
        <v>1</v>
      </c>
      <c r="I918" s="55">
        <v>912</v>
      </c>
      <c r="J918" s="9">
        <f>COUNTIF($K$7:$K$3000,"&lt;"&amp;K918)+1+COUNTIF($K$6:K917,K918)</f>
        <v>912</v>
      </c>
      <c r="K918" s="56" t="s">
        <v>747</v>
      </c>
      <c r="L918" s="57" t="s">
        <v>677</v>
      </c>
      <c r="M918" s="58" t="s">
        <v>466</v>
      </c>
      <c r="N918" s="59" t="str">
        <f t="shared" si="36"/>
        <v>Ej Jreid</v>
      </c>
      <c r="O918" s="59" t="str">
        <f t="shared" si="36"/>
        <v>Chouf</v>
      </c>
      <c r="P918" s="59" t="str">
        <f t="shared" si="36"/>
        <v>Mount Lebanon</v>
      </c>
    </row>
    <row r="919" spans="7:16" x14ac:dyDescent="0.25">
      <c r="G919" s="54">
        <f>IFERROR(RANK(H919,$H$6:$H$3000,1)+COUNTIF($H$6:H918,H919),"")</f>
        <v>913</v>
      </c>
      <c r="H919" s="3">
        <f t="shared" si="37"/>
        <v>1</v>
      </c>
      <c r="I919" s="55">
        <v>913</v>
      </c>
      <c r="J919" s="9">
        <f>COUNTIF($K$7:$K$3000,"&lt;"&amp;K919)+1+COUNTIF($K$6:K918,K919)</f>
        <v>913</v>
      </c>
      <c r="K919" s="56" t="s">
        <v>2156</v>
      </c>
      <c r="L919" s="57" t="s">
        <v>2129</v>
      </c>
      <c r="M919" s="58" t="s">
        <v>1594</v>
      </c>
      <c r="N919" s="59" t="str">
        <f t="shared" ref="N919:P982" si="38">VLOOKUP($I919,$J$6:$M$3000,COLUMN(B913),0)</f>
        <v>Ejbeaa</v>
      </c>
      <c r="O919" s="59" t="str">
        <f t="shared" si="38"/>
        <v>Zgharta</v>
      </c>
      <c r="P919" s="59" t="str">
        <f t="shared" si="38"/>
        <v>North</v>
      </c>
    </row>
    <row r="920" spans="7:16" x14ac:dyDescent="0.25">
      <c r="G920" s="54">
        <f>IFERROR(RANK(H920,$H$6:$H$3000,1)+COUNTIF($H$6:H919,H920),"")</f>
        <v>914</v>
      </c>
      <c r="H920" s="3">
        <f t="shared" si="37"/>
        <v>1</v>
      </c>
      <c r="I920" s="55">
        <v>914</v>
      </c>
      <c r="J920" s="9">
        <f>COUNTIF($K$7:$K$3000,"&lt;"&amp;K920)+1+COUNTIF($K$6:K919,K920)</f>
        <v>914</v>
      </c>
      <c r="K920" s="56" t="s">
        <v>1663</v>
      </c>
      <c r="L920" s="57" t="s">
        <v>1595</v>
      </c>
      <c r="M920" s="58" t="s">
        <v>1594</v>
      </c>
      <c r="N920" s="59" t="str">
        <f t="shared" si="38"/>
        <v>El Aabboudiye</v>
      </c>
      <c r="O920" s="59" t="str">
        <f t="shared" si="38"/>
        <v>Akkar</v>
      </c>
      <c r="P920" s="59" t="str">
        <f t="shared" si="38"/>
        <v>North</v>
      </c>
    </row>
    <row r="921" spans="7:16" x14ac:dyDescent="0.25">
      <c r="G921" s="54">
        <f>IFERROR(RANK(H921,$H$6:$H$3000,1)+COUNTIF($H$6:H920,H921),"")</f>
        <v>915</v>
      </c>
      <c r="H921" s="3">
        <f t="shared" si="37"/>
        <v>1</v>
      </c>
      <c r="I921" s="55">
        <v>915</v>
      </c>
      <c r="J921" s="9">
        <f>COUNTIF($K$7:$K$3000,"&lt;"&amp;K921)+1+COUNTIF($K$6:K920,K921)</f>
        <v>915</v>
      </c>
      <c r="K921" s="56" t="s">
        <v>925</v>
      </c>
      <c r="L921" s="57" t="s">
        <v>860</v>
      </c>
      <c r="M921" s="58" t="s">
        <v>466</v>
      </c>
      <c r="N921" s="59" t="str">
        <f t="shared" si="38"/>
        <v>El Aafs</v>
      </c>
      <c r="O921" s="59" t="str">
        <f t="shared" si="38"/>
        <v>Jbeil</v>
      </c>
      <c r="P921" s="59" t="str">
        <f t="shared" si="38"/>
        <v>Mount Lebanon</v>
      </c>
    </row>
    <row r="922" spans="7:16" x14ac:dyDescent="0.25">
      <c r="G922" s="54">
        <f>IFERROR(RANK(H922,$H$6:$H$3000,1)+COUNTIF($H$6:H921,H922),"")</f>
        <v>916</v>
      </c>
      <c r="H922" s="3">
        <f t="shared" si="37"/>
        <v>1</v>
      </c>
      <c r="I922" s="55">
        <v>916</v>
      </c>
      <c r="J922" s="9">
        <f>COUNTIF($K$7:$K$3000,"&lt;"&amp;K922)+1+COUNTIF($K$6:K921,K922)</f>
        <v>916</v>
      </c>
      <c r="K922" s="56" t="s">
        <v>84</v>
      </c>
      <c r="L922" s="57" t="s">
        <v>52</v>
      </c>
      <c r="M922" s="58" t="s">
        <v>51</v>
      </c>
      <c r="N922" s="59" t="str">
        <f t="shared" si="38"/>
        <v>El Aaiara</v>
      </c>
      <c r="O922" s="59" t="str">
        <f t="shared" si="38"/>
        <v>Baalbek</v>
      </c>
      <c r="P922" s="59" t="str">
        <f t="shared" si="38"/>
        <v>Bekaa</v>
      </c>
    </row>
    <row r="923" spans="7:16" x14ac:dyDescent="0.25">
      <c r="G923" s="54">
        <f>IFERROR(RANK(H923,$H$6:$H$3000,1)+COUNTIF($H$6:H922,H923),"")</f>
        <v>917</v>
      </c>
      <c r="H923" s="3">
        <f t="shared" si="37"/>
        <v>1</v>
      </c>
      <c r="I923" s="55">
        <v>917</v>
      </c>
      <c r="J923" s="9">
        <f>COUNTIF($K$7:$K$3000,"&lt;"&amp;K923)+1+COUNTIF($K$6:K922,K923)</f>
        <v>917</v>
      </c>
      <c r="K923" s="56" t="s">
        <v>1665</v>
      </c>
      <c r="L923" s="57" t="s">
        <v>1595</v>
      </c>
      <c r="M923" s="58" t="s">
        <v>1594</v>
      </c>
      <c r="N923" s="59" t="str">
        <f t="shared" si="38"/>
        <v>El Aamara</v>
      </c>
      <c r="O923" s="59" t="str">
        <f t="shared" si="38"/>
        <v>Akkar</v>
      </c>
      <c r="P923" s="59" t="str">
        <f t="shared" si="38"/>
        <v>North</v>
      </c>
    </row>
    <row r="924" spans="7:16" x14ac:dyDescent="0.25">
      <c r="G924" s="54">
        <f>IFERROR(RANK(H924,$H$6:$H$3000,1)+COUNTIF($H$6:H923,H924),"")</f>
        <v>918</v>
      </c>
      <c r="H924" s="3">
        <f t="shared" si="37"/>
        <v>1</v>
      </c>
      <c r="I924" s="55">
        <v>918</v>
      </c>
      <c r="J924" s="9">
        <f>COUNTIF($K$7:$K$3000,"&lt;"&amp;K924)+1+COUNTIF($K$6:K923,K924)</f>
        <v>918</v>
      </c>
      <c r="K924" s="56" t="s">
        <v>926</v>
      </c>
      <c r="L924" s="57" t="s">
        <v>860</v>
      </c>
      <c r="M924" s="58" t="s">
        <v>466</v>
      </c>
      <c r="N924" s="59" t="str">
        <f t="shared" si="38"/>
        <v>El Aambra</v>
      </c>
      <c r="O924" s="59" t="str">
        <f t="shared" si="38"/>
        <v>Jbeil</v>
      </c>
      <c r="P924" s="59" t="str">
        <f t="shared" si="38"/>
        <v>Mount Lebanon</v>
      </c>
    </row>
    <row r="925" spans="7:16" x14ac:dyDescent="0.25">
      <c r="G925" s="54">
        <f>IFERROR(RANK(H925,$H$6:$H$3000,1)+COUNTIF($H$6:H924,H925),"")</f>
        <v>919</v>
      </c>
      <c r="H925" s="3">
        <f t="shared" si="37"/>
        <v>1</v>
      </c>
      <c r="I925" s="55">
        <v>919</v>
      </c>
      <c r="J925" s="9">
        <f>COUNTIF($K$7:$K$3000,"&lt;"&amp;K925)+1+COUNTIF($K$6:K924,K925)</f>
        <v>919</v>
      </c>
      <c r="K925" s="56" t="s">
        <v>2614</v>
      </c>
      <c r="L925" s="57" t="s">
        <v>1</v>
      </c>
      <c r="M925" s="58" t="s">
        <v>1</v>
      </c>
      <c r="N925" s="59" t="str">
        <f t="shared" si="38"/>
        <v>El Aamiliye</v>
      </c>
      <c r="O925" s="59" t="str">
        <f t="shared" si="38"/>
        <v>Beirut</v>
      </c>
      <c r="P925" s="59" t="str">
        <f t="shared" si="38"/>
        <v>Beirut</v>
      </c>
    </row>
    <row r="926" spans="7:16" x14ac:dyDescent="0.25">
      <c r="G926" s="54">
        <f>IFERROR(RANK(H926,$H$6:$H$3000,1)+COUNTIF($H$6:H925,H926),"")</f>
        <v>920</v>
      </c>
      <c r="H926" s="3">
        <f t="shared" si="37"/>
        <v>1</v>
      </c>
      <c r="I926" s="55">
        <v>920</v>
      </c>
      <c r="J926" s="9">
        <f>COUNTIF($K$7:$K$3000,"&lt;"&amp;K926)+1+COUNTIF($K$6:K925,K926)</f>
        <v>920</v>
      </c>
      <c r="K926" s="56" t="s">
        <v>1667</v>
      </c>
      <c r="L926" s="57" t="s">
        <v>1595</v>
      </c>
      <c r="M926" s="58" t="s">
        <v>1594</v>
      </c>
      <c r="N926" s="59" t="str">
        <f t="shared" si="38"/>
        <v>El Aamriye</v>
      </c>
      <c r="O926" s="59" t="str">
        <f t="shared" si="38"/>
        <v>Akkar</v>
      </c>
      <c r="P926" s="59" t="str">
        <f t="shared" si="38"/>
        <v>North</v>
      </c>
    </row>
    <row r="927" spans="7:16" x14ac:dyDescent="0.25">
      <c r="G927" s="54">
        <f>IFERROR(RANK(H927,$H$6:$H$3000,1)+COUNTIF($H$6:H926,H927),"")</f>
        <v>921</v>
      </c>
      <c r="H927" s="3">
        <f t="shared" si="37"/>
        <v>1</v>
      </c>
      <c r="I927" s="55">
        <v>921</v>
      </c>
      <c r="J927" s="9">
        <f>COUNTIF($K$7:$K$3000,"&lt;"&amp;K927)+1+COUNTIF($K$6:K926,K927)</f>
        <v>921</v>
      </c>
      <c r="K927" s="56" t="s">
        <v>1668</v>
      </c>
      <c r="L927" s="57" t="s">
        <v>1595</v>
      </c>
      <c r="M927" s="58" t="s">
        <v>1594</v>
      </c>
      <c r="N927" s="59" t="str">
        <f t="shared" si="38"/>
        <v>El Aaouaichat</v>
      </c>
      <c r="O927" s="59" t="str">
        <f t="shared" si="38"/>
        <v>Akkar</v>
      </c>
      <c r="P927" s="59" t="str">
        <f t="shared" si="38"/>
        <v>North</v>
      </c>
    </row>
    <row r="928" spans="7:16" x14ac:dyDescent="0.25">
      <c r="G928" s="54">
        <f>IFERROR(RANK(H928,$H$6:$H$3000,1)+COUNTIF($H$6:H927,H928),"")</f>
        <v>922</v>
      </c>
      <c r="H928" s="3">
        <f t="shared" si="37"/>
        <v>1</v>
      </c>
      <c r="I928" s="55">
        <v>922</v>
      </c>
      <c r="J928" s="9">
        <f>COUNTIF($K$7:$K$3000,"&lt;"&amp;K928)+1+COUNTIF($K$6:K927,K928)</f>
        <v>922</v>
      </c>
      <c r="K928" s="56" t="s">
        <v>1132</v>
      </c>
      <c r="L928" s="57" t="s">
        <v>1072</v>
      </c>
      <c r="M928" s="58" t="s">
        <v>466</v>
      </c>
      <c r="N928" s="59" t="str">
        <f t="shared" si="38"/>
        <v>El Aaqaybe Kesrouane</v>
      </c>
      <c r="O928" s="59" t="str">
        <f t="shared" si="38"/>
        <v>Kesrwane</v>
      </c>
      <c r="P928" s="59" t="str">
        <f t="shared" si="38"/>
        <v>Mount Lebanon</v>
      </c>
    </row>
    <row r="929" spans="7:16" x14ac:dyDescent="0.25">
      <c r="G929" s="54">
        <f>IFERROR(RANK(H929,$H$6:$H$3000,1)+COUNTIF($H$6:H928,H929),"")</f>
        <v>923</v>
      </c>
      <c r="H929" s="3">
        <f t="shared" si="37"/>
        <v>1</v>
      </c>
      <c r="I929" s="55">
        <v>923</v>
      </c>
      <c r="J929" s="9">
        <f>COUNTIF($K$7:$K$3000,"&lt;"&amp;K929)+1+COUNTIF($K$6:K928,K929)</f>
        <v>923</v>
      </c>
      <c r="K929" s="56" t="s">
        <v>748</v>
      </c>
      <c r="L929" s="57" t="s">
        <v>677</v>
      </c>
      <c r="M929" s="58" t="s">
        <v>466</v>
      </c>
      <c r="N929" s="59" t="str">
        <f t="shared" si="38"/>
        <v>El Aaqbe</v>
      </c>
      <c r="O929" s="59" t="str">
        <f t="shared" si="38"/>
        <v>Chouf</v>
      </c>
      <c r="P929" s="59" t="str">
        <f t="shared" si="38"/>
        <v>Mount Lebanon</v>
      </c>
    </row>
    <row r="930" spans="7:16" x14ac:dyDescent="0.25">
      <c r="G930" s="54">
        <f>IFERROR(RANK(H930,$H$6:$H$3000,1)+COUNTIF($H$6:H929,H930),"")</f>
        <v>924</v>
      </c>
      <c r="H930" s="3">
        <f t="shared" si="37"/>
        <v>1</v>
      </c>
      <c r="I930" s="55">
        <v>924</v>
      </c>
      <c r="J930" s="9">
        <f>COUNTIF($K$7:$K$3000,"&lt;"&amp;K930)+1+COUNTIF($K$6:K929,K930)</f>
        <v>924</v>
      </c>
      <c r="K930" s="56" t="s">
        <v>748</v>
      </c>
      <c r="L930" s="57" t="s">
        <v>1980</v>
      </c>
      <c r="M930" s="58" t="s">
        <v>1594</v>
      </c>
      <c r="N930" s="59" t="str">
        <f t="shared" si="38"/>
        <v>El Aaqbe</v>
      </c>
      <c r="O930" s="59" t="str">
        <f t="shared" si="38"/>
        <v>El Koura</v>
      </c>
      <c r="P930" s="59" t="str">
        <f t="shared" si="38"/>
        <v>North</v>
      </c>
    </row>
    <row r="931" spans="7:16" x14ac:dyDescent="0.25">
      <c r="G931" s="54">
        <f>IFERROR(RANK(H931,$H$6:$H$3000,1)+COUNTIF($H$6:H930,H931),"")</f>
        <v>925</v>
      </c>
      <c r="H931" s="3">
        <f t="shared" si="37"/>
        <v>1</v>
      </c>
      <c r="I931" s="55">
        <v>925</v>
      </c>
      <c r="J931" s="9">
        <f>COUNTIF($K$7:$K$3000,"&lt;"&amp;K931)+1+COUNTIF($K$6:K930,K931)</f>
        <v>925</v>
      </c>
      <c r="K931" s="56" t="s">
        <v>1552</v>
      </c>
      <c r="L931" s="57" t="s">
        <v>1540</v>
      </c>
      <c r="M931" s="58" t="s">
        <v>1423</v>
      </c>
      <c r="N931" s="59" t="str">
        <f t="shared" si="38"/>
        <v>El Aaqide</v>
      </c>
      <c r="O931" s="59" t="str">
        <f t="shared" si="38"/>
        <v>El Nabatieh</v>
      </c>
      <c r="P931" s="59" t="str">
        <f t="shared" si="38"/>
        <v>South</v>
      </c>
    </row>
    <row r="932" spans="7:16" x14ac:dyDescent="0.25">
      <c r="G932" s="54">
        <f>IFERROR(RANK(H932,$H$6:$H$3000,1)+COUNTIF($H$6:H931,H932),"")</f>
        <v>926</v>
      </c>
      <c r="H932" s="3">
        <f t="shared" si="37"/>
        <v>1</v>
      </c>
      <c r="I932" s="55">
        <v>926</v>
      </c>
      <c r="J932" s="9">
        <f>COUNTIF($K$7:$K$3000,"&lt;"&amp;K932)+1+COUNTIF($K$6:K931,K932)</f>
        <v>926</v>
      </c>
      <c r="K932" s="56" t="s">
        <v>927</v>
      </c>
      <c r="L932" s="57" t="s">
        <v>860</v>
      </c>
      <c r="M932" s="58" t="s">
        <v>466</v>
      </c>
      <c r="N932" s="59" t="str">
        <f t="shared" si="38"/>
        <v>El Aarich</v>
      </c>
      <c r="O932" s="59" t="str">
        <f t="shared" si="38"/>
        <v>Jbeil</v>
      </c>
      <c r="P932" s="59" t="str">
        <f t="shared" si="38"/>
        <v>Mount Lebanon</v>
      </c>
    </row>
    <row r="933" spans="7:16" x14ac:dyDescent="0.25">
      <c r="G933" s="54">
        <f>IFERROR(RANK(H933,$H$6:$H$3000,1)+COUNTIF($H$6:H932,H933),"")</f>
        <v>927</v>
      </c>
      <c r="H933" s="3">
        <f t="shared" si="37"/>
        <v>1</v>
      </c>
      <c r="I933" s="55">
        <v>927</v>
      </c>
      <c r="J933" s="9">
        <f>COUNTIF($K$7:$K$3000,"&lt;"&amp;K933)+1+COUNTIF($K$6:K932,K933)</f>
        <v>927</v>
      </c>
      <c r="K933" s="56" t="s">
        <v>1669</v>
      </c>
      <c r="L933" s="57" t="s">
        <v>1595</v>
      </c>
      <c r="M933" s="58" t="s">
        <v>1594</v>
      </c>
      <c r="N933" s="59" t="str">
        <f t="shared" si="38"/>
        <v>El Aarida</v>
      </c>
      <c r="O933" s="59" t="str">
        <f t="shared" si="38"/>
        <v>Akkar</v>
      </c>
      <c r="P933" s="59" t="str">
        <f t="shared" si="38"/>
        <v>North</v>
      </c>
    </row>
    <row r="934" spans="7:16" x14ac:dyDescent="0.25">
      <c r="G934" s="54">
        <f>IFERROR(RANK(H934,$H$6:$H$3000,1)+COUNTIF($H$6:H933,H934),"")</f>
        <v>928</v>
      </c>
      <c r="H934" s="3">
        <f t="shared" si="37"/>
        <v>1</v>
      </c>
      <c r="I934" s="55">
        <v>928</v>
      </c>
      <c r="J934" s="9">
        <f>COUNTIF($K$7:$K$3000,"&lt;"&amp;K934)+1+COUNTIF($K$6:K933,K934)</f>
        <v>928</v>
      </c>
      <c r="K934" s="56" t="s">
        <v>1670</v>
      </c>
      <c r="L934" s="57" t="s">
        <v>1595</v>
      </c>
      <c r="M934" s="58" t="s">
        <v>1594</v>
      </c>
      <c r="N934" s="59" t="str">
        <f t="shared" si="38"/>
        <v>El Aarme</v>
      </c>
      <c r="O934" s="59" t="str">
        <f t="shared" si="38"/>
        <v>Akkar</v>
      </c>
      <c r="P934" s="59" t="str">
        <f t="shared" si="38"/>
        <v>North</v>
      </c>
    </row>
    <row r="935" spans="7:16" x14ac:dyDescent="0.25">
      <c r="G935" s="54">
        <f>IFERROR(RANK(H935,$H$6:$H$3000,1)+COUNTIF($H$6:H934,H935),"")</f>
        <v>929</v>
      </c>
      <c r="H935" s="3">
        <f t="shared" si="37"/>
        <v>1</v>
      </c>
      <c r="I935" s="55">
        <v>929</v>
      </c>
      <c r="J935" s="9">
        <f>COUNTIF($K$7:$K$3000,"&lt;"&amp;K935)+1+COUNTIF($K$6:K934,K935)</f>
        <v>929</v>
      </c>
      <c r="K935" s="56" t="s">
        <v>1264</v>
      </c>
      <c r="L935" s="57" t="s">
        <v>1595</v>
      </c>
      <c r="M935" s="58" t="s">
        <v>1594</v>
      </c>
      <c r="N935" s="59" t="str">
        <f t="shared" si="38"/>
        <v>El Aayoun</v>
      </c>
      <c r="O935" s="59" t="str">
        <f t="shared" si="38"/>
        <v>Akkar</v>
      </c>
      <c r="P935" s="59" t="str">
        <f t="shared" si="38"/>
        <v>North</v>
      </c>
    </row>
    <row r="936" spans="7:16" x14ac:dyDescent="0.25">
      <c r="G936" s="54">
        <f>IFERROR(RANK(H936,$H$6:$H$3000,1)+COUNTIF($H$6:H935,H936),"")</f>
        <v>930</v>
      </c>
      <c r="H936" s="3">
        <f t="shared" si="37"/>
        <v>1</v>
      </c>
      <c r="I936" s="55">
        <v>930</v>
      </c>
      <c r="J936" s="9">
        <f>COUNTIF($K$7:$K$3000,"&lt;"&amp;K936)+1+COUNTIF($K$6:K935,K936)</f>
        <v>930</v>
      </c>
      <c r="K936" s="56" t="s">
        <v>1883</v>
      </c>
      <c r="L936" s="57" t="s">
        <v>1840</v>
      </c>
      <c r="M936" s="58" t="s">
        <v>1594</v>
      </c>
      <c r="N936" s="59" t="str">
        <f t="shared" si="38"/>
        <v>El Aazeqa</v>
      </c>
      <c r="O936" s="59" t="str">
        <f t="shared" si="38"/>
        <v>El Batroun</v>
      </c>
      <c r="P936" s="59" t="str">
        <f t="shared" si="38"/>
        <v>North</v>
      </c>
    </row>
    <row r="937" spans="7:16" x14ac:dyDescent="0.25">
      <c r="G937" s="54">
        <f>IFERROR(RANK(H937,$H$6:$H$3000,1)+COUNTIF($H$6:H936,H937),"")</f>
        <v>931</v>
      </c>
      <c r="H937" s="3">
        <f t="shared" si="37"/>
        <v>1</v>
      </c>
      <c r="I937" s="55">
        <v>931</v>
      </c>
      <c r="J937" s="9">
        <f>COUNTIF($K$7:$K$3000,"&lt;"&amp;K937)+1+COUNTIF($K$6:K936,K937)</f>
        <v>931</v>
      </c>
      <c r="K937" s="56" t="s">
        <v>1133</v>
      </c>
      <c r="L937" s="57" t="s">
        <v>1072</v>
      </c>
      <c r="M937" s="58" t="s">
        <v>466</v>
      </c>
      <c r="N937" s="59" t="str">
        <f t="shared" si="38"/>
        <v>El Aazra et el Aazr</v>
      </c>
      <c r="O937" s="59" t="str">
        <f t="shared" si="38"/>
        <v>Kesrwane</v>
      </c>
      <c r="P937" s="59" t="str">
        <f t="shared" si="38"/>
        <v>Mount Lebanon</v>
      </c>
    </row>
    <row r="938" spans="7:16" x14ac:dyDescent="0.25">
      <c r="G938" s="54">
        <f>IFERROR(RANK(H938,$H$6:$H$3000,1)+COUNTIF($H$6:H937,H938),"")</f>
        <v>932</v>
      </c>
      <c r="H938" s="3">
        <f t="shared" si="37"/>
        <v>1</v>
      </c>
      <c r="I938" s="55">
        <v>932</v>
      </c>
      <c r="J938" s="9">
        <f>COUNTIF($K$7:$K$3000,"&lt;"&amp;K938)+1+COUNTIF($K$6:K937,K938)</f>
        <v>932</v>
      </c>
      <c r="K938" s="56" t="s">
        <v>2221</v>
      </c>
      <c r="L938" s="57" t="s">
        <v>2198</v>
      </c>
      <c r="M938" s="58" t="s">
        <v>1423</v>
      </c>
      <c r="N938" s="59" t="str">
        <f t="shared" si="38"/>
        <v>El Achrafiye</v>
      </c>
      <c r="O938" s="59" t="str">
        <f t="shared" si="38"/>
        <v>Saida</v>
      </c>
      <c r="P938" s="59" t="str">
        <f t="shared" si="38"/>
        <v>South</v>
      </c>
    </row>
    <row r="939" spans="7:16" x14ac:dyDescent="0.25">
      <c r="G939" s="54">
        <f>IFERROR(RANK(H939,$H$6:$H$3000,1)+COUNTIF($H$6:H938,H939),"")</f>
        <v>933</v>
      </c>
      <c r="H939" s="3">
        <f t="shared" si="37"/>
        <v>1</v>
      </c>
      <c r="I939" s="55">
        <v>933</v>
      </c>
      <c r="J939" s="9">
        <f>COUNTIF($K$7:$K$3000,"&lt;"&amp;K939)+1+COUNTIF($K$6:K938,K939)</f>
        <v>933</v>
      </c>
      <c r="K939" s="56" t="s">
        <v>85</v>
      </c>
      <c r="L939" s="57" t="s">
        <v>52</v>
      </c>
      <c r="M939" s="58" t="s">
        <v>51</v>
      </c>
      <c r="N939" s="59" t="str">
        <f t="shared" si="38"/>
        <v>El Ain</v>
      </c>
      <c r="O939" s="59" t="str">
        <f t="shared" si="38"/>
        <v>Baalbek</v>
      </c>
      <c r="P939" s="59" t="str">
        <f t="shared" si="38"/>
        <v>Bekaa</v>
      </c>
    </row>
    <row r="940" spans="7:16" x14ac:dyDescent="0.25">
      <c r="G940" s="54">
        <f>IFERROR(RANK(H940,$H$6:$H$3000,1)+COUNTIF($H$6:H939,H940),"")</f>
        <v>934</v>
      </c>
      <c r="H940" s="3">
        <f t="shared" si="37"/>
        <v>1</v>
      </c>
      <c r="I940" s="55">
        <v>934</v>
      </c>
      <c r="J940" s="9">
        <f>COUNTIF($K$7:$K$3000,"&lt;"&amp;K940)+1+COUNTIF($K$6:K939,K940)</f>
        <v>934</v>
      </c>
      <c r="K940" s="56" t="s">
        <v>1134</v>
      </c>
      <c r="L940" s="57" t="s">
        <v>1072</v>
      </c>
      <c r="M940" s="58" t="s">
        <v>466</v>
      </c>
      <c r="N940" s="59" t="str">
        <f t="shared" si="38"/>
        <v>El Ayn</v>
      </c>
      <c r="O940" s="59" t="str">
        <f t="shared" si="38"/>
        <v>Kesrwane</v>
      </c>
      <c r="P940" s="59" t="str">
        <f t="shared" si="38"/>
        <v>Mount Lebanon</v>
      </c>
    </row>
    <row r="941" spans="7:16" x14ac:dyDescent="0.25">
      <c r="G941" s="54">
        <f>IFERROR(RANK(H941,$H$6:$H$3000,1)+COUNTIF($H$6:H940,H941),"")</f>
        <v>935</v>
      </c>
      <c r="H941" s="3">
        <f t="shared" si="37"/>
        <v>1</v>
      </c>
      <c r="I941" s="55">
        <v>935</v>
      </c>
      <c r="J941" s="9">
        <f>COUNTIF($K$7:$K$3000,"&lt;"&amp;K941)+1+COUNTIF($K$6:K940,K941)</f>
        <v>935</v>
      </c>
      <c r="K941" s="56" t="s">
        <v>1671</v>
      </c>
      <c r="L941" s="57" t="s">
        <v>1595</v>
      </c>
      <c r="M941" s="58" t="s">
        <v>1594</v>
      </c>
      <c r="N941" s="59" t="str">
        <f t="shared" si="38"/>
        <v>El Baghdadi</v>
      </c>
      <c r="O941" s="59" t="str">
        <f t="shared" si="38"/>
        <v>Akkar</v>
      </c>
      <c r="P941" s="59" t="str">
        <f t="shared" si="38"/>
        <v>North</v>
      </c>
    </row>
    <row r="942" spans="7:16" x14ac:dyDescent="0.25">
      <c r="G942" s="54">
        <f>IFERROR(RANK(H942,$H$6:$H$3000,1)+COUNTIF($H$6:H941,H942),"")</f>
        <v>936</v>
      </c>
      <c r="H942" s="3">
        <f t="shared" si="37"/>
        <v>1</v>
      </c>
      <c r="I942" s="55">
        <v>936</v>
      </c>
      <c r="J942" s="9">
        <f>COUNTIF($K$7:$K$3000,"&lt;"&amp;K942)+1+COUNTIF($K$6:K941,K942)</f>
        <v>936</v>
      </c>
      <c r="K942" s="56" t="s">
        <v>2005</v>
      </c>
      <c r="L942" s="57" t="s">
        <v>1980</v>
      </c>
      <c r="M942" s="58" t="s">
        <v>1594</v>
      </c>
      <c r="N942" s="59" t="str">
        <f t="shared" si="38"/>
        <v>El Bahsas</v>
      </c>
      <c r="O942" s="59" t="str">
        <f t="shared" si="38"/>
        <v>El Koura</v>
      </c>
      <c r="P942" s="59" t="str">
        <f t="shared" si="38"/>
        <v>North</v>
      </c>
    </row>
    <row r="943" spans="7:16" x14ac:dyDescent="0.25">
      <c r="G943" s="54">
        <f>IFERROR(RANK(H943,$H$6:$H$3000,1)+COUNTIF($H$6:H942,H943),"")</f>
        <v>937</v>
      </c>
      <c r="H943" s="3">
        <f t="shared" si="37"/>
        <v>1</v>
      </c>
      <c r="I943" s="55">
        <v>937</v>
      </c>
      <c r="J943" s="9">
        <f>COUNTIF($K$7:$K$3000,"&lt;"&amp;K943)+1+COUNTIF($K$6:K942,K943)</f>
        <v>937</v>
      </c>
      <c r="K943" s="56" t="s">
        <v>615</v>
      </c>
      <c r="L943" s="57" t="s">
        <v>580</v>
      </c>
      <c r="M943" s="58" t="s">
        <v>466</v>
      </c>
      <c r="N943" s="59" t="str">
        <f t="shared" si="38"/>
        <v>El Baqle</v>
      </c>
      <c r="O943" s="59" t="str">
        <f t="shared" si="38"/>
        <v>Baabda</v>
      </c>
      <c r="P943" s="59" t="str">
        <f t="shared" si="38"/>
        <v>Mount Lebanon</v>
      </c>
    </row>
    <row r="944" spans="7:16" x14ac:dyDescent="0.25">
      <c r="G944" s="54">
        <f>IFERROR(RANK(H944,$H$6:$H$3000,1)+COUNTIF($H$6:H943,H944),"")</f>
        <v>938</v>
      </c>
      <c r="H944" s="3">
        <f t="shared" si="37"/>
        <v>1</v>
      </c>
      <c r="I944" s="55">
        <v>938</v>
      </c>
      <c r="J944" s="9">
        <f>COUNTIF($K$7:$K$3000,"&lt;"&amp;K944)+1+COUNTIF($K$6:K943,K944)</f>
        <v>938</v>
      </c>
      <c r="K944" s="56" t="s">
        <v>86</v>
      </c>
      <c r="L944" s="57" t="s">
        <v>52</v>
      </c>
      <c r="M944" s="58" t="s">
        <v>51</v>
      </c>
      <c r="N944" s="59" t="str">
        <f t="shared" si="38"/>
        <v>El Barake</v>
      </c>
      <c r="O944" s="59" t="str">
        <f t="shared" si="38"/>
        <v>Baalbek</v>
      </c>
      <c r="P944" s="59" t="str">
        <f t="shared" si="38"/>
        <v>Bekaa</v>
      </c>
    </row>
    <row r="945" spans="7:16" x14ac:dyDescent="0.25">
      <c r="G945" s="54">
        <f>IFERROR(RANK(H945,$H$6:$H$3000,1)+COUNTIF($H$6:H944,H945),"")</f>
        <v>939</v>
      </c>
      <c r="H945" s="3">
        <f t="shared" si="37"/>
        <v>1</v>
      </c>
      <c r="I945" s="55">
        <v>939</v>
      </c>
      <c r="J945" s="9">
        <f>COUNTIF($K$7:$K$3000,"&lt;"&amp;K945)+1+COUNTIF($K$6:K944,K945)</f>
        <v>939</v>
      </c>
      <c r="K945" s="56" t="s">
        <v>1672</v>
      </c>
      <c r="L945" s="57" t="s">
        <v>1595</v>
      </c>
      <c r="M945" s="58" t="s">
        <v>1594</v>
      </c>
      <c r="N945" s="59" t="str">
        <f t="shared" si="38"/>
        <v>El Barde</v>
      </c>
      <c r="O945" s="59" t="str">
        <f t="shared" si="38"/>
        <v>Akkar</v>
      </c>
      <c r="P945" s="59" t="str">
        <f t="shared" si="38"/>
        <v>North</v>
      </c>
    </row>
    <row r="946" spans="7:16" x14ac:dyDescent="0.25">
      <c r="G946" s="54">
        <f>IFERROR(RANK(H946,$H$6:$H$3000,1)+COUNTIF($H$6:H945,H946),"")</f>
        <v>940</v>
      </c>
      <c r="H946" s="3">
        <f t="shared" si="37"/>
        <v>1</v>
      </c>
      <c r="I946" s="55">
        <v>940</v>
      </c>
      <c r="J946" s="9">
        <f>COUNTIF($K$7:$K$3000,"&lt;"&amp;K946)+1+COUNTIF($K$6:K945,K946)</f>
        <v>940</v>
      </c>
      <c r="K946" s="56" t="s">
        <v>928</v>
      </c>
      <c r="L946" s="57" t="s">
        <v>860</v>
      </c>
      <c r="M946" s="58" t="s">
        <v>466</v>
      </c>
      <c r="N946" s="59" t="str">
        <f t="shared" si="38"/>
        <v>El Barraniye</v>
      </c>
      <c r="O946" s="59" t="str">
        <f t="shared" si="38"/>
        <v>Jbeil</v>
      </c>
      <c r="P946" s="59" t="str">
        <f t="shared" si="38"/>
        <v>Mount Lebanon</v>
      </c>
    </row>
    <row r="947" spans="7:16" x14ac:dyDescent="0.25">
      <c r="G947" s="54">
        <f>IFERROR(RANK(H947,$H$6:$H$3000,1)+COUNTIF($H$6:H946,H947),"")</f>
        <v>941</v>
      </c>
      <c r="H947" s="3">
        <f t="shared" si="37"/>
        <v>1</v>
      </c>
      <c r="I947" s="55">
        <v>941</v>
      </c>
      <c r="J947" s="9">
        <f>COUNTIF($K$7:$K$3000,"&lt;"&amp;K947)+1+COUNTIF($K$6:K946,K947)</f>
        <v>941</v>
      </c>
      <c r="K947" s="56" t="s">
        <v>2438</v>
      </c>
      <c r="L947" s="57" t="s">
        <v>2401</v>
      </c>
      <c r="M947" s="58" t="s">
        <v>1423</v>
      </c>
      <c r="N947" s="59" t="str">
        <f t="shared" si="38"/>
        <v>El Bass</v>
      </c>
      <c r="O947" s="59" t="str">
        <f t="shared" si="38"/>
        <v>Sour</v>
      </c>
      <c r="P947" s="59" t="str">
        <f t="shared" si="38"/>
        <v>South</v>
      </c>
    </row>
    <row r="948" spans="7:16" x14ac:dyDescent="0.25">
      <c r="G948" s="54">
        <f>IFERROR(RANK(H948,$H$6:$H$3000,1)+COUNTIF($H$6:H947,H948),"")</f>
        <v>942</v>
      </c>
      <c r="H948" s="3">
        <f t="shared" si="37"/>
        <v>1</v>
      </c>
      <c r="I948" s="55">
        <v>942</v>
      </c>
      <c r="J948" s="9">
        <f>COUNTIF($K$7:$K$3000,"&lt;"&amp;K948)+1+COUNTIF($K$6:K947,K948)</f>
        <v>942</v>
      </c>
      <c r="K948" s="56" t="s">
        <v>749</v>
      </c>
      <c r="L948" s="57" t="s">
        <v>677</v>
      </c>
      <c r="M948" s="58" t="s">
        <v>466</v>
      </c>
      <c r="N948" s="59" t="str">
        <f t="shared" si="38"/>
        <v>El Battal</v>
      </c>
      <c r="O948" s="59" t="str">
        <f t="shared" si="38"/>
        <v>Chouf</v>
      </c>
      <c r="P948" s="59" t="str">
        <f t="shared" si="38"/>
        <v>Mount Lebanon</v>
      </c>
    </row>
    <row r="949" spans="7:16" x14ac:dyDescent="0.25">
      <c r="G949" s="54">
        <f>IFERROR(RANK(H949,$H$6:$H$3000,1)+COUNTIF($H$6:H948,H949),"")</f>
        <v>943</v>
      </c>
      <c r="H949" s="3">
        <f t="shared" si="37"/>
        <v>1</v>
      </c>
      <c r="I949" s="55">
        <v>943</v>
      </c>
      <c r="J949" s="9">
        <f>COUNTIF($K$7:$K$3000,"&lt;"&amp;K949)+1+COUNTIF($K$6:K948,K949)</f>
        <v>943</v>
      </c>
      <c r="K949" s="56" t="s">
        <v>1553</v>
      </c>
      <c r="L949" s="57" t="s">
        <v>1540</v>
      </c>
      <c r="M949" s="58" t="s">
        <v>1423</v>
      </c>
      <c r="N949" s="59" t="str">
        <f t="shared" si="38"/>
        <v>El Bayad</v>
      </c>
      <c r="O949" s="59" t="str">
        <f t="shared" si="38"/>
        <v>El Nabatieh</v>
      </c>
      <c r="P949" s="59" t="str">
        <f t="shared" si="38"/>
        <v>South</v>
      </c>
    </row>
    <row r="950" spans="7:16" x14ac:dyDescent="0.25">
      <c r="G950" s="54">
        <f>IFERROR(RANK(H950,$H$6:$H$3000,1)+COUNTIF($H$6:H949,H950),"")</f>
        <v>944</v>
      </c>
      <c r="H950" s="3">
        <f t="shared" si="37"/>
        <v>1</v>
      </c>
      <c r="I950" s="55">
        <v>944</v>
      </c>
      <c r="J950" s="9">
        <f>COUNTIF($K$7:$K$3000,"&lt;"&amp;K950)+1+COUNTIF($K$6:K949,K950)</f>
        <v>944</v>
      </c>
      <c r="K950" s="56" t="s">
        <v>2068</v>
      </c>
      <c r="L950" s="57" t="s">
        <v>2031</v>
      </c>
      <c r="M950" s="58" t="s">
        <v>1594</v>
      </c>
      <c r="N950" s="59" t="str">
        <f t="shared" si="38"/>
        <v>El Beddaoui</v>
      </c>
      <c r="O950" s="59" t="str">
        <f t="shared" si="38"/>
        <v>El Minieh-Dennie</v>
      </c>
      <c r="P950" s="59" t="str">
        <f t="shared" si="38"/>
        <v>North</v>
      </c>
    </row>
    <row r="951" spans="7:16" x14ac:dyDescent="0.25">
      <c r="G951" s="54">
        <f>IFERROR(RANK(H951,$H$6:$H$3000,1)+COUNTIF($H$6:H950,H951),"")</f>
        <v>945</v>
      </c>
      <c r="H951" s="3">
        <f t="shared" si="37"/>
        <v>1</v>
      </c>
      <c r="I951" s="55">
        <v>945</v>
      </c>
      <c r="J951" s="9">
        <f>COUNTIF($K$7:$K$3000,"&lt;"&amp;K951)+1+COUNTIF($K$6:K950,K951)</f>
        <v>945</v>
      </c>
      <c r="K951" s="56" t="s">
        <v>929</v>
      </c>
      <c r="L951" s="57" t="s">
        <v>860</v>
      </c>
      <c r="M951" s="58" t="s">
        <v>466</v>
      </c>
      <c r="N951" s="59" t="str">
        <f t="shared" si="38"/>
        <v>El Bhayri</v>
      </c>
      <c r="O951" s="59" t="str">
        <f t="shared" si="38"/>
        <v>Jbeil</v>
      </c>
      <c r="P951" s="59" t="str">
        <f t="shared" si="38"/>
        <v>Mount Lebanon</v>
      </c>
    </row>
    <row r="952" spans="7:16" x14ac:dyDescent="0.25">
      <c r="G952" s="54">
        <f>IFERROR(RANK(H952,$H$6:$H$3000,1)+COUNTIF($H$6:H951,H952),"")</f>
        <v>946</v>
      </c>
      <c r="H952" s="3">
        <f t="shared" si="37"/>
        <v>1</v>
      </c>
      <c r="I952" s="55">
        <v>946</v>
      </c>
      <c r="J952" s="9">
        <f>COUNTIF($K$7:$K$3000,"&lt;"&amp;K952)+1+COUNTIF($K$6:K951,K952)</f>
        <v>946</v>
      </c>
      <c r="K952" s="56" t="s">
        <v>1440</v>
      </c>
      <c r="L952" s="57" t="s">
        <v>1424</v>
      </c>
      <c r="M952" s="58" t="s">
        <v>1423</v>
      </c>
      <c r="N952" s="59" t="str">
        <f t="shared" si="38"/>
        <v>El Birke</v>
      </c>
      <c r="O952" s="59" t="str">
        <f t="shared" si="38"/>
        <v>Bent Jbeil</v>
      </c>
      <c r="P952" s="59" t="str">
        <f t="shared" si="38"/>
        <v>South</v>
      </c>
    </row>
    <row r="953" spans="7:16" x14ac:dyDescent="0.25">
      <c r="G953" s="54">
        <f>IFERROR(RANK(H953,$H$6:$H$3000,1)+COUNTIF($H$6:H952,H953),"")</f>
        <v>947</v>
      </c>
      <c r="H953" s="3">
        <f t="shared" si="37"/>
        <v>1</v>
      </c>
      <c r="I953" s="55">
        <v>947</v>
      </c>
      <c r="J953" s="9">
        <f>COUNTIF($K$7:$K$3000,"&lt;"&amp;K953)+1+COUNTIF($K$6:K952,K953)</f>
        <v>947</v>
      </c>
      <c r="K953" s="56" t="s">
        <v>1441</v>
      </c>
      <c r="L953" s="57" t="s">
        <v>1424</v>
      </c>
      <c r="M953" s="58" t="s">
        <v>1423</v>
      </c>
      <c r="N953" s="59" t="str">
        <f t="shared" si="38"/>
        <v>El Biyad</v>
      </c>
      <c r="O953" s="59" t="str">
        <f t="shared" si="38"/>
        <v>Bent Jbeil</v>
      </c>
      <c r="P953" s="59" t="str">
        <f t="shared" si="38"/>
        <v>South</v>
      </c>
    </row>
    <row r="954" spans="7:16" x14ac:dyDescent="0.25">
      <c r="G954" s="54">
        <f>IFERROR(RANK(H954,$H$6:$H$3000,1)+COUNTIF($H$6:H953,H954),"")</f>
        <v>948</v>
      </c>
      <c r="H954" s="3">
        <f t="shared" si="37"/>
        <v>1</v>
      </c>
      <c r="I954" s="55">
        <v>948</v>
      </c>
      <c r="J954" s="9">
        <f>COUNTIF($K$7:$K$3000,"&lt;"&amp;K954)+1+COUNTIF($K$6:K953,K954)</f>
        <v>948</v>
      </c>
      <c r="K954" s="56" t="s">
        <v>2439</v>
      </c>
      <c r="L954" s="57" t="s">
        <v>2401</v>
      </c>
      <c r="M954" s="58" t="s">
        <v>1423</v>
      </c>
      <c r="N954" s="59" t="str">
        <f t="shared" si="38"/>
        <v>El Biyada</v>
      </c>
      <c r="O954" s="59" t="str">
        <f t="shared" si="38"/>
        <v>Sour</v>
      </c>
      <c r="P954" s="59" t="str">
        <f t="shared" si="38"/>
        <v>South</v>
      </c>
    </row>
    <row r="955" spans="7:16" x14ac:dyDescent="0.25">
      <c r="G955" s="54">
        <f>IFERROR(RANK(H955,$H$6:$H$3000,1)+COUNTIF($H$6:H954,H955),"")</f>
        <v>949</v>
      </c>
      <c r="H955" s="3">
        <f t="shared" si="37"/>
        <v>1</v>
      </c>
      <c r="I955" s="55">
        <v>949</v>
      </c>
      <c r="J955" s="9">
        <f>COUNTIF($K$7:$K$3000,"&lt;"&amp;K955)+1+COUNTIF($K$6:K954,K955)</f>
        <v>949</v>
      </c>
      <c r="K955" s="56" t="s">
        <v>930</v>
      </c>
      <c r="L955" s="57" t="s">
        <v>860</v>
      </c>
      <c r="M955" s="58" t="s">
        <v>466</v>
      </c>
      <c r="N955" s="59" t="str">
        <f t="shared" si="38"/>
        <v>El Biyade</v>
      </c>
      <c r="O955" s="59" t="str">
        <f t="shared" si="38"/>
        <v>Jbeil</v>
      </c>
      <c r="P955" s="59" t="str">
        <f t="shared" si="38"/>
        <v>Mount Lebanon</v>
      </c>
    </row>
    <row r="956" spans="7:16" x14ac:dyDescent="0.25">
      <c r="G956" s="54">
        <f>IFERROR(RANK(H956,$H$6:$H$3000,1)+COUNTIF($H$6:H955,H956),"")</f>
        <v>950</v>
      </c>
      <c r="H956" s="3">
        <f t="shared" si="37"/>
        <v>1</v>
      </c>
      <c r="I956" s="55">
        <v>950</v>
      </c>
      <c r="J956" s="9">
        <f>COUNTIF($K$7:$K$3000,"&lt;"&amp;K956)+1+COUNTIF($K$6:K955,K956)</f>
        <v>950</v>
      </c>
      <c r="K956" s="56" t="s">
        <v>522</v>
      </c>
      <c r="L956" s="57" t="s">
        <v>467</v>
      </c>
      <c r="M956" s="58" t="s">
        <v>466</v>
      </c>
      <c r="N956" s="59" t="str">
        <f t="shared" si="38"/>
        <v>El Blat</v>
      </c>
      <c r="O956" s="59" t="str">
        <f t="shared" si="38"/>
        <v>Aley</v>
      </c>
      <c r="P956" s="59" t="str">
        <f t="shared" si="38"/>
        <v>Mount Lebanon</v>
      </c>
    </row>
    <row r="957" spans="7:16" x14ac:dyDescent="0.25">
      <c r="G957" s="54">
        <f>IFERROR(RANK(H957,$H$6:$H$3000,1)+COUNTIF($H$6:H956,H957),"")</f>
        <v>951</v>
      </c>
      <c r="H957" s="3">
        <f t="shared" si="37"/>
        <v>1</v>
      </c>
      <c r="I957" s="55">
        <v>951</v>
      </c>
      <c r="J957" s="9">
        <f>COUNTIF($K$7:$K$3000,"&lt;"&amp;K957)+1+COUNTIF($K$6:K956,K957)</f>
        <v>951</v>
      </c>
      <c r="K957" s="56" t="s">
        <v>931</v>
      </c>
      <c r="L957" s="57" t="s">
        <v>860</v>
      </c>
      <c r="M957" s="58" t="s">
        <v>466</v>
      </c>
      <c r="N957" s="59" t="str">
        <f t="shared" si="38"/>
        <v>El Borj</v>
      </c>
      <c r="O957" s="59" t="str">
        <f t="shared" si="38"/>
        <v>Jbeil</v>
      </c>
      <c r="P957" s="59" t="str">
        <f t="shared" si="38"/>
        <v>Mount Lebanon</v>
      </c>
    </row>
    <row r="958" spans="7:16" x14ac:dyDescent="0.25">
      <c r="G958" s="54">
        <f>IFERROR(RANK(H958,$H$6:$H$3000,1)+COUNTIF($H$6:H957,H958),"")</f>
        <v>952</v>
      </c>
      <c r="H958" s="3">
        <f t="shared" si="37"/>
        <v>1</v>
      </c>
      <c r="I958" s="55">
        <v>952</v>
      </c>
      <c r="J958" s="9">
        <f>COUNTIF($K$7:$K$3000,"&lt;"&amp;K958)+1+COUNTIF($K$6:K957,K958)</f>
        <v>952</v>
      </c>
      <c r="K958" s="56" t="s">
        <v>931</v>
      </c>
      <c r="L958" s="57" t="s">
        <v>1595</v>
      </c>
      <c r="M958" s="58" t="s">
        <v>1594</v>
      </c>
      <c r="N958" s="59" t="str">
        <f t="shared" si="38"/>
        <v>El Borj</v>
      </c>
      <c r="O958" s="59" t="str">
        <f t="shared" si="38"/>
        <v>Akkar</v>
      </c>
      <c r="P958" s="59" t="str">
        <f t="shared" si="38"/>
        <v>North</v>
      </c>
    </row>
    <row r="959" spans="7:16" x14ac:dyDescent="0.25">
      <c r="G959" s="54">
        <f>IFERROR(RANK(H959,$H$6:$H$3000,1)+COUNTIF($H$6:H958,H959),"")</f>
        <v>953</v>
      </c>
      <c r="H959" s="3">
        <f t="shared" si="37"/>
        <v>1</v>
      </c>
      <c r="I959" s="55">
        <v>953</v>
      </c>
      <c r="J959" s="9">
        <f>COUNTIF($K$7:$K$3000,"&lt;"&amp;K959)+1+COUNTIF($K$6:K958,K959)</f>
        <v>953</v>
      </c>
      <c r="K959" s="56" t="s">
        <v>931</v>
      </c>
      <c r="L959" s="57" t="s">
        <v>2401</v>
      </c>
      <c r="M959" s="58" t="s">
        <v>1423</v>
      </c>
      <c r="N959" s="59" t="str">
        <f t="shared" si="38"/>
        <v>El Borj</v>
      </c>
      <c r="O959" s="59" t="str">
        <f t="shared" si="38"/>
        <v>Sour</v>
      </c>
      <c r="P959" s="59" t="str">
        <f t="shared" si="38"/>
        <v>South</v>
      </c>
    </row>
    <row r="960" spans="7:16" x14ac:dyDescent="0.25">
      <c r="G960" s="54">
        <f>IFERROR(RANK(H960,$H$6:$H$3000,1)+COUNTIF($H$6:H959,H960),"")</f>
        <v>954</v>
      </c>
      <c r="H960" s="3">
        <f t="shared" si="37"/>
        <v>1</v>
      </c>
      <c r="I960" s="55">
        <v>954</v>
      </c>
      <c r="J960" s="9">
        <f>COUNTIF($K$7:$K$3000,"&lt;"&amp;K960)+1+COUNTIF($K$6:K959,K960)</f>
        <v>954</v>
      </c>
      <c r="K960" s="56" t="s">
        <v>1317</v>
      </c>
      <c r="L960" s="57" t="s">
        <v>1245</v>
      </c>
      <c r="M960" s="58" t="s">
        <v>466</v>
      </c>
      <c r="N960" s="59" t="str">
        <f t="shared" si="38"/>
        <v>El Borj El Khenchara</v>
      </c>
      <c r="O960" s="59" t="str">
        <f t="shared" si="38"/>
        <v>El Meten</v>
      </c>
      <c r="P960" s="59" t="str">
        <f t="shared" si="38"/>
        <v>Mount Lebanon</v>
      </c>
    </row>
    <row r="961" spans="7:16" x14ac:dyDescent="0.25">
      <c r="G961" s="54">
        <f>IFERROR(RANK(H961,$H$6:$H$3000,1)+COUNTIF($H$6:H960,H961),"")</f>
        <v>955</v>
      </c>
      <c r="H961" s="3">
        <f t="shared" si="37"/>
        <v>1</v>
      </c>
      <c r="I961" s="55">
        <v>955</v>
      </c>
      <c r="J961" s="9">
        <f>COUNTIF($K$7:$K$3000,"&lt;"&amp;K961)+1+COUNTIF($K$6:K960,K961)</f>
        <v>955</v>
      </c>
      <c r="K961" s="56" t="s">
        <v>238</v>
      </c>
      <c r="L961" s="57" t="s">
        <v>860</v>
      </c>
      <c r="M961" s="58" t="s">
        <v>466</v>
      </c>
      <c r="N961" s="59" t="str">
        <f t="shared" si="38"/>
        <v>El Boustane</v>
      </c>
      <c r="O961" s="59" t="str">
        <f t="shared" si="38"/>
        <v>Jbeil</v>
      </c>
      <c r="P961" s="59" t="str">
        <f t="shared" si="38"/>
        <v>Mount Lebanon</v>
      </c>
    </row>
    <row r="962" spans="7:16" x14ac:dyDescent="0.25">
      <c r="G962" s="54">
        <f>IFERROR(RANK(H962,$H$6:$H$3000,1)+COUNTIF($H$6:H961,H962),"")</f>
        <v>956</v>
      </c>
      <c r="H962" s="3">
        <f t="shared" si="37"/>
        <v>1</v>
      </c>
      <c r="I962" s="55">
        <v>956</v>
      </c>
      <c r="J962" s="9">
        <f>COUNTIF($K$7:$K$3000,"&lt;"&amp;K962)+1+COUNTIF($K$6:K961,K962)</f>
        <v>956</v>
      </c>
      <c r="K962" s="56" t="s">
        <v>2006</v>
      </c>
      <c r="L962" s="57" t="s">
        <v>1980</v>
      </c>
      <c r="M962" s="58" t="s">
        <v>1594</v>
      </c>
      <c r="N962" s="59" t="str">
        <f t="shared" si="38"/>
        <v>El Bqaiaa</v>
      </c>
      <c r="O962" s="59" t="str">
        <f t="shared" si="38"/>
        <v>El Koura</v>
      </c>
      <c r="P962" s="59" t="str">
        <f t="shared" si="38"/>
        <v>North</v>
      </c>
    </row>
    <row r="963" spans="7:16" x14ac:dyDescent="0.25">
      <c r="G963" s="54">
        <f>IFERROR(RANK(H963,$H$6:$H$3000,1)+COUNTIF($H$6:H962,H963),"")</f>
        <v>957</v>
      </c>
      <c r="H963" s="3">
        <f t="shared" si="37"/>
        <v>1</v>
      </c>
      <c r="I963" s="55">
        <v>957</v>
      </c>
      <c r="J963" s="9">
        <f>COUNTIF($K$7:$K$3000,"&lt;"&amp;K963)+1+COUNTIF($K$6:K962,K963)</f>
        <v>957</v>
      </c>
      <c r="K963" s="56" t="s">
        <v>1318</v>
      </c>
      <c r="L963" s="57" t="s">
        <v>1245</v>
      </c>
      <c r="M963" s="58" t="s">
        <v>466</v>
      </c>
      <c r="N963" s="59" t="str">
        <f t="shared" si="38"/>
        <v>El Braij Qornet Chahouane</v>
      </c>
      <c r="O963" s="59" t="str">
        <f t="shared" si="38"/>
        <v>El Meten</v>
      </c>
      <c r="P963" s="59" t="str">
        <f t="shared" si="38"/>
        <v>Mount Lebanon</v>
      </c>
    </row>
    <row r="964" spans="7:16" x14ac:dyDescent="0.25">
      <c r="G964" s="54">
        <f>IFERROR(RANK(H964,$H$6:$H$3000,1)+COUNTIF($H$6:H963,H964),"")</f>
        <v>958</v>
      </c>
      <c r="H964" s="3">
        <f t="shared" si="37"/>
        <v>1</v>
      </c>
      <c r="I964" s="55">
        <v>958</v>
      </c>
      <c r="J964" s="9">
        <f>COUNTIF($K$7:$K$3000,"&lt;"&amp;K964)+1+COUNTIF($K$6:K963,K964)</f>
        <v>958</v>
      </c>
      <c r="K964" s="56" t="s">
        <v>323</v>
      </c>
      <c r="L964" s="57" t="s">
        <v>308</v>
      </c>
      <c r="M964" s="58" t="s">
        <v>51</v>
      </c>
      <c r="N964" s="59" t="str">
        <f t="shared" si="38"/>
        <v>El Faqaa</v>
      </c>
      <c r="O964" s="59" t="str">
        <f t="shared" si="38"/>
        <v>Rachaya</v>
      </c>
      <c r="P964" s="59" t="str">
        <f t="shared" si="38"/>
        <v>Bekaa</v>
      </c>
    </row>
    <row r="965" spans="7:16" x14ac:dyDescent="0.25">
      <c r="G965" s="54">
        <f>IFERROR(RANK(H965,$H$6:$H$3000,1)+COUNTIF($H$6:H964,H965),"")</f>
        <v>959</v>
      </c>
      <c r="H965" s="3">
        <f t="shared" si="37"/>
        <v>1</v>
      </c>
      <c r="I965" s="55">
        <v>959</v>
      </c>
      <c r="J965" s="9">
        <f>COUNTIF($K$7:$K$3000,"&lt;"&amp;K965)+1+COUNTIF($K$6:K964,K965)</f>
        <v>959</v>
      </c>
      <c r="K965" s="56" t="s">
        <v>87</v>
      </c>
      <c r="L965" s="57" t="s">
        <v>52</v>
      </c>
      <c r="M965" s="58" t="s">
        <v>51</v>
      </c>
      <c r="N965" s="59" t="str">
        <f t="shared" si="38"/>
        <v>El Faqrat</v>
      </c>
      <c r="O965" s="59" t="str">
        <f t="shared" si="38"/>
        <v>Baalbek</v>
      </c>
      <c r="P965" s="59" t="str">
        <f t="shared" si="38"/>
        <v>Bekaa</v>
      </c>
    </row>
    <row r="966" spans="7:16" x14ac:dyDescent="0.25">
      <c r="G966" s="54">
        <f>IFERROR(RANK(H966,$H$6:$H$3000,1)+COUNTIF($H$6:H965,H966),"")</f>
        <v>960</v>
      </c>
      <c r="H966" s="3">
        <f t="shared" si="37"/>
        <v>1</v>
      </c>
      <c r="I966" s="55">
        <v>960</v>
      </c>
      <c r="J966" s="9">
        <f>COUNTIF($K$7:$K$3000,"&lt;"&amp;K966)+1+COUNTIF($K$6:K965,K966)</f>
        <v>960</v>
      </c>
      <c r="K966" s="56" t="s">
        <v>1319</v>
      </c>
      <c r="L966" s="57" t="s">
        <v>1245</v>
      </c>
      <c r="M966" s="58" t="s">
        <v>466</v>
      </c>
      <c r="N966" s="59" t="str">
        <f t="shared" si="38"/>
        <v>El Firdaous</v>
      </c>
      <c r="O966" s="59" t="str">
        <f t="shared" si="38"/>
        <v>El Meten</v>
      </c>
      <c r="P966" s="59" t="str">
        <f t="shared" si="38"/>
        <v>Mount Lebanon</v>
      </c>
    </row>
    <row r="967" spans="7:16" x14ac:dyDescent="0.25">
      <c r="G967" s="54">
        <f>IFERROR(RANK(H967,$H$6:$H$3000,1)+COUNTIF($H$6:H966,H967),"")</f>
        <v>961</v>
      </c>
      <c r="H967" s="3">
        <f t="shared" ref="H967:H1030" si="39">IFERROR(SEARCH(SearchText,$N967,1),"")</f>
        <v>1</v>
      </c>
      <c r="I967" s="55">
        <v>961</v>
      </c>
      <c r="J967" s="9">
        <f>COUNTIF($K$7:$K$3000,"&lt;"&amp;K967)+1+COUNTIF($K$6:K966,K967)</f>
        <v>961</v>
      </c>
      <c r="K967" s="56" t="s">
        <v>1673</v>
      </c>
      <c r="L967" s="57" t="s">
        <v>1595</v>
      </c>
      <c r="M967" s="58" t="s">
        <v>1594</v>
      </c>
      <c r="N967" s="59" t="str">
        <f t="shared" si="38"/>
        <v>El Fraidis</v>
      </c>
      <c r="O967" s="59" t="str">
        <f t="shared" si="38"/>
        <v>Akkar</v>
      </c>
      <c r="P967" s="59" t="str">
        <f t="shared" si="38"/>
        <v>North</v>
      </c>
    </row>
    <row r="968" spans="7:16" x14ac:dyDescent="0.25">
      <c r="G968" s="54">
        <f>IFERROR(RANK(H968,$H$6:$H$3000,1)+COUNTIF($H$6:H967,H968),"")</f>
        <v>962</v>
      </c>
      <c r="H968" s="3">
        <f t="shared" si="39"/>
        <v>1</v>
      </c>
      <c r="I968" s="55">
        <v>962</v>
      </c>
      <c r="J968" s="9">
        <f>COUNTIF($K$7:$K$3000,"&lt;"&amp;K968)+1+COUNTIF($K$6:K967,K968)</f>
        <v>962</v>
      </c>
      <c r="K968" s="56" t="s">
        <v>523</v>
      </c>
      <c r="L968" s="57" t="s">
        <v>467</v>
      </c>
      <c r="M968" s="58" t="s">
        <v>466</v>
      </c>
      <c r="N968" s="59" t="str">
        <f t="shared" si="38"/>
        <v>El Ftaihat</v>
      </c>
      <c r="O968" s="59" t="str">
        <f t="shared" si="38"/>
        <v>Aley</v>
      </c>
      <c r="P968" s="59" t="str">
        <f t="shared" si="38"/>
        <v>Mount Lebanon</v>
      </c>
    </row>
    <row r="969" spans="7:16" x14ac:dyDescent="0.25">
      <c r="G969" s="54">
        <f>IFERROR(RANK(H969,$H$6:$H$3000,1)+COUNTIF($H$6:H968,H969),"")</f>
        <v>963</v>
      </c>
      <c r="H969" s="3">
        <f t="shared" si="39"/>
        <v>1</v>
      </c>
      <c r="I969" s="55">
        <v>963</v>
      </c>
      <c r="J969" s="9">
        <f>COUNTIF($K$7:$K$3000,"&lt;"&amp;K969)+1+COUNTIF($K$6:K968,K969)</f>
        <v>963</v>
      </c>
      <c r="K969" s="56" t="s">
        <v>15</v>
      </c>
      <c r="L969" s="57" t="s">
        <v>1</v>
      </c>
      <c r="M969" s="58" t="s">
        <v>1</v>
      </c>
      <c r="N969" s="59" t="str">
        <f t="shared" si="38"/>
        <v>El Ghabe</v>
      </c>
      <c r="O969" s="59" t="str">
        <f t="shared" si="38"/>
        <v>Beirut</v>
      </c>
      <c r="P969" s="59" t="str">
        <f t="shared" si="38"/>
        <v>Beirut</v>
      </c>
    </row>
    <row r="970" spans="7:16" x14ac:dyDescent="0.25">
      <c r="G970" s="54">
        <f>IFERROR(RANK(H970,$H$6:$H$3000,1)+COUNTIF($H$6:H969,H970),"")</f>
        <v>964</v>
      </c>
      <c r="H970" s="3">
        <f t="shared" si="39"/>
        <v>1</v>
      </c>
      <c r="I970" s="55">
        <v>964</v>
      </c>
      <c r="J970" s="9">
        <f>COUNTIF($K$7:$K$3000,"&lt;"&amp;K970)+1+COUNTIF($K$6:K969,K970)</f>
        <v>964</v>
      </c>
      <c r="K970" s="56" t="s">
        <v>1674</v>
      </c>
      <c r="L970" s="57" t="s">
        <v>1595</v>
      </c>
      <c r="M970" s="58" t="s">
        <v>1594</v>
      </c>
      <c r="N970" s="59" t="str">
        <f t="shared" si="38"/>
        <v>El Ghawaya</v>
      </c>
      <c r="O970" s="59" t="str">
        <f t="shared" si="38"/>
        <v>Akkar</v>
      </c>
      <c r="P970" s="59" t="str">
        <f t="shared" si="38"/>
        <v>North</v>
      </c>
    </row>
    <row r="971" spans="7:16" x14ac:dyDescent="0.25">
      <c r="G971" s="54">
        <f>IFERROR(RANK(H971,$H$6:$H$3000,1)+COUNTIF($H$6:H970,H971),"")</f>
        <v>965</v>
      </c>
      <c r="H971" s="3">
        <f t="shared" si="39"/>
        <v>1</v>
      </c>
      <c r="I971" s="55">
        <v>965</v>
      </c>
      <c r="J971" s="9">
        <f>COUNTIF($K$7:$K$3000,"&lt;"&amp;K971)+1+COUNTIF($K$6:K970,K971)</f>
        <v>965</v>
      </c>
      <c r="K971" s="56" t="s">
        <v>1135</v>
      </c>
      <c r="L971" s="57" t="s">
        <v>1072</v>
      </c>
      <c r="M971" s="58" t="s">
        <v>466</v>
      </c>
      <c r="N971" s="59" t="str">
        <f t="shared" si="38"/>
        <v>El Ghouabi</v>
      </c>
      <c r="O971" s="59" t="str">
        <f t="shared" si="38"/>
        <v>Kesrwane</v>
      </c>
      <c r="P971" s="59" t="str">
        <f t="shared" si="38"/>
        <v>Mount Lebanon</v>
      </c>
    </row>
    <row r="972" spans="7:16" x14ac:dyDescent="0.25">
      <c r="G972" s="54">
        <f>IFERROR(RANK(H972,$H$6:$H$3000,1)+COUNTIF($H$6:H971,H972),"")</f>
        <v>966</v>
      </c>
      <c r="H972" s="3">
        <f t="shared" si="39"/>
        <v>1</v>
      </c>
      <c r="I972" s="55">
        <v>966</v>
      </c>
      <c r="J972" s="9">
        <f>COUNTIF($K$7:$K$3000,"&lt;"&amp;K972)+1+COUNTIF($K$6:K971,K972)</f>
        <v>966</v>
      </c>
      <c r="K972" s="56" t="s">
        <v>1320</v>
      </c>
      <c r="L972" s="57" t="s">
        <v>1245</v>
      </c>
      <c r="M972" s="58" t="s">
        <v>466</v>
      </c>
      <c r="N972" s="59" t="str">
        <f t="shared" si="38"/>
        <v>El Habach</v>
      </c>
      <c r="O972" s="59" t="str">
        <f t="shared" si="38"/>
        <v>El Meten</v>
      </c>
      <c r="P972" s="59" t="str">
        <f t="shared" si="38"/>
        <v>Mount Lebanon</v>
      </c>
    </row>
    <row r="973" spans="7:16" x14ac:dyDescent="0.25">
      <c r="G973" s="54">
        <f>IFERROR(RANK(H973,$H$6:$H$3000,1)+COUNTIF($H$6:H972,H973),"")</f>
        <v>967</v>
      </c>
      <c r="H973" s="3">
        <f t="shared" si="39"/>
        <v>1</v>
      </c>
      <c r="I973" s="55">
        <v>967</v>
      </c>
      <c r="J973" s="9">
        <f>COUNTIF($K$7:$K$3000,"&lt;"&amp;K973)+1+COUNTIF($K$6:K972,K973)</f>
        <v>967</v>
      </c>
      <c r="K973" s="56" t="s">
        <v>1675</v>
      </c>
      <c r="L973" s="57" t="s">
        <v>1595</v>
      </c>
      <c r="M973" s="58" t="s">
        <v>1594</v>
      </c>
      <c r="N973" s="59" t="str">
        <f t="shared" si="38"/>
        <v>El Haissa</v>
      </c>
      <c r="O973" s="59" t="str">
        <f t="shared" si="38"/>
        <v>Akkar</v>
      </c>
      <c r="P973" s="59" t="str">
        <f t="shared" si="38"/>
        <v>North</v>
      </c>
    </row>
    <row r="974" spans="7:16" x14ac:dyDescent="0.25">
      <c r="G974" s="54">
        <f>IFERROR(RANK(H974,$H$6:$H$3000,1)+COUNTIF($H$6:H973,H974),"")</f>
        <v>968</v>
      </c>
      <c r="H974" s="3">
        <f t="shared" si="39"/>
        <v>1</v>
      </c>
      <c r="I974" s="55">
        <v>968</v>
      </c>
      <c r="J974" s="9">
        <f>COUNTIF($K$7:$K$3000,"&lt;"&amp;K974)+1+COUNTIF($K$6:K973,K974)</f>
        <v>968</v>
      </c>
      <c r="K974" s="56" t="s">
        <v>16</v>
      </c>
      <c r="L974" s="57" t="s">
        <v>1</v>
      </c>
      <c r="M974" s="58" t="s">
        <v>1</v>
      </c>
      <c r="N974" s="59" t="str">
        <f t="shared" si="38"/>
        <v>El Hamra</v>
      </c>
      <c r="O974" s="59" t="str">
        <f t="shared" si="38"/>
        <v>Beirut</v>
      </c>
      <c r="P974" s="59" t="str">
        <f t="shared" si="38"/>
        <v>Beirut</v>
      </c>
    </row>
    <row r="975" spans="7:16" x14ac:dyDescent="0.25">
      <c r="G975" s="54">
        <f>IFERROR(RANK(H975,$H$6:$H$3000,1)+COUNTIF($H$6:H974,H975),"")</f>
        <v>969</v>
      </c>
      <c r="H975" s="3">
        <f t="shared" si="39"/>
        <v>1</v>
      </c>
      <c r="I975" s="55">
        <v>969</v>
      </c>
      <c r="J975" s="9">
        <f>COUNTIF($K$7:$K$3000,"&lt;"&amp;K975)+1+COUNTIF($K$6:K974,K975)</f>
        <v>969</v>
      </c>
      <c r="K975" s="56" t="s">
        <v>16</v>
      </c>
      <c r="L975" s="57" t="s">
        <v>1840</v>
      </c>
      <c r="M975" s="58" t="s">
        <v>1594</v>
      </c>
      <c r="N975" s="59" t="str">
        <f t="shared" si="38"/>
        <v>El Hamra</v>
      </c>
      <c r="O975" s="59" t="str">
        <f t="shared" si="38"/>
        <v>El Batroun</v>
      </c>
      <c r="P975" s="59" t="str">
        <f t="shared" si="38"/>
        <v>North</v>
      </c>
    </row>
    <row r="976" spans="7:16" x14ac:dyDescent="0.25">
      <c r="G976" s="54">
        <f>IFERROR(RANK(H976,$H$6:$H$3000,1)+COUNTIF($H$6:H975,H976),"")</f>
        <v>970</v>
      </c>
      <c r="H976" s="3">
        <f t="shared" si="39"/>
        <v>1</v>
      </c>
      <c r="I976" s="55">
        <v>970</v>
      </c>
      <c r="J976" s="9">
        <f>COUNTIF($K$7:$K$3000,"&lt;"&amp;K976)+1+COUNTIF($K$6:K975,K976)</f>
        <v>970</v>
      </c>
      <c r="K976" s="56" t="s">
        <v>932</v>
      </c>
      <c r="L976" s="57" t="s">
        <v>860</v>
      </c>
      <c r="M976" s="58" t="s">
        <v>466</v>
      </c>
      <c r="N976" s="59" t="str">
        <f t="shared" si="38"/>
        <v>El Hara</v>
      </c>
      <c r="O976" s="59" t="str">
        <f t="shared" si="38"/>
        <v>Jbeil</v>
      </c>
      <c r="P976" s="59" t="str">
        <f t="shared" si="38"/>
        <v>Mount Lebanon</v>
      </c>
    </row>
    <row r="977" spans="7:16" x14ac:dyDescent="0.25">
      <c r="G977" s="54">
        <f>IFERROR(RANK(H977,$H$6:$H$3000,1)+COUNTIF($H$6:H976,H977),"")</f>
        <v>971</v>
      </c>
      <c r="H977" s="3">
        <f t="shared" si="39"/>
        <v>1</v>
      </c>
      <c r="I977" s="55">
        <v>971</v>
      </c>
      <c r="J977" s="9">
        <f>COUNTIF($K$7:$K$3000,"&lt;"&amp;K977)+1+COUNTIF($K$6:K976,K977)</f>
        <v>971</v>
      </c>
      <c r="K977" s="56" t="s">
        <v>1136</v>
      </c>
      <c r="L977" s="57" t="s">
        <v>1072</v>
      </c>
      <c r="M977" s="58" t="s">
        <v>466</v>
      </c>
      <c r="N977" s="59" t="str">
        <f t="shared" si="38"/>
        <v>El Hara Mairoûba</v>
      </c>
      <c r="O977" s="59" t="str">
        <f t="shared" si="38"/>
        <v>Kesrwane</v>
      </c>
      <c r="P977" s="59" t="str">
        <f t="shared" si="38"/>
        <v>Mount Lebanon</v>
      </c>
    </row>
    <row r="978" spans="7:16" x14ac:dyDescent="0.25">
      <c r="G978" s="54">
        <f>IFERROR(RANK(H978,$H$6:$H$3000,1)+COUNTIF($H$6:H977,H978),"")</f>
        <v>972</v>
      </c>
      <c r="H978" s="3">
        <f t="shared" si="39"/>
        <v>1</v>
      </c>
      <c r="I978" s="55">
        <v>972</v>
      </c>
      <c r="J978" s="9">
        <f>COUNTIF($K$7:$K$3000,"&lt;"&amp;K978)+1+COUNTIF($K$6:K977,K978)</f>
        <v>972</v>
      </c>
      <c r="K978" s="56" t="s">
        <v>934</v>
      </c>
      <c r="L978" s="57" t="s">
        <v>1840</v>
      </c>
      <c r="M978" s="58" t="s">
        <v>1594</v>
      </c>
      <c r="N978" s="59" t="str">
        <f t="shared" si="38"/>
        <v>El Harf</v>
      </c>
      <c r="O978" s="59" t="str">
        <f t="shared" si="38"/>
        <v>El Batroun</v>
      </c>
      <c r="P978" s="59" t="str">
        <f t="shared" si="38"/>
        <v>North</v>
      </c>
    </row>
    <row r="979" spans="7:16" x14ac:dyDescent="0.25">
      <c r="G979" s="54">
        <f>IFERROR(RANK(H979,$H$6:$H$3000,1)+COUNTIF($H$6:H978,H979),"")</f>
        <v>973</v>
      </c>
      <c r="H979" s="3">
        <f t="shared" si="39"/>
        <v>1</v>
      </c>
      <c r="I979" s="55">
        <v>973</v>
      </c>
      <c r="J979" s="9">
        <f>COUNTIF($K$7:$K$3000,"&lt;"&amp;K979)+1+COUNTIF($K$6:K978,K979)</f>
        <v>973</v>
      </c>
      <c r="K979" s="56" t="s">
        <v>934</v>
      </c>
      <c r="L979" s="57" t="s">
        <v>2298</v>
      </c>
      <c r="M979" s="58" t="s">
        <v>1423</v>
      </c>
      <c r="N979" s="59" t="str">
        <f t="shared" si="38"/>
        <v>El Harf</v>
      </c>
      <c r="O979" s="59" t="str">
        <f t="shared" si="38"/>
        <v>Jezzine</v>
      </c>
      <c r="P979" s="59" t="str">
        <f t="shared" si="38"/>
        <v>South</v>
      </c>
    </row>
    <row r="980" spans="7:16" x14ac:dyDescent="0.25">
      <c r="G980" s="54">
        <f>IFERROR(RANK(H980,$H$6:$H$3000,1)+COUNTIF($H$6:H979,H980),"")</f>
        <v>974</v>
      </c>
      <c r="H980" s="3">
        <f t="shared" si="39"/>
        <v>1</v>
      </c>
      <c r="I980" s="55">
        <v>974</v>
      </c>
      <c r="J980" s="9">
        <f>COUNTIF($K$7:$K$3000,"&lt;"&amp;K980)+1+COUNTIF($K$6:K979,K980)</f>
        <v>974</v>
      </c>
      <c r="K980" s="56" t="s">
        <v>2157</v>
      </c>
      <c r="L980" s="57" t="s">
        <v>2129</v>
      </c>
      <c r="M980" s="58" t="s">
        <v>1594</v>
      </c>
      <c r="N980" s="59" t="str">
        <f t="shared" si="38"/>
        <v>El Hariq</v>
      </c>
      <c r="O980" s="59" t="str">
        <f t="shared" si="38"/>
        <v>Zgharta</v>
      </c>
      <c r="P980" s="59" t="str">
        <f t="shared" si="38"/>
        <v>North</v>
      </c>
    </row>
    <row r="981" spans="7:16" x14ac:dyDescent="0.25">
      <c r="G981" s="54">
        <f>IFERROR(RANK(H981,$H$6:$H$3000,1)+COUNTIF($H$6:H980,H981),"")</f>
        <v>975</v>
      </c>
      <c r="H981" s="3">
        <f t="shared" si="39"/>
        <v>1</v>
      </c>
      <c r="I981" s="55">
        <v>975</v>
      </c>
      <c r="J981" s="9">
        <f>COUNTIF($K$7:$K$3000,"&lt;"&amp;K981)+1+COUNTIF($K$6:K980,K981)</f>
        <v>975</v>
      </c>
      <c r="K981" s="56" t="s">
        <v>2069</v>
      </c>
      <c r="L981" s="57" t="s">
        <v>2031</v>
      </c>
      <c r="M981" s="58" t="s">
        <v>1594</v>
      </c>
      <c r="N981" s="59" t="str">
        <f t="shared" si="38"/>
        <v>El Hazmiye</v>
      </c>
      <c r="O981" s="59" t="str">
        <f t="shared" si="38"/>
        <v>El Minieh-Dennie</v>
      </c>
      <c r="P981" s="59" t="str">
        <f t="shared" si="38"/>
        <v>North</v>
      </c>
    </row>
    <row r="982" spans="7:16" x14ac:dyDescent="0.25">
      <c r="G982" s="54">
        <f>IFERROR(RANK(H982,$H$6:$H$3000,1)+COUNTIF($H$6:H981,H982),"")</f>
        <v>976</v>
      </c>
      <c r="H982" s="3">
        <f t="shared" si="39"/>
        <v>1</v>
      </c>
      <c r="I982" s="55">
        <v>976</v>
      </c>
      <c r="J982" s="9">
        <f>COUNTIF($K$7:$K$3000,"&lt;"&amp;K982)+1+COUNTIF($K$6:K981,K982)</f>
        <v>976</v>
      </c>
      <c r="K982" s="56" t="s">
        <v>1884</v>
      </c>
      <c r="L982" s="57" t="s">
        <v>1840</v>
      </c>
      <c r="M982" s="58" t="s">
        <v>1594</v>
      </c>
      <c r="N982" s="59" t="str">
        <f t="shared" si="38"/>
        <v>El Heri</v>
      </c>
      <c r="O982" s="59" t="str">
        <f t="shared" si="38"/>
        <v>El Batroun</v>
      </c>
      <c r="P982" s="59" t="str">
        <f t="shared" si="38"/>
        <v>North</v>
      </c>
    </row>
    <row r="983" spans="7:16" x14ac:dyDescent="0.25">
      <c r="G983" s="54">
        <f>IFERROR(RANK(H983,$H$6:$H$3000,1)+COUNTIF($H$6:H982,H983),"")</f>
        <v>977</v>
      </c>
      <c r="H983" s="3">
        <f t="shared" si="39"/>
        <v>1</v>
      </c>
      <c r="I983" s="55">
        <v>977</v>
      </c>
      <c r="J983" s="9">
        <f>COUNTIF($K$7:$K$3000,"&lt;"&amp;K983)+1+COUNTIF($K$6:K982,K983)</f>
        <v>977</v>
      </c>
      <c r="K983" s="56" t="s">
        <v>1676</v>
      </c>
      <c r="L983" s="57" t="s">
        <v>1595</v>
      </c>
      <c r="M983" s="58" t="s">
        <v>1594</v>
      </c>
      <c r="N983" s="59" t="str">
        <f t="shared" ref="N983:P1046" si="40">VLOOKUP($I983,$J$6:$M$3000,COLUMN(B977),0)</f>
        <v>El Hichi</v>
      </c>
      <c r="O983" s="59" t="str">
        <f t="shared" si="40"/>
        <v>Akkar</v>
      </c>
      <c r="P983" s="59" t="str">
        <f t="shared" si="40"/>
        <v>North</v>
      </c>
    </row>
    <row r="984" spans="7:16" x14ac:dyDescent="0.25">
      <c r="G984" s="54">
        <f>IFERROR(RANK(H984,$H$6:$H$3000,1)+COUNTIF($H$6:H983,H984),"")</f>
        <v>978</v>
      </c>
      <c r="H984" s="3">
        <f t="shared" si="39"/>
        <v>1</v>
      </c>
      <c r="I984" s="55">
        <v>978</v>
      </c>
      <c r="J984" s="9">
        <f>COUNTIF($K$7:$K$3000,"&lt;"&amp;K984)+1+COUNTIF($K$6:K983,K984)</f>
        <v>978</v>
      </c>
      <c r="K984" s="56" t="s">
        <v>1677</v>
      </c>
      <c r="L984" s="57" t="s">
        <v>1595</v>
      </c>
      <c r="M984" s="58" t="s">
        <v>1594</v>
      </c>
      <c r="N984" s="59" t="str">
        <f t="shared" si="40"/>
        <v>El Hmaira</v>
      </c>
      <c r="O984" s="59" t="str">
        <f t="shared" si="40"/>
        <v>Akkar</v>
      </c>
      <c r="P984" s="59" t="str">
        <f t="shared" si="40"/>
        <v>North</v>
      </c>
    </row>
    <row r="985" spans="7:16" x14ac:dyDescent="0.25">
      <c r="G985" s="54">
        <f>IFERROR(RANK(H985,$H$6:$H$3000,1)+COUNTIF($H$6:H984,H985),"")</f>
        <v>979</v>
      </c>
      <c r="H985" s="3">
        <f t="shared" si="39"/>
        <v>1</v>
      </c>
      <c r="I985" s="55">
        <v>979</v>
      </c>
      <c r="J985" s="9">
        <f>COUNTIF($K$7:$K$3000,"&lt;"&amp;K985)+1+COUNTIF($K$6:K984,K985)</f>
        <v>979</v>
      </c>
      <c r="K985" s="56" t="s">
        <v>2619</v>
      </c>
      <c r="L985" s="57" t="s">
        <v>1</v>
      </c>
      <c r="M985" s="58" t="s">
        <v>1</v>
      </c>
      <c r="N985" s="59" t="str">
        <f t="shared" si="40"/>
        <v>El Horge</v>
      </c>
      <c r="O985" s="59" t="str">
        <f t="shared" si="40"/>
        <v>Beirut</v>
      </c>
      <c r="P985" s="59" t="str">
        <f t="shared" si="40"/>
        <v>Beirut</v>
      </c>
    </row>
    <row r="986" spans="7:16" x14ac:dyDescent="0.25">
      <c r="G986" s="54">
        <f>IFERROR(RANK(H986,$H$6:$H$3000,1)+COUNTIF($H$6:H985,H986),"")</f>
        <v>980</v>
      </c>
      <c r="H986" s="3">
        <f t="shared" si="39"/>
        <v>1</v>
      </c>
      <c r="I986" s="55">
        <v>980</v>
      </c>
      <c r="J986" s="9">
        <f>COUNTIF($K$7:$K$3000,"&lt;"&amp;K986)+1+COUNTIF($K$6:K985,K986)</f>
        <v>980</v>
      </c>
      <c r="K986" s="56" t="s">
        <v>1678</v>
      </c>
      <c r="L986" s="57" t="s">
        <v>1595</v>
      </c>
      <c r="M986" s="58" t="s">
        <v>1594</v>
      </c>
      <c r="N986" s="59" t="str">
        <f t="shared" si="40"/>
        <v>El Houaich</v>
      </c>
      <c r="O986" s="59" t="str">
        <f t="shared" si="40"/>
        <v>Akkar</v>
      </c>
      <c r="P986" s="59" t="str">
        <f t="shared" si="40"/>
        <v>North</v>
      </c>
    </row>
    <row r="987" spans="7:16" x14ac:dyDescent="0.25">
      <c r="G987" s="54">
        <f>IFERROR(RANK(H987,$H$6:$H$3000,1)+COUNTIF($H$6:H986,H987),"")</f>
        <v>981</v>
      </c>
      <c r="H987" s="3">
        <f t="shared" si="39"/>
        <v>1</v>
      </c>
      <c r="I987" s="55">
        <v>981</v>
      </c>
      <c r="J987" s="9">
        <f>COUNTIF($K$7:$K$3000,"&lt;"&amp;K987)+1+COUNTIF($K$6:K986,K987)</f>
        <v>981</v>
      </c>
      <c r="K987" s="56" t="s">
        <v>2158</v>
      </c>
      <c r="L987" s="57" t="s">
        <v>2129</v>
      </c>
      <c r="M987" s="58" t="s">
        <v>1594</v>
      </c>
      <c r="N987" s="59" t="str">
        <f t="shared" si="40"/>
        <v>El Houakir</v>
      </c>
      <c r="O987" s="59" t="str">
        <f t="shared" si="40"/>
        <v>Zgharta</v>
      </c>
      <c r="P987" s="59" t="str">
        <f t="shared" si="40"/>
        <v>North</v>
      </c>
    </row>
    <row r="988" spans="7:16" x14ac:dyDescent="0.25">
      <c r="G988" s="54">
        <f>IFERROR(RANK(H988,$H$6:$H$3000,1)+COUNTIF($H$6:H987,H988),"")</f>
        <v>982</v>
      </c>
      <c r="H988" s="3">
        <f t="shared" si="39"/>
        <v>1</v>
      </c>
      <c r="I988" s="55">
        <v>982</v>
      </c>
      <c r="J988" s="9">
        <f>COUNTIF($K$7:$K$3000,"&lt;"&amp;K988)+1+COUNTIF($K$6:K987,K988)</f>
        <v>982</v>
      </c>
      <c r="K988" s="56" t="s">
        <v>2326</v>
      </c>
      <c r="L988" s="57" t="s">
        <v>2298</v>
      </c>
      <c r="M988" s="58" t="s">
        <v>1423</v>
      </c>
      <c r="N988" s="59" t="str">
        <f t="shared" si="40"/>
        <v>El Hoûraniye</v>
      </c>
      <c r="O988" s="59" t="str">
        <f t="shared" si="40"/>
        <v>Jezzine</v>
      </c>
      <c r="P988" s="59" t="str">
        <f t="shared" si="40"/>
        <v>South</v>
      </c>
    </row>
    <row r="989" spans="7:16" x14ac:dyDescent="0.25">
      <c r="G989" s="54">
        <f>IFERROR(RANK(H989,$H$6:$H$3000,1)+COUNTIF($H$6:H988,H989),"")</f>
        <v>983</v>
      </c>
      <c r="H989" s="3">
        <f t="shared" si="39"/>
        <v>1</v>
      </c>
      <c r="I989" s="55">
        <v>983</v>
      </c>
      <c r="J989" s="9">
        <f>COUNTIF($K$7:$K$3000,"&lt;"&amp;K989)+1+COUNTIF($K$6:K988,K989)</f>
        <v>983</v>
      </c>
      <c r="K989" s="56" t="s">
        <v>935</v>
      </c>
      <c r="L989" s="57" t="s">
        <v>860</v>
      </c>
      <c r="M989" s="58" t="s">
        <v>466</v>
      </c>
      <c r="N989" s="59" t="str">
        <f t="shared" si="40"/>
        <v>El Houssoun</v>
      </c>
      <c r="O989" s="59" t="str">
        <f t="shared" si="40"/>
        <v>Jbeil</v>
      </c>
      <c r="P989" s="59" t="str">
        <f t="shared" si="40"/>
        <v>Mount Lebanon</v>
      </c>
    </row>
    <row r="990" spans="7:16" x14ac:dyDescent="0.25">
      <c r="G990" s="54">
        <f>IFERROR(RANK(H990,$H$6:$H$3000,1)+COUNTIF($H$6:H989,H990),"")</f>
        <v>984</v>
      </c>
      <c r="H990" s="3">
        <f t="shared" si="39"/>
        <v>1</v>
      </c>
      <c r="I990" s="55">
        <v>984</v>
      </c>
      <c r="J990" s="9">
        <f>COUNTIF($K$7:$K$3000,"&lt;"&amp;K990)+1+COUNTIF($K$6:K989,K990)</f>
        <v>984</v>
      </c>
      <c r="K990" s="56" t="s">
        <v>936</v>
      </c>
      <c r="L990" s="57" t="s">
        <v>860</v>
      </c>
      <c r="M990" s="58" t="s">
        <v>466</v>
      </c>
      <c r="N990" s="59" t="str">
        <f t="shared" si="40"/>
        <v>El Hraifat</v>
      </c>
      <c r="O990" s="59" t="str">
        <f t="shared" si="40"/>
        <v>Jbeil</v>
      </c>
      <c r="P990" s="59" t="str">
        <f t="shared" si="40"/>
        <v>Mount Lebanon</v>
      </c>
    </row>
    <row r="991" spans="7:16" x14ac:dyDescent="0.25">
      <c r="G991" s="54">
        <f>IFERROR(RANK(H991,$H$6:$H$3000,1)+COUNTIF($H$6:H990,H991),"")</f>
        <v>985</v>
      </c>
      <c r="H991" s="3">
        <f t="shared" si="39"/>
        <v>1</v>
      </c>
      <c r="I991" s="55">
        <v>985</v>
      </c>
      <c r="J991" s="9">
        <f>COUNTIF($K$7:$K$3000,"&lt;"&amp;K991)+1+COUNTIF($K$6:K990,K991)</f>
        <v>985</v>
      </c>
      <c r="K991" s="56" t="s">
        <v>362</v>
      </c>
      <c r="L991" s="57" t="s">
        <v>350</v>
      </c>
      <c r="M991" s="58" t="s">
        <v>51</v>
      </c>
      <c r="N991" s="59" t="str">
        <f t="shared" si="40"/>
        <v>El Jezire</v>
      </c>
      <c r="O991" s="59" t="str">
        <f t="shared" si="40"/>
        <v>West Bekaa</v>
      </c>
      <c r="P991" s="59" t="str">
        <f t="shared" si="40"/>
        <v>Bekaa</v>
      </c>
    </row>
    <row r="992" spans="7:16" x14ac:dyDescent="0.25">
      <c r="G992" s="54">
        <f>IFERROR(RANK(H992,$H$6:$H$3000,1)+COUNTIF($H$6:H991,H992),"")</f>
        <v>986</v>
      </c>
      <c r="H992" s="3">
        <f t="shared" si="39"/>
        <v>1</v>
      </c>
      <c r="I992" s="55">
        <v>986</v>
      </c>
      <c r="J992" s="9">
        <f>COUNTIF($K$7:$K$3000,"&lt;"&amp;K992)+1+COUNTIF($K$6:K991,K992)</f>
        <v>986</v>
      </c>
      <c r="K992" s="56" t="s">
        <v>2159</v>
      </c>
      <c r="L992" s="57" t="s">
        <v>2129</v>
      </c>
      <c r="M992" s="58" t="s">
        <v>1594</v>
      </c>
      <c r="N992" s="59" t="str">
        <f t="shared" si="40"/>
        <v>El Khaldiye</v>
      </c>
      <c r="O992" s="59" t="str">
        <f t="shared" si="40"/>
        <v>Zgharta</v>
      </c>
      <c r="P992" s="59" t="str">
        <f t="shared" si="40"/>
        <v>North</v>
      </c>
    </row>
    <row r="993" spans="7:16" x14ac:dyDescent="0.25">
      <c r="G993" s="54">
        <f>IFERROR(RANK(H993,$H$6:$H$3000,1)+COUNTIF($H$6:H992,H993),"")</f>
        <v>987</v>
      </c>
      <c r="H993" s="3">
        <f t="shared" si="39"/>
        <v>1</v>
      </c>
      <c r="I993" s="55">
        <v>987</v>
      </c>
      <c r="J993" s="9">
        <f>COUNTIF($K$7:$K$3000,"&lt;"&amp;K993)+1+COUNTIF($K$6:K992,K993)</f>
        <v>987</v>
      </c>
      <c r="K993" s="56" t="s">
        <v>1137</v>
      </c>
      <c r="L993" s="57" t="s">
        <v>1072</v>
      </c>
      <c r="M993" s="58" t="s">
        <v>466</v>
      </c>
      <c r="N993" s="59" t="str">
        <f t="shared" si="40"/>
        <v>El Kharayeb</v>
      </c>
      <c r="O993" s="59" t="str">
        <f t="shared" si="40"/>
        <v>Kesrwane</v>
      </c>
      <c r="P993" s="59" t="str">
        <f t="shared" si="40"/>
        <v>Mount Lebanon</v>
      </c>
    </row>
    <row r="994" spans="7:16" x14ac:dyDescent="0.25">
      <c r="G994" s="54">
        <f>IFERROR(RANK(H994,$H$6:$H$3000,1)+COUNTIF($H$6:H993,H994),"")</f>
        <v>988</v>
      </c>
      <c r="H994" s="3">
        <f t="shared" si="39"/>
        <v>1</v>
      </c>
      <c r="I994" s="55">
        <v>988</v>
      </c>
      <c r="J994" s="9">
        <f>COUNTIF($K$7:$K$3000,"&lt;"&amp;K994)+1+COUNTIF($K$6:K993,K994)</f>
        <v>988</v>
      </c>
      <c r="K994" s="56" t="s">
        <v>1679</v>
      </c>
      <c r="L994" s="57" t="s">
        <v>1595</v>
      </c>
      <c r="M994" s="58" t="s">
        <v>1594</v>
      </c>
      <c r="N994" s="59" t="str">
        <f t="shared" si="40"/>
        <v>El Kharnoube</v>
      </c>
      <c r="O994" s="59" t="str">
        <f t="shared" si="40"/>
        <v>Akkar</v>
      </c>
      <c r="P994" s="59" t="str">
        <f t="shared" si="40"/>
        <v>North</v>
      </c>
    </row>
    <row r="995" spans="7:16" x14ac:dyDescent="0.25">
      <c r="G995" s="54">
        <f>IFERROR(RANK(H995,$H$6:$H$3000,1)+COUNTIF($H$6:H994,H995),"")</f>
        <v>989</v>
      </c>
      <c r="H995" s="3">
        <f t="shared" si="39"/>
        <v>1</v>
      </c>
      <c r="I995" s="55">
        <v>989</v>
      </c>
      <c r="J995" s="9">
        <f>COUNTIF($K$7:$K$3000,"&lt;"&amp;K995)+1+COUNTIF($K$6:K994,K995)</f>
        <v>989</v>
      </c>
      <c r="K995" s="56" t="s">
        <v>2070</v>
      </c>
      <c r="L995" s="57" t="s">
        <v>2031</v>
      </c>
      <c r="M995" s="58" t="s">
        <v>1594</v>
      </c>
      <c r="N995" s="59" t="str">
        <f t="shared" si="40"/>
        <v>El Kharroub</v>
      </c>
      <c r="O995" s="59" t="str">
        <f t="shared" si="40"/>
        <v>El Minieh-Dennie</v>
      </c>
      <c r="P995" s="59" t="str">
        <f t="shared" si="40"/>
        <v>North</v>
      </c>
    </row>
    <row r="996" spans="7:16" x14ac:dyDescent="0.25">
      <c r="G996" s="54">
        <f>IFERROR(RANK(H996,$H$6:$H$3000,1)+COUNTIF($H$6:H995,H996),"")</f>
        <v>990</v>
      </c>
      <c r="H996" s="3">
        <f t="shared" si="39"/>
        <v>1</v>
      </c>
      <c r="I996" s="55">
        <v>990</v>
      </c>
      <c r="J996" s="9">
        <f>COUNTIF($K$7:$K$3000,"&lt;"&amp;K996)+1+COUNTIF($K$6:K995,K996)</f>
        <v>990</v>
      </c>
      <c r="K996" s="56" t="s">
        <v>750</v>
      </c>
      <c r="L996" s="57" t="s">
        <v>677</v>
      </c>
      <c r="M996" s="58" t="s">
        <v>466</v>
      </c>
      <c r="N996" s="59" t="str">
        <f t="shared" si="40"/>
        <v>El Kherbe</v>
      </c>
      <c r="O996" s="59" t="str">
        <f t="shared" si="40"/>
        <v>Chouf</v>
      </c>
      <c r="P996" s="59" t="str">
        <f t="shared" si="40"/>
        <v>Mount Lebanon</v>
      </c>
    </row>
    <row r="997" spans="7:16" x14ac:dyDescent="0.25">
      <c r="G997" s="54">
        <f>IFERROR(RANK(H997,$H$6:$H$3000,1)+COUNTIF($H$6:H996,H997),"")</f>
        <v>991</v>
      </c>
      <c r="H997" s="3">
        <f t="shared" si="39"/>
        <v>1</v>
      </c>
      <c r="I997" s="55">
        <v>991</v>
      </c>
      <c r="J997" s="9">
        <f>COUNTIF($K$7:$K$3000,"&lt;"&amp;K997)+1+COUNTIF($K$6:K996,K997)</f>
        <v>991</v>
      </c>
      <c r="K997" s="56" t="s">
        <v>1680</v>
      </c>
      <c r="L997" s="57" t="s">
        <v>1595</v>
      </c>
      <c r="M997" s="58" t="s">
        <v>1594</v>
      </c>
      <c r="N997" s="59" t="str">
        <f t="shared" si="40"/>
        <v>El Khirbe</v>
      </c>
      <c r="O997" s="59" t="str">
        <f t="shared" si="40"/>
        <v>Akkar</v>
      </c>
      <c r="P997" s="59" t="str">
        <f t="shared" si="40"/>
        <v>North</v>
      </c>
    </row>
    <row r="998" spans="7:16" x14ac:dyDescent="0.25">
      <c r="G998" s="54">
        <f>IFERROR(RANK(H998,$H$6:$H$3000,1)+COUNTIF($H$6:H997,H998),"")</f>
        <v>992</v>
      </c>
      <c r="H998" s="3">
        <f t="shared" si="39"/>
        <v>1</v>
      </c>
      <c r="I998" s="55">
        <v>992</v>
      </c>
      <c r="J998" s="9">
        <f>COUNTIF($K$7:$K$3000,"&lt;"&amp;K998)+1+COUNTIF($K$6:K997,K998)</f>
        <v>992</v>
      </c>
      <c r="K998" s="56" t="s">
        <v>1681</v>
      </c>
      <c r="L998" s="57" t="s">
        <v>1595</v>
      </c>
      <c r="M998" s="58" t="s">
        <v>1594</v>
      </c>
      <c r="N998" s="59" t="str">
        <f t="shared" si="40"/>
        <v>El Khoder</v>
      </c>
      <c r="O998" s="59" t="str">
        <f t="shared" si="40"/>
        <v>Akkar</v>
      </c>
      <c r="P998" s="59" t="str">
        <f t="shared" si="40"/>
        <v>North</v>
      </c>
    </row>
    <row r="999" spans="7:16" x14ac:dyDescent="0.25">
      <c r="G999" s="54">
        <f>IFERROR(RANK(H999,$H$6:$H$3000,1)+COUNTIF($H$6:H998,H999),"")</f>
        <v>993</v>
      </c>
      <c r="H999" s="3">
        <f t="shared" si="39"/>
        <v>1</v>
      </c>
      <c r="I999" s="55">
        <v>993</v>
      </c>
      <c r="J999" s="9">
        <f>COUNTIF($K$7:$K$3000,"&lt;"&amp;K999)+1+COUNTIF($K$6:K998,K999)</f>
        <v>993</v>
      </c>
      <c r="K999" s="56" t="s">
        <v>751</v>
      </c>
      <c r="L999" s="57" t="s">
        <v>677</v>
      </c>
      <c r="M999" s="58" t="s">
        <v>466</v>
      </c>
      <c r="N999" s="59" t="str">
        <f t="shared" si="40"/>
        <v>El Khraibe</v>
      </c>
      <c r="O999" s="59" t="str">
        <f t="shared" si="40"/>
        <v>Chouf</v>
      </c>
      <c r="P999" s="59" t="str">
        <f t="shared" si="40"/>
        <v>Mount Lebanon</v>
      </c>
    </row>
    <row r="1000" spans="7:16" x14ac:dyDescent="0.25">
      <c r="G1000" s="54">
        <f>IFERROR(RANK(H1000,$H$6:$H$3000,1)+COUNTIF($H$6:H999,H1000),"")</f>
        <v>994</v>
      </c>
      <c r="H1000" s="3">
        <f t="shared" si="39"/>
        <v>1</v>
      </c>
      <c r="I1000" s="55">
        <v>994</v>
      </c>
      <c r="J1000" s="9">
        <f>COUNTIF($K$7:$K$3000,"&lt;"&amp;K1000)+1+COUNTIF($K$6:K999,K1000)</f>
        <v>994</v>
      </c>
      <c r="K1000" s="56" t="s">
        <v>1885</v>
      </c>
      <c r="L1000" s="57" t="s">
        <v>1840</v>
      </c>
      <c r="M1000" s="58" t="s">
        <v>1594</v>
      </c>
      <c r="N1000" s="59" t="str">
        <f t="shared" si="40"/>
        <v>El Khraize</v>
      </c>
      <c r="O1000" s="59" t="str">
        <f t="shared" si="40"/>
        <v>El Batroun</v>
      </c>
      <c r="P1000" s="59" t="str">
        <f t="shared" si="40"/>
        <v>North</v>
      </c>
    </row>
    <row r="1001" spans="7:16" x14ac:dyDescent="0.25">
      <c r="G1001" s="54">
        <f>IFERROR(RANK(H1001,$H$6:$H$3000,1)+COUNTIF($H$6:H1000,H1001),"")</f>
        <v>995</v>
      </c>
      <c r="H1001" s="3">
        <f t="shared" si="39"/>
        <v>1</v>
      </c>
      <c r="I1001" s="55">
        <v>995</v>
      </c>
      <c r="J1001" s="9">
        <f>COUNTIF($K$7:$K$3000,"&lt;"&amp;K1001)+1+COUNTIF($K$6:K1000,K1001)</f>
        <v>995</v>
      </c>
      <c r="K1001" s="56" t="s">
        <v>2440</v>
      </c>
      <c r="L1001" s="57" t="s">
        <v>2401</v>
      </c>
      <c r="M1001" s="58" t="s">
        <v>1423</v>
      </c>
      <c r="N1001" s="59" t="str">
        <f t="shared" si="40"/>
        <v>El Kleile</v>
      </c>
      <c r="O1001" s="59" t="str">
        <f t="shared" si="40"/>
        <v>Sour</v>
      </c>
      <c r="P1001" s="59" t="str">
        <f t="shared" si="40"/>
        <v>South</v>
      </c>
    </row>
    <row r="1002" spans="7:16" x14ac:dyDescent="0.25">
      <c r="G1002" s="54">
        <f>IFERROR(RANK(H1002,$H$6:$H$3000,1)+COUNTIF($H$6:H1001,H1002),"")</f>
        <v>996</v>
      </c>
      <c r="H1002" s="3">
        <f t="shared" si="39"/>
        <v>1</v>
      </c>
      <c r="I1002" s="55">
        <v>996</v>
      </c>
      <c r="J1002" s="9">
        <f>COUNTIF($K$7:$K$3000,"&lt;"&amp;K1002)+1+COUNTIF($K$6:K1001,K1002)</f>
        <v>996</v>
      </c>
      <c r="K1002" s="56" t="s">
        <v>1682</v>
      </c>
      <c r="L1002" s="57" t="s">
        <v>1595</v>
      </c>
      <c r="M1002" s="58" t="s">
        <v>1594</v>
      </c>
      <c r="N1002" s="59" t="str">
        <f t="shared" si="40"/>
        <v>El Kneisse</v>
      </c>
      <c r="O1002" s="59" t="str">
        <f t="shared" si="40"/>
        <v>Akkar</v>
      </c>
      <c r="P1002" s="59" t="str">
        <f t="shared" si="40"/>
        <v>North</v>
      </c>
    </row>
    <row r="1003" spans="7:16" x14ac:dyDescent="0.25">
      <c r="G1003" s="54">
        <f>IFERROR(RANK(H1003,$H$6:$H$3000,1)+COUNTIF($H$6:H1002,H1003),"")</f>
        <v>997</v>
      </c>
      <c r="H1003" s="3">
        <f t="shared" si="39"/>
        <v>1</v>
      </c>
      <c r="I1003" s="55">
        <v>997</v>
      </c>
      <c r="J1003" s="9">
        <f>COUNTIF($K$7:$K$3000,"&lt;"&amp;K1003)+1+COUNTIF($K$6:K1002,K1003)</f>
        <v>997</v>
      </c>
      <c r="K1003" s="56" t="s">
        <v>1683</v>
      </c>
      <c r="L1003" s="57" t="s">
        <v>1595</v>
      </c>
      <c r="M1003" s="58" t="s">
        <v>1594</v>
      </c>
      <c r="N1003" s="59" t="str">
        <f t="shared" si="40"/>
        <v>El Knisse</v>
      </c>
      <c r="O1003" s="59" t="str">
        <f t="shared" si="40"/>
        <v>Akkar</v>
      </c>
      <c r="P1003" s="59" t="str">
        <f t="shared" si="40"/>
        <v>North</v>
      </c>
    </row>
    <row r="1004" spans="7:16" x14ac:dyDescent="0.25">
      <c r="G1004" s="54">
        <f>IFERROR(RANK(H1004,$H$6:$H$3000,1)+COUNTIF($H$6:H1003,H1004),"")</f>
        <v>998</v>
      </c>
      <c r="H1004" s="3">
        <f t="shared" si="39"/>
        <v>1</v>
      </c>
      <c r="I1004" s="55">
        <v>998</v>
      </c>
      <c r="J1004" s="9">
        <f>COUNTIF($K$7:$K$3000,"&lt;"&amp;K1004)+1+COUNTIF($K$6:K1003,K1004)</f>
        <v>998</v>
      </c>
      <c r="K1004" s="56" t="s">
        <v>1685</v>
      </c>
      <c r="L1004" s="57" t="s">
        <v>1595</v>
      </c>
      <c r="M1004" s="58" t="s">
        <v>1594</v>
      </c>
      <c r="N1004" s="59" t="str">
        <f t="shared" si="40"/>
        <v>El Krahne</v>
      </c>
      <c r="O1004" s="59" t="str">
        <f t="shared" si="40"/>
        <v>Akkar</v>
      </c>
      <c r="P1004" s="59" t="str">
        <f t="shared" si="40"/>
        <v>North</v>
      </c>
    </row>
    <row r="1005" spans="7:16" x14ac:dyDescent="0.25">
      <c r="G1005" s="54">
        <f>IFERROR(RANK(H1005,$H$6:$H$3000,1)+COUNTIF($H$6:H1004,H1005),"")</f>
        <v>999</v>
      </c>
      <c r="H1005" s="3">
        <f t="shared" si="39"/>
        <v>1</v>
      </c>
      <c r="I1005" s="55">
        <v>999</v>
      </c>
      <c r="J1005" s="9">
        <f>COUNTIF($K$7:$K$3000,"&lt;"&amp;K1005)+1+COUNTIF($K$6:K1004,K1005)</f>
        <v>999</v>
      </c>
      <c r="K1005" s="56" t="s">
        <v>2071</v>
      </c>
      <c r="L1005" s="57" t="s">
        <v>2031</v>
      </c>
      <c r="M1005" s="58" t="s">
        <v>1594</v>
      </c>
      <c r="N1005" s="59" t="str">
        <f t="shared" si="40"/>
        <v>El Krem</v>
      </c>
      <c r="O1005" s="59" t="str">
        <f t="shared" si="40"/>
        <v>El Minieh-Dennie</v>
      </c>
      <c r="P1005" s="59" t="str">
        <f t="shared" si="40"/>
        <v>North</v>
      </c>
    </row>
    <row r="1006" spans="7:16" x14ac:dyDescent="0.25">
      <c r="G1006" s="54">
        <f>IFERROR(RANK(H1006,$H$6:$H$3000,1)+COUNTIF($H$6:H1005,H1006),"")</f>
        <v>1000</v>
      </c>
      <c r="H1006" s="3">
        <f t="shared" si="39"/>
        <v>1</v>
      </c>
      <c r="I1006" s="55">
        <v>1000</v>
      </c>
      <c r="J1006" s="9">
        <f>COUNTIF($K$7:$K$3000,"&lt;"&amp;K1006)+1+COUNTIF($K$6:K1005,K1006)</f>
        <v>1000</v>
      </c>
      <c r="K1006" s="56" t="s">
        <v>1686</v>
      </c>
      <c r="L1006" s="57" t="s">
        <v>1595</v>
      </c>
      <c r="M1006" s="58" t="s">
        <v>1594</v>
      </c>
      <c r="N1006" s="59" t="str">
        <f t="shared" si="40"/>
        <v>El Kroum</v>
      </c>
      <c r="O1006" s="59" t="str">
        <f t="shared" si="40"/>
        <v>Akkar</v>
      </c>
      <c r="P1006" s="59" t="str">
        <f t="shared" si="40"/>
        <v>North</v>
      </c>
    </row>
    <row r="1007" spans="7:16" x14ac:dyDescent="0.25">
      <c r="G1007" s="54">
        <f>IFERROR(RANK(H1007,$H$6:$H$3000,1)+COUNTIF($H$6:H1006,H1007),"")</f>
        <v>1001</v>
      </c>
      <c r="H1007" s="3">
        <f t="shared" si="39"/>
        <v>1</v>
      </c>
      <c r="I1007" s="55">
        <v>1001</v>
      </c>
      <c r="J1007" s="9">
        <f>COUNTIF($K$7:$K$3000,"&lt;"&amp;K1007)+1+COUNTIF($K$6:K1006,K1007)</f>
        <v>1001</v>
      </c>
      <c r="K1007" s="56" t="s">
        <v>88</v>
      </c>
      <c r="L1007" s="57" t="s">
        <v>52</v>
      </c>
      <c r="M1007" s="58" t="s">
        <v>51</v>
      </c>
      <c r="N1007" s="59" t="str">
        <f t="shared" si="40"/>
        <v>El Laouze</v>
      </c>
      <c r="O1007" s="59" t="str">
        <f t="shared" si="40"/>
        <v>Baalbek</v>
      </c>
      <c r="P1007" s="59" t="str">
        <f t="shared" si="40"/>
        <v>Bekaa</v>
      </c>
    </row>
    <row r="1008" spans="7:16" x14ac:dyDescent="0.25">
      <c r="G1008" s="54">
        <f>IFERROR(RANK(H1008,$H$6:$H$3000,1)+COUNTIF($H$6:H1007,H1008),"")</f>
        <v>1002</v>
      </c>
      <c r="H1008" s="3">
        <f t="shared" si="39"/>
        <v>1</v>
      </c>
      <c r="I1008" s="55">
        <v>1002</v>
      </c>
      <c r="J1008" s="9">
        <f>COUNTIF($K$7:$K$3000,"&lt;"&amp;K1008)+1+COUNTIF($K$6:K1007,K1008)</f>
        <v>1002</v>
      </c>
      <c r="K1008" s="56" t="s">
        <v>1321</v>
      </c>
      <c r="L1008" s="57" t="s">
        <v>1245</v>
      </c>
      <c r="M1008" s="58" t="s">
        <v>466</v>
      </c>
      <c r="N1008" s="59" t="str">
        <f t="shared" si="40"/>
        <v>El Loueize</v>
      </c>
      <c r="O1008" s="59" t="str">
        <f t="shared" si="40"/>
        <v>El Meten</v>
      </c>
      <c r="P1008" s="59" t="str">
        <f t="shared" si="40"/>
        <v>Mount Lebanon</v>
      </c>
    </row>
    <row r="1009" spans="7:16" x14ac:dyDescent="0.25">
      <c r="G1009" s="54">
        <f>IFERROR(RANK(H1009,$H$6:$H$3000,1)+COUNTIF($H$6:H1008,H1009),"")</f>
        <v>1003</v>
      </c>
      <c r="H1009" s="3">
        <f t="shared" si="39"/>
        <v>1</v>
      </c>
      <c r="I1009" s="55">
        <v>1003</v>
      </c>
      <c r="J1009" s="9">
        <f>COUNTIF($K$7:$K$3000,"&lt;"&amp;K1009)+1+COUNTIF($K$6:K1008,K1009)</f>
        <v>1003</v>
      </c>
      <c r="K1009" s="56" t="s">
        <v>616</v>
      </c>
      <c r="L1009" s="57" t="s">
        <v>580</v>
      </c>
      <c r="M1009" s="58" t="s">
        <v>466</v>
      </c>
      <c r="N1009" s="59" t="str">
        <f t="shared" si="40"/>
        <v>El Maadan</v>
      </c>
      <c r="O1009" s="59" t="str">
        <f t="shared" si="40"/>
        <v>Baabda</v>
      </c>
      <c r="P1009" s="59" t="str">
        <f t="shared" si="40"/>
        <v>Mount Lebanon</v>
      </c>
    </row>
    <row r="1010" spans="7:16" x14ac:dyDescent="0.25">
      <c r="G1010" s="54">
        <f>IFERROR(RANK(H1010,$H$6:$H$3000,1)+COUNTIF($H$6:H1009,H1010),"")</f>
        <v>1004</v>
      </c>
      <c r="H1010" s="3">
        <f t="shared" si="39"/>
        <v>1</v>
      </c>
      <c r="I1010" s="55">
        <v>1004</v>
      </c>
      <c r="J1010" s="9">
        <f>COUNTIF($K$7:$K$3000,"&lt;"&amp;K1010)+1+COUNTIF($K$6:K1009,K1010)</f>
        <v>1004</v>
      </c>
      <c r="K1010" s="56" t="s">
        <v>1138</v>
      </c>
      <c r="L1010" s="57" t="s">
        <v>1072</v>
      </c>
      <c r="M1010" s="58" t="s">
        <v>466</v>
      </c>
      <c r="N1010" s="59" t="str">
        <f t="shared" si="40"/>
        <v>El Maaden</v>
      </c>
      <c r="O1010" s="59" t="str">
        <f t="shared" si="40"/>
        <v>Kesrwane</v>
      </c>
      <c r="P1010" s="59" t="str">
        <f t="shared" si="40"/>
        <v>Mount Lebanon</v>
      </c>
    </row>
    <row r="1011" spans="7:16" x14ac:dyDescent="0.25">
      <c r="G1011" s="54">
        <f>IFERROR(RANK(H1011,$H$6:$H$3000,1)+COUNTIF($H$6:H1010,H1011),"")</f>
        <v>1005</v>
      </c>
      <c r="H1011" s="3">
        <f t="shared" si="39"/>
        <v>1</v>
      </c>
      <c r="I1011" s="55">
        <v>1005</v>
      </c>
      <c r="J1011" s="9">
        <f>COUNTIF($K$7:$K$3000,"&lt;"&amp;K1011)+1+COUNTIF($K$6:K1010,K1011)</f>
        <v>1005</v>
      </c>
      <c r="K1011" s="56" t="s">
        <v>937</v>
      </c>
      <c r="L1011" s="57" t="s">
        <v>860</v>
      </c>
      <c r="M1011" s="58" t="s">
        <v>466</v>
      </c>
      <c r="N1011" s="59" t="str">
        <f t="shared" si="40"/>
        <v>El Maadene</v>
      </c>
      <c r="O1011" s="59" t="str">
        <f t="shared" si="40"/>
        <v>Jbeil</v>
      </c>
      <c r="P1011" s="59" t="str">
        <f t="shared" si="40"/>
        <v>Mount Lebanon</v>
      </c>
    </row>
    <row r="1012" spans="7:16" x14ac:dyDescent="0.25">
      <c r="G1012" s="54">
        <f>IFERROR(RANK(H1012,$H$6:$H$3000,1)+COUNTIF($H$6:H1011,H1012),"")</f>
        <v>1006</v>
      </c>
      <c r="H1012" s="3">
        <f t="shared" si="39"/>
        <v>1</v>
      </c>
      <c r="I1012" s="55">
        <v>1006</v>
      </c>
      <c r="J1012" s="9">
        <f>COUNTIF($K$7:$K$3000,"&lt;"&amp;K1012)+1+COUNTIF($K$6:K1011,K1012)</f>
        <v>1006</v>
      </c>
      <c r="K1012" s="56" t="s">
        <v>89</v>
      </c>
      <c r="L1012" s="57" t="s">
        <v>52</v>
      </c>
      <c r="M1012" s="58" t="s">
        <v>51</v>
      </c>
      <c r="N1012" s="59" t="str">
        <f t="shared" si="40"/>
        <v>El Maalqa</v>
      </c>
      <c r="O1012" s="59" t="str">
        <f t="shared" si="40"/>
        <v>Baalbek</v>
      </c>
      <c r="P1012" s="59" t="str">
        <f t="shared" si="40"/>
        <v>Bekaa</v>
      </c>
    </row>
    <row r="1013" spans="7:16" x14ac:dyDescent="0.25">
      <c r="G1013" s="54">
        <f>IFERROR(RANK(H1013,$H$6:$H$3000,1)+COUNTIF($H$6:H1012,H1013),"")</f>
        <v>1007</v>
      </c>
      <c r="H1013" s="3">
        <f t="shared" si="39"/>
        <v>1</v>
      </c>
      <c r="I1013" s="55">
        <v>1007</v>
      </c>
      <c r="J1013" s="9">
        <f>COUNTIF($K$7:$K$3000,"&lt;"&amp;K1013)+1+COUNTIF($K$6:K1012,K1013)</f>
        <v>1007</v>
      </c>
      <c r="K1013" s="56" t="s">
        <v>1322</v>
      </c>
      <c r="L1013" s="57" t="s">
        <v>1245</v>
      </c>
      <c r="M1013" s="58" t="s">
        <v>466</v>
      </c>
      <c r="N1013" s="59" t="str">
        <f t="shared" si="40"/>
        <v>El Machrah</v>
      </c>
      <c r="O1013" s="59" t="str">
        <f t="shared" si="40"/>
        <v>El Meten</v>
      </c>
      <c r="P1013" s="59" t="str">
        <f t="shared" si="40"/>
        <v>Mount Lebanon</v>
      </c>
    </row>
    <row r="1014" spans="7:16" x14ac:dyDescent="0.25">
      <c r="G1014" s="54">
        <f>IFERROR(RANK(H1014,$H$6:$H$3000,1)+COUNTIF($H$6:H1013,H1014),"")</f>
        <v>1008</v>
      </c>
      <c r="H1014" s="3">
        <f t="shared" si="39"/>
        <v>1</v>
      </c>
      <c r="I1014" s="55">
        <v>1008</v>
      </c>
      <c r="J1014" s="9">
        <f>COUNTIF($K$7:$K$3000,"&lt;"&amp;K1014)+1+COUNTIF($K$6:K1013,K1014)</f>
        <v>1008</v>
      </c>
      <c r="K1014" s="56" t="s">
        <v>2222</v>
      </c>
      <c r="L1014" s="57" t="s">
        <v>2198</v>
      </c>
      <c r="M1014" s="58" t="s">
        <v>1423</v>
      </c>
      <c r="N1014" s="59" t="str">
        <f t="shared" si="40"/>
        <v>El Mahmoudiye</v>
      </c>
      <c r="O1014" s="59" t="str">
        <f t="shared" si="40"/>
        <v>Saida</v>
      </c>
      <c r="P1014" s="59" t="str">
        <f t="shared" si="40"/>
        <v>South</v>
      </c>
    </row>
    <row r="1015" spans="7:16" x14ac:dyDescent="0.25">
      <c r="G1015" s="54">
        <f>IFERROR(RANK(H1015,$H$6:$H$3000,1)+COUNTIF($H$6:H1014,H1015),"")</f>
        <v>1009</v>
      </c>
      <c r="H1015" s="3">
        <f t="shared" si="39"/>
        <v>1</v>
      </c>
      <c r="I1015" s="55">
        <v>1009</v>
      </c>
      <c r="J1015" s="9">
        <f>COUNTIF($K$7:$K$3000,"&lt;"&amp;K1015)+1+COUNTIF($K$6:K1014,K1015)</f>
        <v>1009</v>
      </c>
      <c r="K1015" s="56" t="s">
        <v>1687</v>
      </c>
      <c r="L1015" s="57" t="s">
        <v>1595</v>
      </c>
      <c r="M1015" s="58" t="s">
        <v>1594</v>
      </c>
      <c r="N1015" s="59" t="str">
        <f t="shared" si="40"/>
        <v>El Mahmra</v>
      </c>
      <c r="O1015" s="59" t="str">
        <f t="shared" si="40"/>
        <v>Akkar</v>
      </c>
      <c r="P1015" s="59" t="str">
        <f t="shared" si="40"/>
        <v>North</v>
      </c>
    </row>
    <row r="1016" spans="7:16" x14ac:dyDescent="0.25">
      <c r="G1016" s="54">
        <f>IFERROR(RANK(H1016,$H$6:$H$3000,1)+COUNTIF($H$6:H1015,H1016),"")</f>
        <v>1010</v>
      </c>
      <c r="H1016" s="3">
        <f t="shared" si="39"/>
        <v>1</v>
      </c>
      <c r="I1016" s="55">
        <v>1010</v>
      </c>
      <c r="J1016" s="9">
        <f>COUNTIF($K$7:$K$3000,"&lt;"&amp;K1016)+1+COUNTIF($K$6:K1015,K1016)</f>
        <v>1010</v>
      </c>
      <c r="K1016" s="56" t="s">
        <v>1688</v>
      </c>
      <c r="L1016" s="57" t="s">
        <v>1595</v>
      </c>
      <c r="M1016" s="58" t="s">
        <v>1594</v>
      </c>
      <c r="N1016" s="59" t="str">
        <f t="shared" si="40"/>
        <v>El Majdal</v>
      </c>
      <c r="O1016" s="59" t="str">
        <f t="shared" si="40"/>
        <v>Akkar</v>
      </c>
      <c r="P1016" s="59" t="str">
        <f t="shared" si="40"/>
        <v>North</v>
      </c>
    </row>
    <row r="1017" spans="7:16" x14ac:dyDescent="0.25">
      <c r="G1017" s="54">
        <f>IFERROR(RANK(H1017,$H$6:$H$3000,1)+COUNTIF($H$6:H1016,H1017),"")</f>
        <v>1011</v>
      </c>
      <c r="H1017" s="3">
        <f t="shared" si="39"/>
        <v>1</v>
      </c>
      <c r="I1017" s="55">
        <v>1011</v>
      </c>
      <c r="J1017" s="9">
        <f>COUNTIF($K$7:$K$3000,"&lt;"&amp;K1017)+1+COUNTIF($K$6:K1016,K1017)</f>
        <v>1011</v>
      </c>
      <c r="K1017" s="56" t="s">
        <v>1689</v>
      </c>
      <c r="L1017" s="57" t="s">
        <v>1595</v>
      </c>
      <c r="M1017" s="58" t="s">
        <v>1594</v>
      </c>
      <c r="N1017" s="59" t="str">
        <f t="shared" si="40"/>
        <v>El Majdel</v>
      </c>
      <c r="O1017" s="59" t="str">
        <f t="shared" si="40"/>
        <v>Akkar</v>
      </c>
      <c r="P1017" s="59" t="str">
        <f t="shared" si="40"/>
        <v>North</v>
      </c>
    </row>
    <row r="1018" spans="7:16" x14ac:dyDescent="0.25">
      <c r="G1018" s="54">
        <f>IFERROR(RANK(H1018,$H$6:$H$3000,1)+COUNTIF($H$6:H1017,H1018),"")</f>
        <v>1012</v>
      </c>
      <c r="H1018" s="3">
        <f t="shared" si="39"/>
        <v>1</v>
      </c>
      <c r="I1018" s="55">
        <v>1012</v>
      </c>
      <c r="J1018" s="9">
        <f>COUNTIF($K$7:$K$3000,"&lt;"&amp;K1018)+1+COUNTIF($K$6:K1017,K1018)</f>
        <v>1012</v>
      </c>
      <c r="K1018" s="56" t="s">
        <v>17</v>
      </c>
      <c r="L1018" s="57" t="s">
        <v>1</v>
      </c>
      <c r="M1018" s="58" t="s">
        <v>1</v>
      </c>
      <c r="N1018" s="59" t="str">
        <f t="shared" si="40"/>
        <v>El Majidiye</v>
      </c>
      <c r="O1018" s="59" t="str">
        <f t="shared" si="40"/>
        <v>Beirut</v>
      </c>
      <c r="P1018" s="59" t="str">
        <f t="shared" si="40"/>
        <v>Beirut</v>
      </c>
    </row>
    <row r="1019" spans="7:16" x14ac:dyDescent="0.25">
      <c r="G1019" s="54">
        <f>IFERROR(RANK(H1019,$H$6:$H$3000,1)+COUNTIF($H$6:H1018,H1019),"")</f>
        <v>1013</v>
      </c>
      <c r="H1019" s="3">
        <f t="shared" si="39"/>
        <v>1</v>
      </c>
      <c r="I1019" s="55">
        <v>1013</v>
      </c>
      <c r="J1019" s="9">
        <f>COUNTIF($K$7:$K$3000,"&lt;"&amp;K1019)+1+COUNTIF($K$6:K1018,K1019)</f>
        <v>1013</v>
      </c>
      <c r="K1019" s="56" t="s">
        <v>17</v>
      </c>
      <c r="L1019" s="57" t="s">
        <v>1467</v>
      </c>
      <c r="M1019" s="58" t="s">
        <v>1423</v>
      </c>
      <c r="N1019" s="59" t="str">
        <f t="shared" si="40"/>
        <v>El Majidiye</v>
      </c>
      <c r="O1019" s="59" t="str">
        <f t="shared" si="40"/>
        <v>Hasbaya</v>
      </c>
      <c r="P1019" s="59" t="str">
        <f t="shared" si="40"/>
        <v>South</v>
      </c>
    </row>
    <row r="1020" spans="7:16" x14ac:dyDescent="0.25">
      <c r="G1020" s="54">
        <f>IFERROR(RANK(H1020,$H$6:$H$3000,1)+COUNTIF($H$6:H1019,H1020),"")</f>
        <v>1014</v>
      </c>
      <c r="H1020" s="3">
        <f t="shared" si="39"/>
        <v>1</v>
      </c>
      <c r="I1020" s="55">
        <v>1014</v>
      </c>
      <c r="J1020" s="9">
        <f>COUNTIF($K$7:$K$3000,"&lt;"&amp;K1020)+1+COUNTIF($K$6:K1019,K1020)</f>
        <v>1014</v>
      </c>
      <c r="K1020" s="56" t="s">
        <v>18</v>
      </c>
      <c r="L1020" s="57" t="s">
        <v>1</v>
      </c>
      <c r="M1020" s="58" t="s">
        <v>1</v>
      </c>
      <c r="N1020" s="59" t="str">
        <f t="shared" si="40"/>
        <v>El Manara</v>
      </c>
      <c r="O1020" s="59" t="str">
        <f t="shared" si="40"/>
        <v>Beirut</v>
      </c>
      <c r="P1020" s="59" t="str">
        <f t="shared" si="40"/>
        <v>Beirut</v>
      </c>
    </row>
    <row r="1021" spans="7:16" x14ac:dyDescent="0.25">
      <c r="G1021" s="54">
        <f>IFERROR(RANK(H1021,$H$6:$H$3000,1)+COUNTIF($H$6:H1020,H1021),"")</f>
        <v>1015</v>
      </c>
      <c r="H1021" s="3">
        <f t="shared" si="39"/>
        <v>1</v>
      </c>
      <c r="I1021" s="55">
        <v>1015</v>
      </c>
      <c r="J1021" s="9">
        <f>COUNTIF($K$7:$K$3000,"&lt;"&amp;K1021)+1+COUNTIF($K$6:K1020,K1021)</f>
        <v>1015</v>
      </c>
      <c r="K1021" s="56" t="s">
        <v>1323</v>
      </c>
      <c r="L1021" s="57" t="s">
        <v>1245</v>
      </c>
      <c r="M1021" s="58" t="s">
        <v>466</v>
      </c>
      <c r="N1021" s="59" t="str">
        <f t="shared" si="40"/>
        <v>El Manazil</v>
      </c>
      <c r="O1021" s="59" t="str">
        <f t="shared" si="40"/>
        <v>El Meten</v>
      </c>
      <c r="P1021" s="59" t="str">
        <f t="shared" si="40"/>
        <v>Mount Lebanon</v>
      </c>
    </row>
    <row r="1022" spans="7:16" x14ac:dyDescent="0.25">
      <c r="G1022" s="54">
        <f>IFERROR(RANK(H1022,$H$6:$H$3000,1)+COUNTIF($H$6:H1021,H1022),"")</f>
        <v>1016</v>
      </c>
      <c r="H1022" s="3">
        <f t="shared" si="39"/>
        <v>1</v>
      </c>
      <c r="I1022" s="55">
        <v>1016</v>
      </c>
      <c r="J1022" s="9">
        <f>COUNTIF($K$7:$K$3000,"&lt;"&amp;K1022)+1+COUNTIF($K$6:K1021,K1022)</f>
        <v>1016</v>
      </c>
      <c r="K1022" s="56" t="s">
        <v>363</v>
      </c>
      <c r="L1022" s="57" t="s">
        <v>350</v>
      </c>
      <c r="M1022" s="58" t="s">
        <v>51</v>
      </c>
      <c r="N1022" s="59" t="str">
        <f t="shared" si="40"/>
        <v>El Marj</v>
      </c>
      <c r="O1022" s="59" t="str">
        <f t="shared" si="40"/>
        <v>West Bekaa</v>
      </c>
      <c r="P1022" s="59" t="str">
        <f t="shared" si="40"/>
        <v>Bekaa</v>
      </c>
    </row>
    <row r="1023" spans="7:16" x14ac:dyDescent="0.25">
      <c r="G1023" s="54">
        <f>IFERROR(RANK(H1023,$H$6:$H$3000,1)+COUNTIF($H$6:H1022,H1023),"")</f>
        <v>1017</v>
      </c>
      <c r="H1023" s="3">
        <f t="shared" si="39"/>
        <v>1</v>
      </c>
      <c r="I1023" s="55">
        <v>1017</v>
      </c>
      <c r="J1023" s="9">
        <f>COUNTIF($K$7:$K$3000,"&lt;"&amp;K1023)+1+COUNTIF($K$6:K1022,K1023)</f>
        <v>1017</v>
      </c>
      <c r="K1023" s="56" t="s">
        <v>938</v>
      </c>
      <c r="L1023" s="57" t="s">
        <v>860</v>
      </c>
      <c r="M1023" s="58" t="s">
        <v>466</v>
      </c>
      <c r="N1023" s="59" t="str">
        <f t="shared" si="40"/>
        <v>El Marj Lassa</v>
      </c>
      <c r="O1023" s="59" t="str">
        <f t="shared" si="40"/>
        <v>Jbeil</v>
      </c>
      <c r="P1023" s="59" t="str">
        <f t="shared" si="40"/>
        <v>Mount Lebanon</v>
      </c>
    </row>
    <row r="1024" spans="7:16" x14ac:dyDescent="0.25">
      <c r="G1024" s="54">
        <f>IFERROR(RANK(H1024,$H$6:$H$3000,1)+COUNTIF($H$6:H1023,H1024),"")</f>
        <v>1018</v>
      </c>
      <c r="H1024" s="3">
        <f t="shared" si="39"/>
        <v>1</v>
      </c>
      <c r="I1024" s="55">
        <v>1018</v>
      </c>
      <c r="J1024" s="9">
        <f>COUNTIF($K$7:$K$3000,"&lt;"&amp;K1024)+1+COUNTIF($K$6:K1023,K1024)</f>
        <v>1018</v>
      </c>
      <c r="K1024" s="56" t="s">
        <v>1139</v>
      </c>
      <c r="L1024" s="57" t="s">
        <v>1072</v>
      </c>
      <c r="M1024" s="58" t="s">
        <v>466</v>
      </c>
      <c r="N1024" s="59" t="str">
        <f t="shared" si="40"/>
        <v>El Marji</v>
      </c>
      <c r="O1024" s="59" t="str">
        <f t="shared" si="40"/>
        <v>Kesrwane</v>
      </c>
      <c r="P1024" s="59" t="str">
        <f t="shared" si="40"/>
        <v>Mount Lebanon</v>
      </c>
    </row>
    <row r="1025" spans="7:16" x14ac:dyDescent="0.25">
      <c r="G1025" s="54">
        <f>IFERROR(RANK(H1025,$H$6:$H$3000,1)+COUNTIF($H$6:H1024,H1025),"")</f>
        <v>1019</v>
      </c>
      <c r="H1025" s="3">
        <f t="shared" si="39"/>
        <v>1</v>
      </c>
      <c r="I1025" s="55">
        <v>1019</v>
      </c>
      <c r="J1025" s="9">
        <f>COUNTIF($K$7:$K$3000,"&lt;"&amp;K1025)+1+COUNTIF($K$6:K1024,K1025)</f>
        <v>1019</v>
      </c>
      <c r="K1025" s="56" t="s">
        <v>90</v>
      </c>
      <c r="L1025" s="57" t="s">
        <v>52</v>
      </c>
      <c r="M1025" s="58" t="s">
        <v>51</v>
      </c>
      <c r="N1025" s="59" t="str">
        <f t="shared" si="40"/>
        <v>El Marmagha</v>
      </c>
      <c r="O1025" s="59" t="str">
        <f t="shared" si="40"/>
        <v>Baalbek</v>
      </c>
      <c r="P1025" s="59" t="str">
        <f t="shared" si="40"/>
        <v>Bekaa</v>
      </c>
    </row>
    <row r="1026" spans="7:16" x14ac:dyDescent="0.25">
      <c r="G1026" s="54">
        <f>IFERROR(RANK(H1026,$H$6:$H$3000,1)+COUNTIF($H$6:H1025,H1026),"")</f>
        <v>1020</v>
      </c>
      <c r="H1026" s="3">
        <f t="shared" si="39"/>
        <v>1</v>
      </c>
      <c r="I1026" s="55">
        <v>1020</v>
      </c>
      <c r="J1026" s="9">
        <f>COUNTIF($K$7:$K$3000,"&lt;"&amp;K1026)+1+COUNTIF($K$6:K1025,K1026)</f>
        <v>1020</v>
      </c>
      <c r="K1026" s="56" t="s">
        <v>617</v>
      </c>
      <c r="L1026" s="57" t="s">
        <v>580</v>
      </c>
      <c r="M1026" s="58" t="s">
        <v>466</v>
      </c>
      <c r="N1026" s="59" t="str">
        <f t="shared" si="40"/>
        <v>El Marmah</v>
      </c>
      <c r="O1026" s="59" t="str">
        <f t="shared" si="40"/>
        <v>Baabda</v>
      </c>
      <c r="P1026" s="59" t="str">
        <f t="shared" si="40"/>
        <v>Mount Lebanon</v>
      </c>
    </row>
    <row r="1027" spans="7:16" x14ac:dyDescent="0.25">
      <c r="G1027" s="54">
        <f>IFERROR(RANK(H1027,$H$6:$H$3000,1)+COUNTIF($H$6:H1026,H1027),"")</f>
        <v>1021</v>
      </c>
      <c r="H1027" s="3">
        <f t="shared" si="39"/>
        <v>1</v>
      </c>
      <c r="I1027" s="55">
        <v>1021</v>
      </c>
      <c r="J1027" s="9">
        <f>COUNTIF($K$7:$K$3000,"&lt;"&amp;K1027)+1+COUNTIF($K$6:K1026,K1027)</f>
        <v>1021</v>
      </c>
      <c r="K1027" s="56" t="s">
        <v>1690</v>
      </c>
      <c r="L1027" s="57" t="s">
        <v>1595</v>
      </c>
      <c r="M1027" s="58" t="s">
        <v>1594</v>
      </c>
      <c r="N1027" s="59" t="str">
        <f t="shared" si="40"/>
        <v>El Massaoudiye</v>
      </c>
      <c r="O1027" s="59" t="str">
        <f t="shared" si="40"/>
        <v>Akkar</v>
      </c>
      <c r="P1027" s="59" t="str">
        <f t="shared" si="40"/>
        <v>North</v>
      </c>
    </row>
    <row r="1028" spans="7:16" x14ac:dyDescent="0.25">
      <c r="G1028" s="54">
        <f>IFERROR(RANK(H1028,$H$6:$H$3000,1)+COUNTIF($H$6:H1027,H1028),"")</f>
        <v>1022</v>
      </c>
      <c r="H1028" s="3">
        <f t="shared" si="39"/>
        <v>1</v>
      </c>
      <c r="I1028" s="55">
        <v>1022</v>
      </c>
      <c r="J1028" s="9">
        <f>COUNTIF($K$7:$K$3000,"&lt;"&amp;K1028)+1+COUNTIF($K$6:K1027,K1028)</f>
        <v>1022</v>
      </c>
      <c r="K1028" s="56" t="s">
        <v>1140</v>
      </c>
      <c r="L1028" s="57" t="s">
        <v>1072</v>
      </c>
      <c r="M1028" s="58" t="s">
        <v>466</v>
      </c>
      <c r="N1028" s="59" t="str">
        <f t="shared" si="40"/>
        <v>El Massiaf</v>
      </c>
      <c r="O1028" s="59" t="str">
        <f t="shared" si="40"/>
        <v>Kesrwane</v>
      </c>
      <c r="P1028" s="59" t="str">
        <f t="shared" si="40"/>
        <v>Mount Lebanon</v>
      </c>
    </row>
    <row r="1029" spans="7:16" x14ac:dyDescent="0.25">
      <c r="G1029" s="54">
        <f>IFERROR(RANK(H1029,$H$6:$H$3000,1)+COUNTIF($H$6:H1028,H1029),"")</f>
        <v>1023</v>
      </c>
      <c r="H1029" s="3">
        <f t="shared" si="39"/>
        <v>1</v>
      </c>
      <c r="I1029" s="55">
        <v>1023</v>
      </c>
      <c r="J1029" s="9">
        <f>COUNTIF($K$7:$K$3000,"&lt;"&amp;K1029)+1+COUNTIF($K$6:K1028,K1029)</f>
        <v>1023</v>
      </c>
      <c r="K1029" s="56" t="s">
        <v>939</v>
      </c>
      <c r="L1029" s="57" t="s">
        <v>860</v>
      </c>
      <c r="M1029" s="58" t="s">
        <v>466</v>
      </c>
      <c r="N1029" s="59" t="str">
        <f t="shared" si="40"/>
        <v>El Mazraa Lassa</v>
      </c>
      <c r="O1029" s="59" t="str">
        <f t="shared" si="40"/>
        <v>Jbeil</v>
      </c>
      <c r="P1029" s="59" t="str">
        <f t="shared" si="40"/>
        <v>Mount Lebanon</v>
      </c>
    </row>
    <row r="1030" spans="7:16" x14ac:dyDescent="0.25">
      <c r="G1030" s="54">
        <f>IFERROR(RANK(H1030,$H$6:$H$3000,1)+COUNTIF($H$6:H1029,H1030),"")</f>
        <v>1024</v>
      </c>
      <c r="H1030" s="3">
        <f t="shared" si="39"/>
        <v>1</v>
      </c>
      <c r="I1030" s="55">
        <v>1024</v>
      </c>
      <c r="J1030" s="9">
        <f>COUNTIF($K$7:$K$3000,"&lt;"&amp;K1030)+1+COUNTIF($K$6:K1029,K1030)</f>
        <v>1024</v>
      </c>
      <c r="K1030" s="56" t="s">
        <v>1692</v>
      </c>
      <c r="L1030" s="57" t="s">
        <v>1595</v>
      </c>
      <c r="M1030" s="58" t="s">
        <v>1594</v>
      </c>
      <c r="N1030" s="59" t="str">
        <f t="shared" si="40"/>
        <v>El Mbar kiye</v>
      </c>
      <c r="O1030" s="59" t="str">
        <f t="shared" si="40"/>
        <v>Akkar</v>
      </c>
      <c r="P1030" s="59" t="str">
        <f t="shared" si="40"/>
        <v>North</v>
      </c>
    </row>
    <row r="1031" spans="7:16" x14ac:dyDescent="0.25">
      <c r="G1031" s="54">
        <f>IFERROR(RANK(H1031,$H$6:$H$3000,1)+COUNTIF($H$6:H1030,H1031),"")</f>
        <v>1025</v>
      </c>
      <c r="H1031" s="3">
        <f t="shared" ref="H1031:H1094" si="41">IFERROR(SEARCH(SearchText,$N1031,1),"")</f>
        <v>1</v>
      </c>
      <c r="I1031" s="55">
        <v>1025</v>
      </c>
      <c r="J1031" s="9">
        <f>COUNTIF($K$7:$K$3000,"&lt;"&amp;K1031)+1+COUNTIF($K$6:K1030,K1031)</f>
        <v>1025</v>
      </c>
      <c r="K1031" s="56" t="s">
        <v>618</v>
      </c>
      <c r="L1031" s="57" t="s">
        <v>580</v>
      </c>
      <c r="M1031" s="58" t="s">
        <v>466</v>
      </c>
      <c r="N1031" s="59" t="str">
        <f t="shared" si="40"/>
        <v>El Mdaoura</v>
      </c>
      <c r="O1031" s="59" t="str">
        <f t="shared" si="40"/>
        <v>Baabda</v>
      </c>
      <c r="P1031" s="59" t="str">
        <f t="shared" si="40"/>
        <v>Mount Lebanon</v>
      </c>
    </row>
    <row r="1032" spans="7:16" x14ac:dyDescent="0.25">
      <c r="G1032" s="54">
        <f>IFERROR(RANK(H1032,$H$6:$H$3000,1)+COUNTIF($H$6:H1031,H1032),"")</f>
        <v>1026</v>
      </c>
      <c r="H1032" s="3">
        <f t="shared" si="41"/>
        <v>1</v>
      </c>
      <c r="I1032" s="55">
        <v>1026</v>
      </c>
      <c r="J1032" s="9">
        <f>COUNTIF($K$7:$K$3000,"&lt;"&amp;K1032)+1+COUNTIF($K$6:K1031,K1032)</f>
        <v>1026</v>
      </c>
      <c r="K1032" s="56" t="s">
        <v>244</v>
      </c>
      <c r="L1032" s="57" t="s">
        <v>220</v>
      </c>
      <c r="M1032" s="58" t="s">
        <v>51</v>
      </c>
      <c r="N1032" s="59" t="str">
        <f t="shared" si="40"/>
        <v>El Mdawesh</v>
      </c>
      <c r="O1032" s="59" t="str">
        <f t="shared" si="40"/>
        <v>El Hermel</v>
      </c>
      <c r="P1032" s="59" t="str">
        <f t="shared" si="40"/>
        <v>Bekaa</v>
      </c>
    </row>
    <row r="1033" spans="7:16" x14ac:dyDescent="0.25">
      <c r="G1033" s="54">
        <f>IFERROR(RANK(H1033,$H$6:$H$3000,1)+COUNTIF($H$6:H1032,H1033),"")</f>
        <v>1027</v>
      </c>
      <c r="H1033" s="3">
        <f t="shared" si="41"/>
        <v>1</v>
      </c>
      <c r="I1033" s="55">
        <v>1027</v>
      </c>
      <c r="J1033" s="9">
        <f>COUNTIF($K$7:$K$3000,"&lt;"&amp;K1033)+1+COUNTIF($K$6:K1032,K1033)</f>
        <v>1027</v>
      </c>
      <c r="K1033" s="56" t="s">
        <v>2072</v>
      </c>
      <c r="L1033" s="57" t="s">
        <v>2031</v>
      </c>
      <c r="M1033" s="58" t="s">
        <v>1594</v>
      </c>
      <c r="N1033" s="59" t="str">
        <f t="shared" si="40"/>
        <v>El Medine ej jdide</v>
      </c>
      <c r="O1033" s="59" t="str">
        <f t="shared" si="40"/>
        <v>El Minieh-Dennie</v>
      </c>
      <c r="P1033" s="59" t="str">
        <f t="shared" si="40"/>
        <v>North</v>
      </c>
    </row>
    <row r="1034" spans="7:16" x14ac:dyDescent="0.25">
      <c r="G1034" s="54">
        <f>IFERROR(RANK(H1034,$H$6:$H$3000,1)+COUNTIF($H$6:H1033,H1034),"")</f>
        <v>1028</v>
      </c>
      <c r="H1034" s="3">
        <f t="shared" si="41"/>
        <v>1</v>
      </c>
      <c r="I1034" s="55">
        <v>1028</v>
      </c>
      <c r="J1034" s="9">
        <f>COUNTIF($K$7:$K$3000,"&lt;"&amp;K1034)+1+COUNTIF($K$6:K1033,K1034)</f>
        <v>1028</v>
      </c>
      <c r="K1034" s="56" t="s">
        <v>752</v>
      </c>
      <c r="L1034" s="57" t="s">
        <v>677</v>
      </c>
      <c r="M1034" s="58" t="s">
        <v>466</v>
      </c>
      <c r="N1034" s="59" t="str">
        <f t="shared" si="40"/>
        <v>El Meghraiqa</v>
      </c>
      <c r="O1034" s="59" t="str">
        <f t="shared" si="40"/>
        <v>Chouf</v>
      </c>
      <c r="P1034" s="59" t="str">
        <f t="shared" si="40"/>
        <v>Mount Lebanon</v>
      </c>
    </row>
    <row r="1035" spans="7:16" x14ac:dyDescent="0.25">
      <c r="G1035" s="54">
        <f>IFERROR(RANK(H1035,$H$6:$H$3000,1)+COUNTIF($H$6:H1034,H1035),"")</f>
        <v>1029</v>
      </c>
      <c r="H1035" s="3">
        <f t="shared" si="41"/>
        <v>1</v>
      </c>
      <c r="I1035" s="55">
        <v>1029</v>
      </c>
      <c r="J1035" s="9">
        <f>COUNTIF($K$7:$K$3000,"&lt;"&amp;K1035)+1+COUNTIF($K$6:K1034,K1035)</f>
        <v>1029</v>
      </c>
      <c r="K1035" s="56" t="s">
        <v>1693</v>
      </c>
      <c r="L1035" s="57" t="s">
        <v>1595</v>
      </c>
      <c r="M1035" s="58" t="s">
        <v>1594</v>
      </c>
      <c r="N1035" s="59" t="str">
        <f t="shared" si="40"/>
        <v>El Meghraq</v>
      </c>
      <c r="O1035" s="59" t="str">
        <f t="shared" si="40"/>
        <v>Akkar</v>
      </c>
      <c r="P1035" s="59" t="str">
        <f t="shared" si="40"/>
        <v>North</v>
      </c>
    </row>
    <row r="1036" spans="7:16" x14ac:dyDescent="0.25">
      <c r="G1036" s="54">
        <f>IFERROR(RANK(H1036,$H$6:$H$3000,1)+COUNTIF($H$6:H1035,H1036),"")</f>
        <v>1030</v>
      </c>
      <c r="H1036" s="3">
        <f t="shared" si="41"/>
        <v>1</v>
      </c>
      <c r="I1036" s="55">
        <v>1030</v>
      </c>
      <c r="J1036" s="9">
        <f>COUNTIF($K$7:$K$3000,"&lt;"&amp;K1036)+1+COUNTIF($K$6:K1035,K1036)</f>
        <v>1030</v>
      </c>
      <c r="K1036" s="56" t="s">
        <v>1694</v>
      </c>
      <c r="L1036" s="57" t="s">
        <v>1595</v>
      </c>
      <c r="M1036" s="58" t="s">
        <v>1594</v>
      </c>
      <c r="N1036" s="59" t="str">
        <f t="shared" si="40"/>
        <v>El Melkiye</v>
      </c>
      <c r="O1036" s="59" t="str">
        <f t="shared" si="40"/>
        <v>Akkar</v>
      </c>
      <c r="P1036" s="59" t="str">
        <f t="shared" si="40"/>
        <v>North</v>
      </c>
    </row>
    <row r="1037" spans="7:16" x14ac:dyDescent="0.25">
      <c r="G1037" s="54">
        <f>IFERROR(RANK(H1037,$H$6:$H$3000,1)+COUNTIF($H$6:H1036,H1037),"")</f>
        <v>1031</v>
      </c>
      <c r="H1037" s="3">
        <f t="shared" si="41"/>
        <v>1</v>
      </c>
      <c r="I1037" s="55">
        <v>1031</v>
      </c>
      <c r="J1037" s="9">
        <f>COUNTIF($K$7:$K$3000,"&lt;"&amp;K1037)+1+COUNTIF($K$6:K1036,K1037)</f>
        <v>1031</v>
      </c>
      <c r="K1037" s="56" t="s">
        <v>1245</v>
      </c>
      <c r="L1037" s="57" t="s">
        <v>1245</v>
      </c>
      <c r="M1037" s="58" t="s">
        <v>466</v>
      </c>
      <c r="N1037" s="59" t="str">
        <f t="shared" si="40"/>
        <v>El Meten</v>
      </c>
      <c r="O1037" s="59" t="str">
        <f t="shared" si="40"/>
        <v>El Meten</v>
      </c>
      <c r="P1037" s="59" t="str">
        <f t="shared" si="40"/>
        <v>Mount Lebanon</v>
      </c>
    </row>
    <row r="1038" spans="7:16" x14ac:dyDescent="0.25">
      <c r="G1038" s="54">
        <f>IFERROR(RANK(H1038,$H$6:$H$3000,1)+COUNTIF($H$6:H1037,H1038),"")</f>
        <v>1032</v>
      </c>
      <c r="H1038" s="3">
        <f t="shared" si="41"/>
        <v>1</v>
      </c>
      <c r="I1038" s="55">
        <v>1032</v>
      </c>
      <c r="J1038" s="9">
        <f>COUNTIF($K$7:$K$3000,"&lt;"&amp;K1038)+1+COUNTIF($K$6:K1037,K1038)</f>
        <v>1032</v>
      </c>
      <c r="K1038" s="56" t="s">
        <v>1554</v>
      </c>
      <c r="L1038" s="57" t="s">
        <v>1840</v>
      </c>
      <c r="M1038" s="58" t="s">
        <v>1594</v>
      </c>
      <c r="N1038" s="59" t="str">
        <f t="shared" si="40"/>
        <v>El Midane</v>
      </c>
      <c r="O1038" s="59" t="str">
        <f t="shared" si="40"/>
        <v>El Batroun</v>
      </c>
      <c r="P1038" s="59" t="str">
        <f t="shared" si="40"/>
        <v>North</v>
      </c>
    </row>
    <row r="1039" spans="7:16" x14ac:dyDescent="0.25">
      <c r="G1039" s="54">
        <f>IFERROR(RANK(H1039,$H$6:$H$3000,1)+COUNTIF($H$6:H1038,H1039),"")</f>
        <v>1033</v>
      </c>
      <c r="H1039" s="3">
        <f t="shared" si="41"/>
        <v>1</v>
      </c>
      <c r="I1039" s="55">
        <v>1033</v>
      </c>
      <c r="J1039" s="9">
        <f>COUNTIF($K$7:$K$3000,"&lt;"&amp;K1039)+1+COUNTIF($K$6:K1038,K1039)</f>
        <v>1033</v>
      </c>
      <c r="K1039" s="56" t="s">
        <v>1554</v>
      </c>
      <c r="L1039" s="57" t="s">
        <v>1540</v>
      </c>
      <c r="M1039" s="58" t="s">
        <v>1423</v>
      </c>
      <c r="N1039" s="59" t="str">
        <f t="shared" si="40"/>
        <v>El Midane</v>
      </c>
      <c r="O1039" s="59" t="str">
        <f t="shared" si="40"/>
        <v>El Nabatieh</v>
      </c>
      <c r="P1039" s="59" t="str">
        <f t="shared" si="40"/>
        <v>South</v>
      </c>
    </row>
    <row r="1040" spans="7:16" x14ac:dyDescent="0.25">
      <c r="G1040" s="54">
        <f>IFERROR(RANK(H1040,$H$6:$H$3000,1)+COUNTIF($H$6:H1039,H1040),"")</f>
        <v>1034</v>
      </c>
      <c r="H1040" s="3">
        <f t="shared" si="41"/>
        <v>1</v>
      </c>
      <c r="I1040" s="55">
        <v>1034</v>
      </c>
      <c r="J1040" s="9">
        <f>COUNTIF($K$7:$K$3000,"&lt;"&amp;K1040)+1+COUNTIF($K$6:K1039,K1040)</f>
        <v>1034</v>
      </c>
      <c r="K1040" s="56" t="s">
        <v>2114</v>
      </c>
      <c r="L1040" s="57" t="s">
        <v>2112</v>
      </c>
      <c r="M1040" s="58" t="s">
        <v>1594</v>
      </c>
      <c r="N1040" s="59" t="str">
        <f t="shared" si="40"/>
        <v>El Mina</v>
      </c>
      <c r="O1040" s="59" t="str">
        <f t="shared" si="40"/>
        <v>Tripoli</v>
      </c>
      <c r="P1040" s="59" t="str">
        <f t="shared" si="40"/>
        <v>North</v>
      </c>
    </row>
    <row r="1041" spans="7:16" x14ac:dyDescent="0.25">
      <c r="G1041" s="54">
        <f>IFERROR(RANK(H1041,$H$6:$H$3000,1)+COUNTIF($H$6:H1040,H1041),"")</f>
        <v>1035</v>
      </c>
      <c r="H1041" s="3">
        <f t="shared" si="41"/>
        <v>1</v>
      </c>
      <c r="I1041" s="55">
        <v>1035</v>
      </c>
      <c r="J1041" s="9">
        <f>COUNTIF($K$7:$K$3000,"&lt;"&amp;K1041)+1+COUNTIF($K$6:K1040,K1041)</f>
        <v>1035</v>
      </c>
      <c r="K1041" s="56" t="s">
        <v>2073</v>
      </c>
      <c r="L1041" s="57" t="s">
        <v>2031</v>
      </c>
      <c r="M1041" s="58" t="s">
        <v>1594</v>
      </c>
      <c r="N1041" s="59" t="str">
        <f t="shared" si="40"/>
        <v>El Minie</v>
      </c>
      <c r="O1041" s="59" t="str">
        <f t="shared" si="40"/>
        <v>El Minieh-Dennie</v>
      </c>
      <c r="P1041" s="59" t="str">
        <f t="shared" si="40"/>
        <v>North</v>
      </c>
    </row>
    <row r="1042" spans="7:16" x14ac:dyDescent="0.25">
      <c r="G1042" s="54">
        <f>IFERROR(RANK(H1042,$H$6:$H$3000,1)+COUNTIF($H$6:H1041,H1042),"")</f>
        <v>1036</v>
      </c>
      <c r="H1042" s="3">
        <f t="shared" si="41"/>
        <v>1</v>
      </c>
      <c r="I1042" s="55">
        <v>1036</v>
      </c>
      <c r="J1042" s="9">
        <f>COUNTIF($K$7:$K$3000,"&lt;"&amp;K1042)+1+COUNTIF($K$6:K1041,K1042)</f>
        <v>1036</v>
      </c>
      <c r="K1042" s="56" t="s">
        <v>2031</v>
      </c>
      <c r="L1042" s="57" t="s">
        <v>2031</v>
      </c>
      <c r="M1042" s="58" t="s">
        <v>1594</v>
      </c>
      <c r="N1042" s="59" t="str">
        <f t="shared" si="40"/>
        <v>El Minieh-Dennie</v>
      </c>
      <c r="O1042" s="59" t="str">
        <f t="shared" si="40"/>
        <v>El Minieh-Dennie</v>
      </c>
      <c r="P1042" s="59" t="str">
        <f t="shared" si="40"/>
        <v>North</v>
      </c>
    </row>
    <row r="1043" spans="7:16" x14ac:dyDescent="0.25">
      <c r="G1043" s="54">
        <f>IFERROR(RANK(H1043,$H$6:$H$3000,1)+COUNTIF($H$6:H1042,H1043),"")</f>
        <v>1037</v>
      </c>
      <c r="H1043" s="3">
        <f t="shared" si="41"/>
        <v>1</v>
      </c>
      <c r="I1043" s="55">
        <v>1037</v>
      </c>
      <c r="J1043" s="9">
        <f>COUNTIF($K$7:$K$3000,"&lt;"&amp;K1043)+1+COUNTIF($K$6:K1042,K1043)</f>
        <v>1037</v>
      </c>
      <c r="K1043" s="56" t="s">
        <v>1696</v>
      </c>
      <c r="L1043" s="57" t="s">
        <v>1595</v>
      </c>
      <c r="M1043" s="58" t="s">
        <v>1594</v>
      </c>
      <c r="N1043" s="59" t="str">
        <f t="shared" si="40"/>
        <v>El Mqaiteaa</v>
      </c>
      <c r="O1043" s="59" t="str">
        <f t="shared" si="40"/>
        <v>Akkar</v>
      </c>
      <c r="P1043" s="59" t="str">
        <f t="shared" si="40"/>
        <v>North</v>
      </c>
    </row>
    <row r="1044" spans="7:16" x14ac:dyDescent="0.25">
      <c r="G1044" s="54">
        <f>IFERROR(RANK(H1044,$H$6:$H$3000,1)+COUNTIF($H$6:H1043,H1044),"")</f>
        <v>1038</v>
      </c>
      <c r="H1044" s="3">
        <f t="shared" si="41"/>
        <v>1</v>
      </c>
      <c r="I1044" s="55">
        <v>1038</v>
      </c>
      <c r="J1044" s="9">
        <f>COUNTIF($K$7:$K$3000,"&lt;"&amp;K1044)+1+COUNTIF($K$6:K1043,K1044)</f>
        <v>1038</v>
      </c>
      <c r="K1044" s="56" t="s">
        <v>753</v>
      </c>
      <c r="L1044" s="57" t="s">
        <v>677</v>
      </c>
      <c r="M1044" s="58" t="s">
        <v>466</v>
      </c>
      <c r="N1044" s="59" t="str">
        <f t="shared" si="40"/>
        <v>El Msayed</v>
      </c>
      <c r="O1044" s="59" t="str">
        <f t="shared" si="40"/>
        <v>Chouf</v>
      </c>
      <c r="P1044" s="59" t="str">
        <f t="shared" si="40"/>
        <v>Mount Lebanon</v>
      </c>
    </row>
    <row r="1045" spans="7:16" x14ac:dyDescent="0.25">
      <c r="G1045" s="54">
        <f>IFERROR(RANK(H1045,$H$6:$H$3000,1)+COUNTIF($H$6:H1044,H1045),"")</f>
        <v>1039</v>
      </c>
      <c r="H1045" s="3">
        <f t="shared" si="41"/>
        <v>1</v>
      </c>
      <c r="I1045" s="55">
        <v>1039</v>
      </c>
      <c r="J1045" s="9">
        <f>COUNTIF($K$7:$K$3000,"&lt;"&amp;K1045)+1+COUNTIF($K$6:K1044,K1045)</f>
        <v>1039</v>
      </c>
      <c r="K1045" s="56" t="s">
        <v>2327</v>
      </c>
      <c r="L1045" s="57" t="s">
        <v>2298</v>
      </c>
      <c r="M1045" s="58" t="s">
        <v>1423</v>
      </c>
      <c r="N1045" s="59" t="str">
        <f t="shared" si="40"/>
        <v>El Msous</v>
      </c>
      <c r="O1045" s="59" t="str">
        <f t="shared" si="40"/>
        <v>Jezzine</v>
      </c>
      <c r="P1045" s="59" t="str">
        <f t="shared" si="40"/>
        <v>South</v>
      </c>
    </row>
    <row r="1046" spans="7:16" x14ac:dyDescent="0.25">
      <c r="G1046" s="54">
        <f>IFERROR(RANK(H1046,$H$6:$H$3000,1)+COUNTIF($H$6:H1045,H1046),"")</f>
        <v>1040</v>
      </c>
      <c r="H1046" s="3">
        <f t="shared" si="41"/>
        <v>1</v>
      </c>
      <c r="I1046" s="55">
        <v>1040</v>
      </c>
      <c r="J1046" s="9">
        <f>COUNTIF($K$7:$K$3000,"&lt;"&amp;K1046)+1+COUNTIF($K$6:K1045,K1046)</f>
        <v>1040</v>
      </c>
      <c r="K1046" s="56" t="s">
        <v>940</v>
      </c>
      <c r="L1046" s="57" t="s">
        <v>860</v>
      </c>
      <c r="M1046" s="58" t="s">
        <v>466</v>
      </c>
      <c r="N1046" s="59" t="str">
        <f t="shared" si="40"/>
        <v>El Mtolle</v>
      </c>
      <c r="O1046" s="59" t="str">
        <f t="shared" si="40"/>
        <v>Jbeil</v>
      </c>
      <c r="P1046" s="59" t="str">
        <f t="shared" si="40"/>
        <v>Mount Lebanon</v>
      </c>
    </row>
    <row r="1047" spans="7:16" x14ac:dyDescent="0.25">
      <c r="G1047" s="54">
        <f>IFERROR(RANK(H1047,$H$6:$H$3000,1)+COUNTIF($H$6:H1046,H1047),"")</f>
        <v>1041</v>
      </c>
      <c r="H1047" s="3">
        <f t="shared" si="41"/>
        <v>1</v>
      </c>
      <c r="I1047" s="55">
        <v>1041</v>
      </c>
      <c r="J1047" s="9">
        <f>COUNTIF($K$7:$K$3000,"&lt;"&amp;K1047)+1+COUNTIF($K$6:K1046,K1047)</f>
        <v>1041</v>
      </c>
      <c r="K1047" s="56" t="s">
        <v>1886</v>
      </c>
      <c r="L1047" s="57" t="s">
        <v>1840</v>
      </c>
      <c r="M1047" s="58" t="s">
        <v>1594</v>
      </c>
      <c r="N1047" s="59" t="str">
        <f t="shared" ref="N1047:P1110" si="42">VLOOKUP($I1047,$J$6:$M$3000,COLUMN(B1041),0)</f>
        <v>El Ouadi</v>
      </c>
      <c r="O1047" s="59" t="str">
        <f t="shared" si="42"/>
        <v>El Batroun</v>
      </c>
      <c r="P1047" s="59" t="str">
        <f t="shared" si="42"/>
        <v>North</v>
      </c>
    </row>
    <row r="1048" spans="7:16" x14ac:dyDescent="0.25">
      <c r="G1048" s="54">
        <f>IFERROR(RANK(H1048,$H$6:$H$3000,1)+COUNTIF($H$6:H1047,H1048),"")</f>
        <v>1042</v>
      </c>
      <c r="H1048" s="3">
        <f t="shared" si="41"/>
        <v>1</v>
      </c>
      <c r="I1048" s="55">
        <v>1042</v>
      </c>
      <c r="J1048" s="9">
        <f>COUNTIF($K$7:$K$3000,"&lt;"&amp;K1048)+1+COUNTIF($K$6:K1047,K1048)</f>
        <v>1042</v>
      </c>
      <c r="K1048" s="56" t="s">
        <v>245</v>
      </c>
      <c r="L1048" s="57" t="s">
        <v>220</v>
      </c>
      <c r="M1048" s="58" t="s">
        <v>51</v>
      </c>
      <c r="N1048" s="59" t="str">
        <f t="shared" si="42"/>
        <v>El Ouaqf</v>
      </c>
      <c r="O1048" s="59" t="str">
        <f t="shared" si="42"/>
        <v>El Hermel</v>
      </c>
      <c r="P1048" s="59" t="str">
        <f t="shared" si="42"/>
        <v>Bekaa</v>
      </c>
    </row>
    <row r="1049" spans="7:16" x14ac:dyDescent="0.25">
      <c r="G1049" s="54">
        <f>IFERROR(RANK(H1049,$H$6:$H$3000,1)+COUNTIF($H$6:H1048,H1049),"")</f>
        <v>1043</v>
      </c>
      <c r="H1049" s="3">
        <f t="shared" si="41"/>
        <v>1</v>
      </c>
      <c r="I1049" s="55">
        <v>1043</v>
      </c>
      <c r="J1049" s="9">
        <f>COUNTIF($K$7:$K$3000,"&lt;"&amp;K1049)+1+COUNTIF($K$6:K1048,K1049)</f>
        <v>1043</v>
      </c>
      <c r="K1049" s="56" t="s">
        <v>245</v>
      </c>
      <c r="L1049" s="57" t="s">
        <v>350</v>
      </c>
      <c r="M1049" s="58" t="s">
        <v>51</v>
      </c>
      <c r="N1049" s="59" t="str">
        <f t="shared" si="42"/>
        <v>El Ouaqf</v>
      </c>
      <c r="O1049" s="59" t="str">
        <f t="shared" si="42"/>
        <v>West Bekaa</v>
      </c>
      <c r="P1049" s="59" t="str">
        <f t="shared" si="42"/>
        <v>Bekaa</v>
      </c>
    </row>
    <row r="1050" spans="7:16" x14ac:dyDescent="0.25">
      <c r="G1050" s="54">
        <f>IFERROR(RANK(H1050,$H$6:$H$3000,1)+COUNTIF($H$6:H1049,H1050),"")</f>
        <v>1044</v>
      </c>
      <c r="H1050" s="3">
        <f t="shared" si="41"/>
        <v>1</v>
      </c>
      <c r="I1050" s="55">
        <v>1044</v>
      </c>
      <c r="J1050" s="9">
        <f>COUNTIF($K$7:$K$3000,"&lt;"&amp;K1050)+1+COUNTIF($K$6:K1049,K1050)</f>
        <v>1044</v>
      </c>
      <c r="K1050" s="56" t="s">
        <v>2441</v>
      </c>
      <c r="L1050" s="57" t="s">
        <v>2401</v>
      </c>
      <c r="M1050" s="58" t="s">
        <v>1423</v>
      </c>
      <c r="N1050" s="59" t="str">
        <f t="shared" si="42"/>
        <v>El Ouardani</v>
      </c>
      <c r="O1050" s="59" t="str">
        <f t="shared" si="42"/>
        <v>Sour</v>
      </c>
      <c r="P1050" s="59" t="str">
        <f t="shared" si="42"/>
        <v>South</v>
      </c>
    </row>
    <row r="1051" spans="7:16" x14ac:dyDescent="0.25">
      <c r="G1051" s="54">
        <f>IFERROR(RANK(H1051,$H$6:$H$3000,1)+COUNTIF($H$6:H1050,H1051),"")</f>
        <v>1045</v>
      </c>
      <c r="H1051" s="3">
        <f t="shared" si="41"/>
        <v>1</v>
      </c>
      <c r="I1051" s="55">
        <v>1045</v>
      </c>
      <c r="J1051" s="9">
        <f>COUNTIF($K$7:$K$3000,"&lt;"&amp;K1051)+1+COUNTIF($K$6:K1050,K1051)</f>
        <v>1045</v>
      </c>
      <c r="K1051" s="56" t="s">
        <v>19</v>
      </c>
      <c r="L1051" s="57" t="s">
        <v>1</v>
      </c>
      <c r="M1051" s="58" t="s">
        <v>1</v>
      </c>
      <c r="N1051" s="59" t="str">
        <f t="shared" si="42"/>
        <v>El Ouata</v>
      </c>
      <c r="O1051" s="59" t="str">
        <f t="shared" si="42"/>
        <v>Beirut</v>
      </c>
      <c r="P1051" s="59" t="str">
        <f t="shared" si="42"/>
        <v>Beirut</v>
      </c>
    </row>
    <row r="1052" spans="7:16" x14ac:dyDescent="0.25">
      <c r="G1052" s="54">
        <f>IFERROR(RANK(H1052,$H$6:$H$3000,1)+COUNTIF($H$6:H1051,H1052),"")</f>
        <v>1046</v>
      </c>
      <c r="H1052" s="3">
        <f t="shared" si="41"/>
        <v>1</v>
      </c>
      <c r="I1052" s="55">
        <v>1046</v>
      </c>
      <c r="J1052" s="9">
        <f>COUNTIF($K$7:$K$3000,"&lt;"&amp;K1052)+1+COUNTIF($K$6:K1051,K1052)</f>
        <v>1046</v>
      </c>
      <c r="K1052" s="56" t="s">
        <v>19</v>
      </c>
      <c r="L1052" s="57" t="s">
        <v>467</v>
      </c>
      <c r="M1052" s="58" t="s">
        <v>466</v>
      </c>
      <c r="N1052" s="59" t="str">
        <f t="shared" si="42"/>
        <v>El Ouata</v>
      </c>
      <c r="O1052" s="59" t="str">
        <f t="shared" si="42"/>
        <v>Aley</v>
      </c>
      <c r="P1052" s="59" t="str">
        <f t="shared" si="42"/>
        <v>Mount Lebanon</v>
      </c>
    </row>
    <row r="1053" spans="7:16" x14ac:dyDescent="0.25">
      <c r="G1053" s="54">
        <f>IFERROR(RANK(H1053,$H$6:$H$3000,1)+COUNTIF($H$6:H1052,H1053),"")</f>
        <v>1047</v>
      </c>
      <c r="H1053" s="3">
        <f t="shared" si="41"/>
        <v>1</v>
      </c>
      <c r="I1053" s="55">
        <v>1047</v>
      </c>
      <c r="J1053" s="9">
        <f>COUNTIF($K$7:$K$3000,"&lt;"&amp;K1053)+1+COUNTIF($K$6:K1052,K1053)</f>
        <v>1047</v>
      </c>
      <c r="K1053" s="56" t="s">
        <v>619</v>
      </c>
      <c r="L1053" s="57" t="s">
        <v>580</v>
      </c>
      <c r="M1053" s="58" t="s">
        <v>466</v>
      </c>
      <c r="N1053" s="59" t="str">
        <f t="shared" si="42"/>
        <v>El Ouzaai</v>
      </c>
      <c r="O1053" s="59" t="str">
        <f t="shared" si="42"/>
        <v>Baabda</v>
      </c>
      <c r="P1053" s="59" t="str">
        <f t="shared" si="42"/>
        <v>Mount Lebanon</v>
      </c>
    </row>
    <row r="1054" spans="7:16" x14ac:dyDescent="0.25">
      <c r="G1054" s="54">
        <f>IFERROR(RANK(H1054,$H$6:$H$3000,1)+COUNTIF($H$6:H1053,H1054),"")</f>
        <v>1048</v>
      </c>
      <c r="H1054" s="3">
        <f t="shared" si="41"/>
        <v>1</v>
      </c>
      <c r="I1054" s="55">
        <v>1048</v>
      </c>
      <c r="J1054" s="9">
        <f>COUNTIF($K$7:$K$3000,"&lt;"&amp;K1054)+1+COUNTIF($K$6:K1053,K1054)</f>
        <v>1048</v>
      </c>
      <c r="K1054" s="56" t="s">
        <v>941</v>
      </c>
      <c r="L1054" s="57" t="s">
        <v>860</v>
      </c>
      <c r="M1054" s="58" t="s">
        <v>466</v>
      </c>
      <c r="N1054" s="59" t="str">
        <f t="shared" si="42"/>
        <v>El Owaynate</v>
      </c>
      <c r="O1054" s="59" t="str">
        <f t="shared" si="42"/>
        <v>Jbeil</v>
      </c>
      <c r="P1054" s="59" t="str">
        <f t="shared" si="42"/>
        <v>Mount Lebanon</v>
      </c>
    </row>
    <row r="1055" spans="7:16" x14ac:dyDescent="0.25">
      <c r="G1055" s="54">
        <f>IFERROR(RANK(H1055,$H$6:$H$3000,1)+COUNTIF($H$6:H1054,H1055),"")</f>
        <v>1049</v>
      </c>
      <c r="H1055" s="3">
        <f t="shared" si="41"/>
        <v>1</v>
      </c>
      <c r="I1055" s="55">
        <v>1049</v>
      </c>
      <c r="J1055" s="9">
        <f>COUNTIF($K$7:$K$3000,"&lt;"&amp;K1055)+1+COUNTIF($K$6:K1054,K1055)</f>
        <v>1049</v>
      </c>
      <c r="K1055" s="56" t="s">
        <v>2328</v>
      </c>
      <c r="L1055" s="57" t="s">
        <v>2298</v>
      </c>
      <c r="M1055" s="58" t="s">
        <v>1423</v>
      </c>
      <c r="N1055" s="59" t="str">
        <f t="shared" si="42"/>
        <v>El Qabaa</v>
      </c>
      <c r="O1055" s="59" t="str">
        <f t="shared" si="42"/>
        <v>Jezzine</v>
      </c>
      <c r="P1055" s="59" t="str">
        <f t="shared" si="42"/>
        <v>South</v>
      </c>
    </row>
    <row r="1056" spans="7:16" x14ac:dyDescent="0.25">
      <c r="G1056" s="54">
        <f>IFERROR(RANK(H1056,$H$6:$H$3000,1)+COUNTIF($H$6:H1055,H1056),"")</f>
        <v>1050</v>
      </c>
      <c r="H1056" s="3">
        <f t="shared" si="41"/>
        <v>1</v>
      </c>
      <c r="I1056" s="55">
        <v>1050</v>
      </c>
      <c r="J1056" s="9">
        <f>COUNTIF($K$7:$K$3000,"&lt;"&amp;K1056)+1+COUNTIF($K$6:K1055,K1056)</f>
        <v>1050</v>
      </c>
      <c r="K1056" s="56" t="s">
        <v>1887</v>
      </c>
      <c r="L1056" s="57" t="s">
        <v>1840</v>
      </c>
      <c r="M1056" s="58" t="s">
        <v>1594</v>
      </c>
      <c r="N1056" s="59" t="str">
        <f t="shared" si="42"/>
        <v>El Qabaah</v>
      </c>
      <c r="O1056" s="59" t="str">
        <f t="shared" si="42"/>
        <v>El Batroun</v>
      </c>
      <c r="P1056" s="59" t="str">
        <f t="shared" si="42"/>
        <v>North</v>
      </c>
    </row>
    <row r="1057" spans="7:16" x14ac:dyDescent="0.25">
      <c r="G1057" s="54">
        <f>IFERROR(RANK(H1057,$H$6:$H$3000,1)+COUNTIF($H$6:H1056,H1057),"")</f>
        <v>1051</v>
      </c>
      <c r="H1057" s="3">
        <f t="shared" si="41"/>
        <v>1</v>
      </c>
      <c r="I1057" s="55">
        <v>1051</v>
      </c>
      <c r="J1057" s="9">
        <f>COUNTIF($K$7:$K$3000,"&lt;"&amp;K1057)+1+COUNTIF($K$6:K1056,K1057)</f>
        <v>1051</v>
      </c>
      <c r="K1057" s="56" t="s">
        <v>1141</v>
      </c>
      <c r="L1057" s="57" t="s">
        <v>1072</v>
      </c>
      <c r="M1057" s="58" t="s">
        <v>466</v>
      </c>
      <c r="N1057" s="59" t="str">
        <f t="shared" si="42"/>
        <v>El Qacha</v>
      </c>
      <c r="O1057" s="59" t="str">
        <f t="shared" si="42"/>
        <v>Kesrwane</v>
      </c>
      <c r="P1057" s="59" t="str">
        <f t="shared" si="42"/>
        <v>Mount Lebanon</v>
      </c>
    </row>
    <row r="1058" spans="7:16" x14ac:dyDescent="0.25">
      <c r="G1058" s="54">
        <f>IFERROR(RANK(H1058,$H$6:$H$3000,1)+COUNTIF($H$6:H1057,H1058),"")</f>
        <v>1052</v>
      </c>
      <c r="H1058" s="3">
        <f t="shared" si="41"/>
        <v>1</v>
      </c>
      <c r="I1058" s="55">
        <v>1052</v>
      </c>
      <c r="J1058" s="9">
        <f>COUNTIF($K$7:$K$3000,"&lt;"&amp;K1058)+1+COUNTIF($K$6:K1057,K1058)</f>
        <v>1052</v>
      </c>
      <c r="K1058" s="56" t="s">
        <v>754</v>
      </c>
      <c r="L1058" s="57" t="s">
        <v>677</v>
      </c>
      <c r="M1058" s="58" t="s">
        <v>466</v>
      </c>
      <c r="N1058" s="59" t="str">
        <f t="shared" si="42"/>
        <v>El Qachaya</v>
      </c>
      <c r="O1058" s="59" t="str">
        <f t="shared" si="42"/>
        <v>Chouf</v>
      </c>
      <c r="P1058" s="59" t="str">
        <f t="shared" si="42"/>
        <v>Mount Lebanon</v>
      </c>
    </row>
    <row r="1059" spans="7:16" x14ac:dyDescent="0.25">
      <c r="G1059" s="54">
        <f>IFERROR(RANK(H1059,$H$6:$H$3000,1)+COUNTIF($H$6:H1058,H1059),"")</f>
        <v>1053</v>
      </c>
      <c r="H1059" s="3">
        <f t="shared" si="41"/>
        <v>1</v>
      </c>
      <c r="I1059" s="55">
        <v>1053</v>
      </c>
      <c r="J1059" s="9">
        <f>COUNTIF($K$7:$K$3000,"&lt;"&amp;K1059)+1+COUNTIF($K$6:K1058,K1059)</f>
        <v>1053</v>
      </c>
      <c r="K1059" s="56" t="s">
        <v>2160</v>
      </c>
      <c r="L1059" s="57" t="s">
        <v>2129</v>
      </c>
      <c r="M1059" s="58" t="s">
        <v>1594</v>
      </c>
      <c r="N1059" s="59" t="str">
        <f t="shared" si="42"/>
        <v>El Qadriye</v>
      </c>
      <c r="O1059" s="59" t="str">
        <f t="shared" si="42"/>
        <v>Zgharta</v>
      </c>
      <c r="P1059" s="59" t="str">
        <f t="shared" si="42"/>
        <v>North</v>
      </c>
    </row>
    <row r="1060" spans="7:16" x14ac:dyDescent="0.25">
      <c r="G1060" s="54">
        <f>IFERROR(RANK(H1060,$H$6:$H$3000,1)+COUNTIF($H$6:H1059,H1060),"")</f>
        <v>1054</v>
      </c>
      <c r="H1060" s="3">
        <f t="shared" si="41"/>
        <v>1</v>
      </c>
      <c r="I1060" s="55">
        <v>1054</v>
      </c>
      <c r="J1060" s="9">
        <f>COUNTIF($K$7:$K$3000,"&lt;"&amp;K1060)+1+COUNTIF($K$6:K1059,K1060)</f>
        <v>1054</v>
      </c>
      <c r="K1060" s="56" t="s">
        <v>1324</v>
      </c>
      <c r="L1060" s="57" t="s">
        <v>1245</v>
      </c>
      <c r="M1060" s="58" t="s">
        <v>466</v>
      </c>
      <c r="N1060" s="59" t="str">
        <f t="shared" si="42"/>
        <v>El Qalaa</v>
      </c>
      <c r="O1060" s="59" t="str">
        <f t="shared" si="42"/>
        <v>El Meten</v>
      </c>
      <c r="P1060" s="59" t="str">
        <f t="shared" si="42"/>
        <v>Mount Lebanon</v>
      </c>
    </row>
    <row r="1061" spans="7:16" x14ac:dyDescent="0.25">
      <c r="G1061" s="54">
        <f>IFERROR(RANK(H1061,$H$6:$H$3000,1)+COUNTIF($H$6:H1060,H1061),"")</f>
        <v>1055</v>
      </c>
      <c r="H1061" s="3">
        <f t="shared" si="41"/>
        <v>1</v>
      </c>
      <c r="I1061" s="55">
        <v>1055</v>
      </c>
      <c r="J1061" s="9">
        <f>COUNTIF($K$7:$K$3000,"&lt;"&amp;K1061)+1+COUNTIF($K$6:K1060,K1061)</f>
        <v>1055</v>
      </c>
      <c r="K1061" s="56" t="s">
        <v>1697</v>
      </c>
      <c r="L1061" s="57" t="s">
        <v>1595</v>
      </c>
      <c r="M1061" s="58" t="s">
        <v>1594</v>
      </c>
      <c r="N1061" s="59" t="str">
        <f t="shared" si="42"/>
        <v>El Qantara</v>
      </c>
      <c r="O1061" s="59" t="str">
        <f t="shared" si="42"/>
        <v>Akkar</v>
      </c>
      <c r="P1061" s="59" t="str">
        <f t="shared" si="42"/>
        <v>North</v>
      </c>
    </row>
    <row r="1062" spans="7:16" x14ac:dyDescent="0.25">
      <c r="G1062" s="54">
        <f>IFERROR(RANK(H1062,$H$6:$H$3000,1)+COUNTIF($H$6:H1061,H1062),"")</f>
        <v>1056</v>
      </c>
      <c r="H1062" s="3">
        <f t="shared" si="41"/>
        <v>1</v>
      </c>
      <c r="I1062" s="55">
        <v>1056</v>
      </c>
      <c r="J1062" s="9">
        <f>COUNTIF($K$7:$K$3000,"&lt;"&amp;K1062)+1+COUNTIF($K$6:K1061,K1062)</f>
        <v>1056</v>
      </c>
      <c r="K1062" s="56" t="s">
        <v>1142</v>
      </c>
      <c r="L1062" s="57" t="s">
        <v>1072</v>
      </c>
      <c r="M1062" s="58" t="s">
        <v>466</v>
      </c>
      <c r="N1062" s="59" t="str">
        <f t="shared" si="42"/>
        <v>El Qarqoûf</v>
      </c>
      <c r="O1062" s="59" t="str">
        <f t="shared" si="42"/>
        <v>Kesrwane</v>
      </c>
      <c r="P1062" s="59" t="str">
        <f t="shared" si="42"/>
        <v>Mount Lebanon</v>
      </c>
    </row>
    <row r="1063" spans="7:16" x14ac:dyDescent="0.25">
      <c r="G1063" s="54">
        <f>IFERROR(RANK(H1063,$H$6:$H$3000,1)+COUNTIF($H$6:H1062,H1063),"")</f>
        <v>1057</v>
      </c>
      <c r="H1063" s="3">
        <f t="shared" si="41"/>
        <v>1</v>
      </c>
      <c r="I1063" s="55">
        <v>1057</v>
      </c>
      <c r="J1063" s="9">
        <f>COUNTIF($K$7:$K$3000,"&lt;"&amp;K1063)+1+COUNTIF($K$6:K1062,K1063)</f>
        <v>1057</v>
      </c>
      <c r="K1063" s="56" t="s">
        <v>755</v>
      </c>
      <c r="L1063" s="57" t="s">
        <v>677</v>
      </c>
      <c r="M1063" s="58" t="s">
        <v>466</v>
      </c>
      <c r="N1063" s="59" t="str">
        <f t="shared" si="42"/>
        <v>El Qateaa</v>
      </c>
      <c r="O1063" s="59" t="str">
        <f t="shared" si="42"/>
        <v>Chouf</v>
      </c>
      <c r="P1063" s="59" t="str">
        <f t="shared" si="42"/>
        <v>Mount Lebanon</v>
      </c>
    </row>
    <row r="1064" spans="7:16" x14ac:dyDescent="0.25">
      <c r="G1064" s="54">
        <f>IFERROR(RANK(H1064,$H$6:$H$3000,1)+COUNTIF($H$6:H1063,H1064),"")</f>
        <v>1058</v>
      </c>
      <c r="H1064" s="3">
        <f t="shared" si="41"/>
        <v>1</v>
      </c>
      <c r="I1064" s="55">
        <v>1058</v>
      </c>
      <c r="J1064" s="9">
        <f>COUNTIF($K$7:$K$3000,"&lt;"&amp;K1064)+1+COUNTIF($K$6:K1063,K1064)</f>
        <v>1058</v>
      </c>
      <c r="K1064" s="56" t="s">
        <v>1698</v>
      </c>
      <c r="L1064" s="57" t="s">
        <v>1595</v>
      </c>
      <c r="M1064" s="58" t="s">
        <v>1594</v>
      </c>
      <c r="N1064" s="59" t="str">
        <f t="shared" si="42"/>
        <v>El Qatlabe</v>
      </c>
      <c r="O1064" s="59" t="str">
        <f t="shared" si="42"/>
        <v>Akkar</v>
      </c>
      <c r="P1064" s="59" t="str">
        <f t="shared" si="42"/>
        <v>North</v>
      </c>
    </row>
    <row r="1065" spans="7:16" x14ac:dyDescent="0.25">
      <c r="G1065" s="54">
        <f>IFERROR(RANK(H1065,$H$6:$H$3000,1)+COUNTIF($H$6:H1064,H1065),"")</f>
        <v>1059</v>
      </c>
      <c r="H1065" s="3">
        <f t="shared" si="41"/>
        <v>1</v>
      </c>
      <c r="I1065" s="55">
        <v>1059</v>
      </c>
      <c r="J1065" s="9">
        <f>COUNTIF($K$7:$K$3000,"&lt;"&amp;K1065)+1+COUNTIF($K$6:K1064,K1065)</f>
        <v>1059</v>
      </c>
      <c r="K1065" s="56" t="s">
        <v>91</v>
      </c>
      <c r="L1065" s="57" t="s">
        <v>52</v>
      </c>
      <c r="M1065" s="58" t="s">
        <v>51</v>
      </c>
      <c r="N1065" s="59" t="str">
        <f t="shared" si="42"/>
        <v>El Qerrami</v>
      </c>
      <c r="O1065" s="59" t="str">
        <f t="shared" si="42"/>
        <v>Baalbek</v>
      </c>
      <c r="P1065" s="59" t="str">
        <f t="shared" si="42"/>
        <v>Bekaa</v>
      </c>
    </row>
    <row r="1066" spans="7:16" x14ac:dyDescent="0.25">
      <c r="G1066" s="54">
        <f>IFERROR(RANK(H1066,$H$6:$H$3000,1)+COUNTIF($H$6:H1065,H1066),"")</f>
        <v>1060</v>
      </c>
      <c r="H1066" s="3">
        <f t="shared" si="41"/>
        <v>1</v>
      </c>
      <c r="I1066" s="55">
        <v>1060</v>
      </c>
      <c r="J1066" s="9">
        <f>COUNTIF($K$7:$K$3000,"&lt;"&amp;K1066)+1+COUNTIF($K$6:K1065,K1066)</f>
        <v>1060</v>
      </c>
      <c r="K1066" s="56" t="s">
        <v>1699</v>
      </c>
      <c r="L1066" s="57" t="s">
        <v>1595</v>
      </c>
      <c r="M1066" s="58" t="s">
        <v>1594</v>
      </c>
      <c r="N1066" s="59" t="str">
        <f t="shared" si="42"/>
        <v>El Qlaiaat</v>
      </c>
      <c r="O1066" s="59" t="str">
        <f t="shared" si="42"/>
        <v>Akkar</v>
      </c>
      <c r="P1066" s="59" t="str">
        <f t="shared" si="42"/>
        <v>North</v>
      </c>
    </row>
    <row r="1067" spans="7:16" x14ac:dyDescent="0.25">
      <c r="G1067" s="54">
        <f>IFERROR(RANK(H1067,$H$6:$H$3000,1)+COUNTIF($H$6:H1066,H1067),"")</f>
        <v>1061</v>
      </c>
      <c r="H1067" s="3">
        <f t="shared" si="41"/>
        <v>1</v>
      </c>
      <c r="I1067" s="55">
        <v>1061</v>
      </c>
      <c r="J1067" s="9">
        <f>COUNTIF($K$7:$K$3000,"&lt;"&amp;K1067)+1+COUNTIF($K$6:K1066,K1067)</f>
        <v>1061</v>
      </c>
      <c r="K1067" s="56" t="s">
        <v>1700</v>
      </c>
      <c r="L1067" s="57" t="s">
        <v>1595</v>
      </c>
      <c r="M1067" s="58" t="s">
        <v>1594</v>
      </c>
      <c r="N1067" s="59" t="str">
        <f t="shared" si="42"/>
        <v>El Qorne</v>
      </c>
      <c r="O1067" s="59" t="str">
        <f t="shared" si="42"/>
        <v>Akkar</v>
      </c>
      <c r="P1067" s="59" t="str">
        <f t="shared" si="42"/>
        <v>North</v>
      </c>
    </row>
    <row r="1068" spans="7:16" x14ac:dyDescent="0.25">
      <c r="G1068" s="54">
        <f>IFERROR(RANK(H1068,$H$6:$H$3000,1)+COUNTIF($H$6:H1067,H1068),"")</f>
        <v>1062</v>
      </c>
      <c r="H1068" s="3">
        <f t="shared" si="41"/>
        <v>1</v>
      </c>
      <c r="I1068" s="55">
        <v>1062</v>
      </c>
      <c r="J1068" s="9">
        <f>COUNTIF($K$7:$K$3000,"&lt;"&amp;K1068)+1+COUNTIF($K$6:K1067,K1068)</f>
        <v>1062</v>
      </c>
      <c r="K1068" s="56" t="s">
        <v>246</v>
      </c>
      <c r="L1068" s="57" t="s">
        <v>220</v>
      </c>
      <c r="M1068" s="58" t="s">
        <v>51</v>
      </c>
      <c r="N1068" s="59" t="str">
        <f t="shared" si="42"/>
        <v>El Qraita</v>
      </c>
      <c r="O1068" s="59" t="str">
        <f t="shared" si="42"/>
        <v>El Hermel</v>
      </c>
      <c r="P1068" s="59" t="str">
        <f t="shared" si="42"/>
        <v>Bekaa</v>
      </c>
    </row>
    <row r="1069" spans="7:16" x14ac:dyDescent="0.25">
      <c r="G1069" s="54">
        <f>IFERROR(RANK(H1069,$H$6:$H$3000,1)+COUNTIF($H$6:H1068,H1069),"")</f>
        <v>1063</v>
      </c>
      <c r="H1069" s="3">
        <f t="shared" si="41"/>
        <v>1</v>
      </c>
      <c r="I1069" s="55">
        <v>1063</v>
      </c>
      <c r="J1069" s="9">
        <f>COUNTIF($K$7:$K$3000,"&lt;"&amp;K1069)+1+COUNTIF($K$6:K1068,K1069)</f>
        <v>1063</v>
      </c>
      <c r="K1069" s="56" t="s">
        <v>1701</v>
      </c>
      <c r="L1069" s="57" t="s">
        <v>1595</v>
      </c>
      <c r="M1069" s="58" t="s">
        <v>1594</v>
      </c>
      <c r="N1069" s="59" t="str">
        <f t="shared" si="42"/>
        <v>El Qraiyat</v>
      </c>
      <c r="O1069" s="59" t="str">
        <f t="shared" si="42"/>
        <v>Akkar</v>
      </c>
      <c r="P1069" s="59" t="str">
        <f t="shared" si="42"/>
        <v>North</v>
      </c>
    </row>
    <row r="1070" spans="7:16" x14ac:dyDescent="0.25">
      <c r="G1070" s="54">
        <f>IFERROR(RANK(H1070,$H$6:$H$3000,1)+COUNTIF($H$6:H1069,H1070),"")</f>
        <v>1064</v>
      </c>
      <c r="H1070" s="3">
        <f t="shared" si="41"/>
        <v>1</v>
      </c>
      <c r="I1070" s="55">
        <v>1064</v>
      </c>
      <c r="J1070" s="9">
        <f>COUNTIF($K$7:$K$3000,"&lt;"&amp;K1070)+1+COUNTIF($K$6:K1069,K1070)</f>
        <v>1064</v>
      </c>
      <c r="K1070" s="56" t="s">
        <v>1702</v>
      </c>
      <c r="L1070" s="57" t="s">
        <v>1595</v>
      </c>
      <c r="M1070" s="58" t="s">
        <v>1594</v>
      </c>
      <c r="N1070" s="59" t="str">
        <f t="shared" si="42"/>
        <v>El Qsair</v>
      </c>
      <c r="O1070" s="59" t="str">
        <f t="shared" si="42"/>
        <v>Akkar</v>
      </c>
      <c r="P1070" s="59" t="str">
        <f t="shared" si="42"/>
        <v>North</v>
      </c>
    </row>
    <row r="1071" spans="7:16" x14ac:dyDescent="0.25">
      <c r="G1071" s="54">
        <f>IFERROR(RANK(H1071,$H$6:$H$3000,1)+COUNTIF($H$6:H1070,H1071),"")</f>
        <v>1065</v>
      </c>
      <c r="H1071" s="3">
        <f t="shared" si="41"/>
        <v>1</v>
      </c>
      <c r="I1071" s="55">
        <v>1065</v>
      </c>
      <c r="J1071" s="9">
        <f>COUNTIF($K$7:$K$3000,"&lt;"&amp;K1071)+1+COUNTIF($K$6:K1070,K1071)</f>
        <v>1065</v>
      </c>
      <c r="K1071" s="56" t="s">
        <v>24</v>
      </c>
      <c r="L1071" s="57" t="s">
        <v>1</v>
      </c>
      <c r="M1071" s="58" t="s">
        <v>1</v>
      </c>
      <c r="N1071" s="59" t="str">
        <f t="shared" si="42"/>
        <v>El Zarif</v>
      </c>
      <c r="O1071" s="59" t="str">
        <f t="shared" si="42"/>
        <v>Beirut</v>
      </c>
      <c r="P1071" s="59" t="str">
        <f t="shared" si="42"/>
        <v>Beirut</v>
      </c>
    </row>
    <row r="1072" spans="7:16" x14ac:dyDescent="0.25">
      <c r="G1072" s="54">
        <f>IFERROR(RANK(H1072,$H$6:$H$3000,1)+COUNTIF($H$6:H1071,H1072),"")</f>
        <v>1066</v>
      </c>
      <c r="H1072" s="3">
        <f t="shared" si="41"/>
        <v>1</v>
      </c>
      <c r="I1072" s="55">
        <v>1066</v>
      </c>
      <c r="J1072" s="9">
        <f>COUNTIF($K$7:$K$3000,"&lt;"&amp;K1072)+1+COUNTIF($K$6:K1071,K1072)</f>
        <v>1066</v>
      </c>
      <c r="K1072" s="56" t="s">
        <v>933</v>
      </c>
      <c r="L1072" s="57" t="s">
        <v>860</v>
      </c>
      <c r="M1072" s="58" t="s">
        <v>466</v>
      </c>
      <c r="N1072" s="59" t="str">
        <f t="shared" si="42"/>
        <v>El-Harf</v>
      </c>
      <c r="O1072" s="59" t="str">
        <f t="shared" si="42"/>
        <v>Jbeil</v>
      </c>
      <c r="P1072" s="59" t="str">
        <f t="shared" si="42"/>
        <v>Mount Lebanon</v>
      </c>
    </row>
    <row r="1073" spans="7:16" x14ac:dyDescent="0.25">
      <c r="G1073" s="54">
        <f>IFERROR(RANK(H1073,$H$6:$H$3000,1)+COUNTIF($H$6:H1072,H1073),"")</f>
        <v>1067</v>
      </c>
      <c r="H1073" s="3">
        <f t="shared" si="41"/>
        <v>1</v>
      </c>
      <c r="I1073" s="55">
        <v>1067</v>
      </c>
      <c r="J1073" s="9">
        <f>COUNTIF($K$7:$K$3000,"&lt;"&amp;K1073)+1+COUNTIF($K$6:K1072,K1073)</f>
        <v>1067</v>
      </c>
      <c r="K1073" s="56" t="s">
        <v>2732</v>
      </c>
      <c r="L1073" s="57" t="s">
        <v>860</v>
      </c>
      <c r="M1073" s="58" t="s">
        <v>466</v>
      </c>
      <c r="N1073" s="59" t="str">
        <f t="shared" si="42"/>
        <v>El-Kafr et El-Harf</v>
      </c>
      <c r="O1073" s="59" t="str">
        <f t="shared" si="42"/>
        <v>Jbeil</v>
      </c>
      <c r="P1073" s="59" t="str">
        <f t="shared" si="42"/>
        <v>Mount Lebanon</v>
      </c>
    </row>
    <row r="1074" spans="7:16" x14ac:dyDescent="0.25">
      <c r="G1074" s="54">
        <f>IFERROR(RANK(H1074,$H$6:$H$3000,1)+COUNTIF($H$6:H1073,H1074),"")</f>
        <v>1068</v>
      </c>
      <c r="H1074" s="3">
        <f t="shared" si="41"/>
        <v>1</v>
      </c>
      <c r="I1074" s="55">
        <v>1068</v>
      </c>
      <c r="J1074" s="9">
        <f>COUNTIF($K$7:$K$3000,"&lt;"&amp;K1074)+1+COUNTIF($K$6:K1073,K1074)</f>
        <v>1068</v>
      </c>
      <c r="K1074" s="56" t="s">
        <v>1325</v>
      </c>
      <c r="L1074" s="57" t="s">
        <v>1245</v>
      </c>
      <c r="M1074" s="58" t="s">
        <v>466</v>
      </c>
      <c r="N1074" s="59" t="str">
        <f t="shared" si="42"/>
        <v>En Naas</v>
      </c>
      <c r="O1074" s="59" t="str">
        <f t="shared" si="42"/>
        <v>El Meten</v>
      </c>
      <c r="P1074" s="59" t="str">
        <f t="shared" si="42"/>
        <v>Mount Lebanon</v>
      </c>
    </row>
    <row r="1075" spans="7:16" x14ac:dyDescent="0.25">
      <c r="G1075" s="54">
        <f>IFERROR(RANK(H1075,$H$6:$H$3000,1)+COUNTIF($H$6:H1074,H1075),"")</f>
        <v>1069</v>
      </c>
      <c r="H1075" s="3">
        <f t="shared" si="41"/>
        <v>1</v>
      </c>
      <c r="I1075" s="55">
        <v>1069</v>
      </c>
      <c r="J1075" s="9">
        <f>COUNTIF($K$7:$K$3000,"&lt;"&amp;K1075)+1+COUNTIF($K$6:K1074,K1075)</f>
        <v>1069</v>
      </c>
      <c r="K1075" s="56" t="s">
        <v>1326</v>
      </c>
      <c r="L1075" s="57" t="s">
        <v>1245</v>
      </c>
      <c r="M1075" s="58" t="s">
        <v>466</v>
      </c>
      <c r="N1075" s="59" t="str">
        <f t="shared" si="42"/>
        <v>En Nabaa</v>
      </c>
      <c r="O1075" s="59" t="str">
        <f t="shared" si="42"/>
        <v>El Meten</v>
      </c>
      <c r="P1075" s="59" t="str">
        <f t="shared" si="42"/>
        <v>Mount Lebanon</v>
      </c>
    </row>
    <row r="1076" spans="7:16" x14ac:dyDescent="0.25">
      <c r="G1076" s="54">
        <f>IFERROR(RANK(H1076,$H$6:$H$3000,1)+COUNTIF($H$6:H1075,H1076),"")</f>
        <v>1070</v>
      </c>
      <c r="H1076" s="3">
        <f t="shared" si="41"/>
        <v>1</v>
      </c>
      <c r="I1076" s="55">
        <v>1070</v>
      </c>
      <c r="J1076" s="9">
        <f>COUNTIF($K$7:$K$3000,"&lt;"&amp;K1076)+1+COUNTIF($K$6:K1075,K1076)</f>
        <v>1070</v>
      </c>
      <c r="K1076" s="56" t="s">
        <v>1703</v>
      </c>
      <c r="L1076" s="57" t="s">
        <v>1595</v>
      </c>
      <c r="M1076" s="58" t="s">
        <v>1594</v>
      </c>
      <c r="N1076" s="59" t="str">
        <f t="shared" si="42"/>
        <v>En Nabi Khaled</v>
      </c>
      <c r="O1076" s="59" t="str">
        <f t="shared" si="42"/>
        <v>Akkar</v>
      </c>
      <c r="P1076" s="59" t="str">
        <f t="shared" si="42"/>
        <v>North</v>
      </c>
    </row>
    <row r="1077" spans="7:16" x14ac:dyDescent="0.25">
      <c r="G1077" s="54">
        <f>IFERROR(RANK(H1077,$H$6:$H$3000,1)+COUNTIF($H$6:H1076,H1077),"")</f>
        <v>1071</v>
      </c>
      <c r="H1077" s="3">
        <f t="shared" si="41"/>
        <v>1</v>
      </c>
      <c r="I1077" s="55">
        <v>1071</v>
      </c>
      <c r="J1077" s="9">
        <f>COUNTIF($K$7:$K$3000,"&lt;"&amp;K1077)+1+COUNTIF($K$6:K1076,K1077)</f>
        <v>1071</v>
      </c>
      <c r="K1077" s="56" t="s">
        <v>2076</v>
      </c>
      <c r="L1077" s="57" t="s">
        <v>2031</v>
      </c>
      <c r="M1077" s="58" t="s">
        <v>1594</v>
      </c>
      <c r="N1077" s="59" t="str">
        <f t="shared" si="42"/>
        <v>En Nabi Kzaiber</v>
      </c>
      <c r="O1077" s="59" t="str">
        <f t="shared" si="42"/>
        <v>El Minieh-Dennie</v>
      </c>
      <c r="P1077" s="59" t="str">
        <f t="shared" si="42"/>
        <v>North</v>
      </c>
    </row>
    <row r="1078" spans="7:16" x14ac:dyDescent="0.25">
      <c r="G1078" s="54">
        <f>IFERROR(RANK(H1078,$H$6:$H$3000,1)+COUNTIF($H$6:H1077,H1078),"")</f>
        <v>1072</v>
      </c>
      <c r="H1078" s="3">
        <f t="shared" si="41"/>
        <v>1</v>
      </c>
      <c r="I1078" s="55">
        <v>1072</v>
      </c>
      <c r="J1078" s="9">
        <f>COUNTIF($K$7:$K$3000,"&lt;"&amp;K1078)+1+COUNTIF($K$6:K1077,K1078)</f>
        <v>1072</v>
      </c>
      <c r="K1078" s="56" t="s">
        <v>324</v>
      </c>
      <c r="L1078" s="57" t="s">
        <v>308</v>
      </c>
      <c r="M1078" s="58" t="s">
        <v>51</v>
      </c>
      <c r="N1078" s="59" t="str">
        <f t="shared" si="42"/>
        <v>En Nabi Safa</v>
      </c>
      <c r="O1078" s="59" t="str">
        <f t="shared" si="42"/>
        <v>Rachaya</v>
      </c>
      <c r="P1078" s="59" t="str">
        <f t="shared" si="42"/>
        <v>Bekaa</v>
      </c>
    </row>
    <row r="1079" spans="7:16" x14ac:dyDescent="0.25">
      <c r="G1079" s="54">
        <f>IFERROR(RANK(H1079,$H$6:$H$3000,1)+COUNTIF($H$6:H1078,H1079),"")</f>
        <v>1073</v>
      </c>
      <c r="H1079" s="3">
        <f t="shared" si="41"/>
        <v>1</v>
      </c>
      <c r="I1079" s="55">
        <v>1073</v>
      </c>
      <c r="J1079" s="9">
        <f>COUNTIF($K$7:$K$3000,"&lt;"&amp;K1079)+1+COUNTIF($K$6:K1078,K1079)</f>
        <v>1073</v>
      </c>
      <c r="K1079" s="56" t="s">
        <v>2077</v>
      </c>
      <c r="L1079" s="57" t="s">
        <v>2031</v>
      </c>
      <c r="M1079" s="58" t="s">
        <v>1594</v>
      </c>
      <c r="N1079" s="59" t="str">
        <f t="shared" si="42"/>
        <v>En Nabi Youchaa</v>
      </c>
      <c r="O1079" s="59" t="str">
        <f t="shared" si="42"/>
        <v>El Minieh-Dennie</v>
      </c>
      <c r="P1079" s="59" t="str">
        <f t="shared" si="42"/>
        <v>North</v>
      </c>
    </row>
    <row r="1080" spans="7:16" x14ac:dyDescent="0.25">
      <c r="G1080" s="54">
        <f>IFERROR(RANK(H1080,$H$6:$H$3000,1)+COUNTIF($H$6:H1079,H1080),"")</f>
        <v>1074</v>
      </c>
      <c r="H1080" s="3">
        <f t="shared" si="41"/>
        <v>1</v>
      </c>
      <c r="I1080" s="55">
        <v>1074</v>
      </c>
      <c r="J1080" s="9">
        <f>COUNTIF($K$7:$K$3000,"&lt;"&amp;K1080)+1+COUNTIF($K$6:K1079,K1080)</f>
        <v>1074</v>
      </c>
      <c r="K1080" s="56" t="s">
        <v>1888</v>
      </c>
      <c r="L1080" s="57" t="s">
        <v>1840</v>
      </c>
      <c r="M1080" s="58" t="s">
        <v>1594</v>
      </c>
      <c r="N1080" s="59" t="str">
        <f t="shared" si="42"/>
        <v>En Nahriye</v>
      </c>
      <c r="O1080" s="59" t="str">
        <f t="shared" si="42"/>
        <v>El Batroun</v>
      </c>
      <c r="P1080" s="59" t="str">
        <f t="shared" si="42"/>
        <v>North</v>
      </c>
    </row>
    <row r="1081" spans="7:16" x14ac:dyDescent="0.25">
      <c r="G1081" s="54">
        <f>IFERROR(RANK(H1081,$H$6:$H$3000,1)+COUNTIF($H$6:H1080,H1081),"")</f>
        <v>1075</v>
      </c>
      <c r="H1081" s="3">
        <f t="shared" si="41"/>
        <v>1</v>
      </c>
      <c r="I1081" s="55">
        <v>1075</v>
      </c>
      <c r="J1081" s="9">
        <f>COUNTIF($K$7:$K$3000,"&lt;"&amp;K1081)+1+COUNTIF($K$6:K1080,K1081)</f>
        <v>1075</v>
      </c>
      <c r="K1081" s="56" t="s">
        <v>2008</v>
      </c>
      <c r="L1081" s="57" t="s">
        <v>1980</v>
      </c>
      <c r="M1081" s="58" t="s">
        <v>1594</v>
      </c>
      <c r="N1081" s="59" t="str">
        <f t="shared" si="42"/>
        <v>En Nakhle</v>
      </c>
      <c r="O1081" s="59" t="str">
        <f t="shared" si="42"/>
        <v>El Koura</v>
      </c>
      <c r="P1081" s="59" t="str">
        <f t="shared" si="42"/>
        <v>North</v>
      </c>
    </row>
    <row r="1082" spans="7:16" x14ac:dyDescent="0.25">
      <c r="G1082" s="54">
        <f>IFERROR(RANK(H1082,$H$6:$H$3000,1)+COUNTIF($H$6:H1081,H1082),"")</f>
        <v>1076</v>
      </c>
      <c r="H1082" s="3">
        <f t="shared" si="41"/>
        <v>1</v>
      </c>
      <c r="I1082" s="55">
        <v>1076</v>
      </c>
      <c r="J1082" s="9">
        <f>COUNTIF($K$7:$K$3000,"&lt;"&amp;K1082)+1+COUNTIF($K$6:K1081,K1082)</f>
        <v>1076</v>
      </c>
      <c r="K1082" s="56" t="s">
        <v>942</v>
      </c>
      <c r="L1082" s="57" t="s">
        <v>860</v>
      </c>
      <c r="M1082" s="58" t="s">
        <v>466</v>
      </c>
      <c r="N1082" s="59" t="str">
        <f t="shared" si="42"/>
        <v>En Naqoûr</v>
      </c>
      <c r="O1082" s="59" t="str">
        <f t="shared" si="42"/>
        <v>Jbeil</v>
      </c>
      <c r="P1082" s="59" t="str">
        <f t="shared" si="42"/>
        <v>Mount Lebanon</v>
      </c>
    </row>
    <row r="1083" spans="7:16" x14ac:dyDescent="0.25">
      <c r="G1083" s="54">
        <f>IFERROR(RANK(H1083,$H$6:$H$3000,1)+COUNTIF($H$6:H1082,H1083),"")</f>
        <v>1077</v>
      </c>
      <c r="H1083" s="3">
        <f t="shared" si="41"/>
        <v>1</v>
      </c>
      <c r="I1083" s="55">
        <v>1077</v>
      </c>
      <c r="J1083" s="9">
        <f>COUNTIF($K$7:$K$3000,"&lt;"&amp;K1083)+1+COUNTIF($K$6:K1082,K1083)</f>
        <v>1077</v>
      </c>
      <c r="K1083" s="56" t="s">
        <v>21</v>
      </c>
      <c r="L1083" s="57" t="s">
        <v>1</v>
      </c>
      <c r="M1083" s="58" t="s">
        <v>1</v>
      </c>
      <c r="N1083" s="59" t="str">
        <f t="shared" si="42"/>
        <v>En Nasra</v>
      </c>
      <c r="O1083" s="59" t="str">
        <f t="shared" si="42"/>
        <v>Beirut</v>
      </c>
      <c r="P1083" s="59" t="str">
        <f t="shared" si="42"/>
        <v>Beirut</v>
      </c>
    </row>
    <row r="1084" spans="7:16" x14ac:dyDescent="0.25">
      <c r="G1084" s="54">
        <f>IFERROR(RANK(H1084,$H$6:$H$3000,1)+COUNTIF($H$6:H1083,H1084),"")</f>
        <v>1078</v>
      </c>
      <c r="H1084" s="3">
        <f t="shared" si="41"/>
        <v>1</v>
      </c>
      <c r="I1084" s="55">
        <v>1078</v>
      </c>
      <c r="J1084" s="9">
        <f>COUNTIF($K$7:$K$3000,"&lt;"&amp;K1084)+1+COUNTIF($K$6:K1083,K1084)</f>
        <v>1078</v>
      </c>
      <c r="K1084" s="56" t="s">
        <v>1704</v>
      </c>
      <c r="L1084" s="57" t="s">
        <v>1595</v>
      </c>
      <c r="M1084" s="58" t="s">
        <v>1594</v>
      </c>
      <c r="N1084" s="59" t="str">
        <f t="shared" si="42"/>
        <v>En Nfeisse</v>
      </c>
      <c r="O1084" s="59" t="str">
        <f t="shared" si="42"/>
        <v>Akkar</v>
      </c>
      <c r="P1084" s="59" t="str">
        <f t="shared" si="42"/>
        <v>North</v>
      </c>
    </row>
    <row r="1085" spans="7:16" x14ac:dyDescent="0.25">
      <c r="G1085" s="54">
        <f>IFERROR(RANK(H1085,$H$6:$H$3000,1)+COUNTIF($H$6:H1084,H1085),"")</f>
        <v>1079</v>
      </c>
      <c r="H1085" s="3">
        <f t="shared" si="41"/>
        <v>1</v>
      </c>
      <c r="I1085" s="55">
        <v>1079</v>
      </c>
      <c r="J1085" s="9">
        <f>COUNTIF($K$7:$K$3000,"&lt;"&amp;K1085)+1+COUNTIF($K$6:K1084,K1085)</f>
        <v>1079</v>
      </c>
      <c r="K1085" s="56" t="s">
        <v>524</v>
      </c>
      <c r="L1085" s="57" t="s">
        <v>467</v>
      </c>
      <c r="M1085" s="58" t="s">
        <v>466</v>
      </c>
      <c r="N1085" s="59" t="str">
        <f t="shared" si="42"/>
        <v>En Njassa</v>
      </c>
      <c r="O1085" s="59" t="str">
        <f t="shared" si="42"/>
        <v>Aley</v>
      </c>
      <c r="P1085" s="59" t="str">
        <f t="shared" si="42"/>
        <v>Mount Lebanon</v>
      </c>
    </row>
    <row r="1086" spans="7:16" x14ac:dyDescent="0.25">
      <c r="G1086" s="54">
        <f>IFERROR(RANK(H1086,$H$6:$H$3000,1)+COUNTIF($H$6:H1085,H1086),"")</f>
        <v>1080</v>
      </c>
      <c r="H1086" s="3">
        <f t="shared" si="41"/>
        <v>1</v>
      </c>
      <c r="I1086" s="55">
        <v>1080</v>
      </c>
      <c r="J1086" s="9">
        <f>COUNTIF($K$7:$K$3000,"&lt;"&amp;K1086)+1+COUNTIF($K$6:K1085,K1086)</f>
        <v>1080</v>
      </c>
      <c r="K1086" s="56" t="s">
        <v>92</v>
      </c>
      <c r="L1086" s="57" t="s">
        <v>52</v>
      </c>
      <c r="M1086" s="58" t="s">
        <v>51</v>
      </c>
      <c r="N1086" s="59" t="str">
        <f t="shared" si="42"/>
        <v>En Nouqra</v>
      </c>
      <c r="O1086" s="59" t="str">
        <f t="shared" si="42"/>
        <v>Baalbek</v>
      </c>
      <c r="P1086" s="59" t="str">
        <f t="shared" si="42"/>
        <v>Bekaa</v>
      </c>
    </row>
    <row r="1087" spans="7:16" x14ac:dyDescent="0.25">
      <c r="G1087" s="54">
        <f>IFERROR(RANK(H1087,$H$6:$H$3000,1)+COUNTIF($H$6:H1086,H1087),"")</f>
        <v>1081</v>
      </c>
      <c r="H1087" s="3">
        <f t="shared" si="41"/>
        <v>1</v>
      </c>
      <c r="I1087" s="55">
        <v>1081</v>
      </c>
      <c r="J1087" s="9">
        <f>COUNTIF($K$7:$K$3000,"&lt;"&amp;K1087)+1+COUNTIF($K$6:K1086,K1087)</f>
        <v>1081</v>
      </c>
      <c r="K1087" s="56" t="s">
        <v>2009</v>
      </c>
      <c r="L1087" s="57" t="s">
        <v>1980</v>
      </c>
      <c r="M1087" s="58" t="s">
        <v>1594</v>
      </c>
      <c r="N1087" s="59" t="str">
        <f t="shared" si="42"/>
        <v>Enfe</v>
      </c>
      <c r="O1087" s="59" t="str">
        <f t="shared" si="42"/>
        <v>El Koura</v>
      </c>
      <c r="P1087" s="59" t="str">
        <f t="shared" si="42"/>
        <v>North</v>
      </c>
    </row>
    <row r="1088" spans="7:16" x14ac:dyDescent="0.25">
      <c r="G1088" s="54">
        <f>IFERROR(RANK(H1088,$H$6:$H$3000,1)+COUNTIF($H$6:H1087,H1088),"")</f>
        <v>1082</v>
      </c>
      <c r="H1088" s="3">
        <f t="shared" si="41"/>
        <v>1</v>
      </c>
      <c r="I1088" s="55">
        <v>1082</v>
      </c>
      <c r="J1088" s="9">
        <f>COUNTIF($K$7:$K$3000,"&lt;"&amp;K1088)+1+COUNTIF($K$6:K1087,K1088)</f>
        <v>1082</v>
      </c>
      <c r="K1088" s="56" t="s">
        <v>1327</v>
      </c>
      <c r="L1088" s="57" t="s">
        <v>1245</v>
      </c>
      <c r="M1088" s="58" t="s">
        <v>466</v>
      </c>
      <c r="N1088" s="59" t="str">
        <f t="shared" si="42"/>
        <v>Er Rabie</v>
      </c>
      <c r="O1088" s="59" t="str">
        <f t="shared" si="42"/>
        <v>El Meten</v>
      </c>
      <c r="P1088" s="59" t="str">
        <f t="shared" si="42"/>
        <v>Mount Lebanon</v>
      </c>
    </row>
    <row r="1089" spans="7:16" x14ac:dyDescent="0.25">
      <c r="G1089" s="54">
        <f>IFERROR(RANK(H1089,$H$6:$H$3000,1)+COUNTIF($H$6:H1088,H1089),"")</f>
        <v>1083</v>
      </c>
      <c r="H1089" s="3">
        <f t="shared" si="41"/>
        <v>1</v>
      </c>
      <c r="I1089" s="55">
        <v>1083</v>
      </c>
      <c r="J1089" s="9">
        <f>COUNTIF($K$7:$K$3000,"&lt;"&amp;K1089)+1+COUNTIF($K$6:K1088,K1089)</f>
        <v>1083</v>
      </c>
      <c r="K1089" s="56" t="s">
        <v>2442</v>
      </c>
      <c r="L1089" s="57" t="s">
        <v>2401</v>
      </c>
      <c r="M1089" s="58" t="s">
        <v>1423</v>
      </c>
      <c r="N1089" s="59" t="str">
        <f t="shared" si="42"/>
        <v>Er Rafid</v>
      </c>
      <c r="O1089" s="59" t="str">
        <f t="shared" si="42"/>
        <v>Sour</v>
      </c>
      <c r="P1089" s="59" t="str">
        <f t="shared" si="42"/>
        <v>South</v>
      </c>
    </row>
    <row r="1090" spans="7:16" x14ac:dyDescent="0.25">
      <c r="G1090" s="54">
        <f>IFERROR(RANK(H1090,$H$6:$H$3000,1)+COUNTIF($H$6:H1089,H1090),"")</f>
        <v>1084</v>
      </c>
      <c r="H1090" s="3">
        <f t="shared" si="41"/>
        <v>1</v>
      </c>
      <c r="I1090" s="55">
        <v>1084</v>
      </c>
      <c r="J1090" s="9">
        <f>COUNTIF($K$7:$K$3000,"&lt;"&amp;K1090)+1+COUNTIF($K$6:K1089,K1090)</f>
        <v>1084</v>
      </c>
      <c r="K1090" s="56" t="s">
        <v>1705</v>
      </c>
      <c r="L1090" s="57" t="s">
        <v>1595</v>
      </c>
      <c r="M1090" s="58" t="s">
        <v>1594</v>
      </c>
      <c r="N1090" s="59" t="str">
        <f t="shared" si="42"/>
        <v>Er Rama</v>
      </c>
      <c r="O1090" s="59" t="str">
        <f t="shared" si="42"/>
        <v>Akkar</v>
      </c>
      <c r="P1090" s="59" t="str">
        <f t="shared" si="42"/>
        <v>North</v>
      </c>
    </row>
    <row r="1091" spans="7:16" x14ac:dyDescent="0.25">
      <c r="G1091" s="54">
        <f>IFERROR(RANK(H1091,$H$6:$H$3000,1)+COUNTIF($H$6:H1090,H1091),"")</f>
        <v>1085</v>
      </c>
      <c r="H1091" s="3">
        <f t="shared" si="41"/>
        <v>1</v>
      </c>
      <c r="I1091" s="55">
        <v>1085</v>
      </c>
      <c r="J1091" s="9">
        <f>COUNTIF($K$7:$K$3000,"&lt;"&amp;K1091)+1+COUNTIF($K$6:K1090,K1091)</f>
        <v>1085</v>
      </c>
      <c r="K1091" s="56" t="s">
        <v>414</v>
      </c>
      <c r="L1091" s="57" t="s">
        <v>394</v>
      </c>
      <c r="M1091" s="58" t="s">
        <v>51</v>
      </c>
      <c r="N1091" s="59" t="str">
        <f t="shared" si="42"/>
        <v>Er Ramtaniye</v>
      </c>
      <c r="O1091" s="59" t="str">
        <f t="shared" si="42"/>
        <v>Zahle</v>
      </c>
      <c r="P1091" s="59" t="str">
        <f t="shared" si="42"/>
        <v>Bekaa</v>
      </c>
    </row>
    <row r="1092" spans="7:16" x14ac:dyDescent="0.25">
      <c r="G1092" s="54">
        <f>IFERROR(RANK(H1092,$H$6:$H$3000,1)+COUNTIF($H$6:H1091,H1092),"")</f>
        <v>1086</v>
      </c>
      <c r="H1092" s="3">
        <f t="shared" si="41"/>
        <v>1</v>
      </c>
      <c r="I1092" s="55">
        <v>1086</v>
      </c>
      <c r="J1092" s="9">
        <f>COUNTIF($K$7:$K$3000,"&lt;"&amp;K1092)+1+COUNTIF($K$6:K1091,K1092)</f>
        <v>1086</v>
      </c>
      <c r="K1092" s="56" t="s">
        <v>1706</v>
      </c>
      <c r="L1092" s="57" t="s">
        <v>1595</v>
      </c>
      <c r="M1092" s="58" t="s">
        <v>1594</v>
      </c>
      <c r="N1092" s="59" t="str">
        <f t="shared" si="42"/>
        <v>Er Ransiye</v>
      </c>
      <c r="O1092" s="59" t="str">
        <f t="shared" si="42"/>
        <v>Akkar</v>
      </c>
      <c r="P1092" s="59" t="str">
        <f t="shared" si="42"/>
        <v>North</v>
      </c>
    </row>
    <row r="1093" spans="7:16" x14ac:dyDescent="0.25">
      <c r="G1093" s="54">
        <f>IFERROR(RANK(H1093,$H$6:$H$3000,1)+COUNTIF($H$6:H1092,H1093),"")</f>
        <v>1087</v>
      </c>
      <c r="H1093" s="3">
        <f t="shared" si="41"/>
        <v>1</v>
      </c>
      <c r="I1093" s="55">
        <v>1087</v>
      </c>
      <c r="J1093" s="9">
        <f>COUNTIF($K$7:$K$3000,"&lt;"&amp;K1093)+1+COUNTIF($K$6:K1092,K1093)</f>
        <v>1087</v>
      </c>
      <c r="K1093" s="56" t="s">
        <v>1328</v>
      </c>
      <c r="L1093" s="57" t="s">
        <v>1245</v>
      </c>
      <c r="M1093" s="58" t="s">
        <v>466</v>
      </c>
      <c r="N1093" s="59" t="str">
        <f t="shared" si="42"/>
        <v>Er Raouda</v>
      </c>
      <c r="O1093" s="59" t="str">
        <f t="shared" si="42"/>
        <v>El Meten</v>
      </c>
      <c r="P1093" s="59" t="str">
        <f t="shared" si="42"/>
        <v>Mount Lebanon</v>
      </c>
    </row>
    <row r="1094" spans="7:16" x14ac:dyDescent="0.25">
      <c r="G1094" s="54">
        <f>IFERROR(RANK(H1094,$H$6:$H$3000,1)+COUNTIF($H$6:H1093,H1094),"")</f>
        <v>1088</v>
      </c>
      <c r="H1094" s="3">
        <f t="shared" si="41"/>
        <v>1</v>
      </c>
      <c r="I1094" s="55">
        <v>1088</v>
      </c>
      <c r="J1094" s="9">
        <f>COUNTIF($K$7:$K$3000,"&lt;"&amp;K1094)+1+COUNTIF($K$6:K1093,K1094)</f>
        <v>1088</v>
      </c>
      <c r="K1094" s="56" t="s">
        <v>1328</v>
      </c>
      <c r="L1094" s="57" t="s">
        <v>2031</v>
      </c>
      <c r="M1094" s="58" t="s">
        <v>1594</v>
      </c>
      <c r="N1094" s="59" t="str">
        <f t="shared" si="42"/>
        <v>Er Raouda</v>
      </c>
      <c r="O1094" s="59" t="str">
        <f t="shared" si="42"/>
        <v>El Minieh-Dennie</v>
      </c>
      <c r="P1094" s="59" t="str">
        <f t="shared" si="42"/>
        <v>North</v>
      </c>
    </row>
    <row r="1095" spans="7:16" x14ac:dyDescent="0.25">
      <c r="G1095" s="54">
        <f>IFERROR(RANK(H1095,$H$6:$H$3000,1)+COUNTIF($H$6:H1094,H1095),"")</f>
        <v>1089</v>
      </c>
      <c r="H1095" s="3">
        <f t="shared" ref="H1095:H1158" si="43">IFERROR(SEARCH(SearchText,$N1095,1),"")</f>
        <v>1</v>
      </c>
      <c r="I1095" s="55">
        <v>1089</v>
      </c>
      <c r="J1095" s="9">
        <f>COUNTIF($K$7:$K$3000,"&lt;"&amp;K1095)+1+COUNTIF($K$6:K1094,K1095)</f>
        <v>1089</v>
      </c>
      <c r="K1095" s="56" t="s">
        <v>620</v>
      </c>
      <c r="L1095" s="57" t="s">
        <v>580</v>
      </c>
      <c r="M1095" s="58" t="s">
        <v>466</v>
      </c>
      <c r="N1095" s="59" t="str">
        <f t="shared" si="42"/>
        <v>Er Rihaniye</v>
      </c>
      <c r="O1095" s="59" t="str">
        <f t="shared" si="42"/>
        <v>Baabda</v>
      </c>
      <c r="P1095" s="59" t="str">
        <f t="shared" si="42"/>
        <v>Mount Lebanon</v>
      </c>
    </row>
    <row r="1096" spans="7:16" x14ac:dyDescent="0.25">
      <c r="G1096" s="54">
        <f>IFERROR(RANK(H1096,$H$6:$H$3000,1)+COUNTIF($H$6:H1095,H1096),"")</f>
        <v>1090</v>
      </c>
      <c r="H1096" s="3">
        <f t="shared" si="43"/>
        <v>1</v>
      </c>
      <c r="I1096" s="55">
        <v>1090</v>
      </c>
      <c r="J1096" s="9">
        <f>COUNTIF($K$7:$K$3000,"&lt;"&amp;K1096)+1+COUNTIF($K$6:K1095,K1096)</f>
        <v>1090</v>
      </c>
      <c r="K1096" s="56" t="s">
        <v>620</v>
      </c>
      <c r="L1096" s="57" t="s">
        <v>1595</v>
      </c>
      <c r="M1096" s="58" t="s">
        <v>1594</v>
      </c>
      <c r="N1096" s="59" t="str">
        <f t="shared" si="42"/>
        <v>Er Rihaniye</v>
      </c>
      <c r="O1096" s="59" t="str">
        <f t="shared" si="42"/>
        <v>Akkar</v>
      </c>
      <c r="P1096" s="59" t="str">
        <f t="shared" si="42"/>
        <v>North</v>
      </c>
    </row>
    <row r="1097" spans="7:16" x14ac:dyDescent="0.25">
      <c r="G1097" s="54">
        <f>IFERROR(RANK(H1097,$H$6:$H$3000,1)+COUNTIF($H$6:H1096,H1097),"")</f>
        <v>1091</v>
      </c>
      <c r="H1097" s="3">
        <f t="shared" si="43"/>
        <v>1</v>
      </c>
      <c r="I1097" s="55">
        <v>1091</v>
      </c>
      <c r="J1097" s="9">
        <f>COUNTIF($K$7:$K$3000,"&lt;"&amp;K1097)+1+COUNTIF($K$6:K1096,K1097)</f>
        <v>1091</v>
      </c>
      <c r="K1097" s="56" t="s">
        <v>620</v>
      </c>
      <c r="L1097" s="57" t="s">
        <v>2031</v>
      </c>
      <c r="M1097" s="58" t="s">
        <v>1594</v>
      </c>
      <c r="N1097" s="59" t="str">
        <f t="shared" si="42"/>
        <v>Er Rihaniye</v>
      </c>
      <c r="O1097" s="59" t="str">
        <f t="shared" si="42"/>
        <v>El Minieh-Dennie</v>
      </c>
      <c r="P1097" s="59" t="str">
        <f t="shared" si="42"/>
        <v>North</v>
      </c>
    </row>
    <row r="1098" spans="7:16" x14ac:dyDescent="0.25">
      <c r="G1098" s="54">
        <f>IFERROR(RANK(H1098,$H$6:$H$3000,1)+COUNTIF($H$6:H1097,H1098),"")</f>
        <v>1092</v>
      </c>
      <c r="H1098" s="3">
        <f t="shared" si="43"/>
        <v>1</v>
      </c>
      <c r="I1098" s="55">
        <v>1092</v>
      </c>
      <c r="J1098" s="9">
        <f>COUNTIF($K$7:$K$3000,"&lt;"&amp;K1098)+1+COUNTIF($K$6:K1097,K1098)</f>
        <v>1092</v>
      </c>
      <c r="K1098" s="56" t="s">
        <v>2161</v>
      </c>
      <c r="L1098" s="57" t="s">
        <v>2129</v>
      </c>
      <c r="M1098" s="58" t="s">
        <v>1594</v>
      </c>
      <c r="N1098" s="59" t="str">
        <f t="shared" si="42"/>
        <v>Er Rmaile</v>
      </c>
      <c r="O1098" s="59" t="str">
        <f t="shared" si="42"/>
        <v>Zgharta</v>
      </c>
      <c r="P1098" s="59" t="str">
        <f t="shared" si="42"/>
        <v>North</v>
      </c>
    </row>
    <row r="1099" spans="7:16" x14ac:dyDescent="0.25">
      <c r="G1099" s="54">
        <f>IFERROR(RANK(H1099,$H$6:$H$3000,1)+COUNTIF($H$6:H1098,H1099),"")</f>
        <v>1093</v>
      </c>
      <c r="H1099" s="3">
        <f t="shared" si="43"/>
        <v>1</v>
      </c>
      <c r="I1099" s="55">
        <v>1093</v>
      </c>
      <c r="J1099" s="9">
        <f>COUNTIF($K$7:$K$3000,"&lt;"&amp;K1099)+1+COUNTIF($K$6:K1098,K1099)</f>
        <v>1093</v>
      </c>
      <c r="K1099" s="56" t="s">
        <v>1707</v>
      </c>
      <c r="L1099" s="57" t="s">
        <v>1595</v>
      </c>
      <c r="M1099" s="58" t="s">
        <v>1594</v>
      </c>
      <c r="N1099" s="59" t="str">
        <f t="shared" si="42"/>
        <v>Er Rmoul</v>
      </c>
      <c r="O1099" s="59" t="str">
        <f t="shared" si="42"/>
        <v>Akkar</v>
      </c>
      <c r="P1099" s="59" t="str">
        <f t="shared" si="42"/>
        <v>North</v>
      </c>
    </row>
    <row r="1100" spans="7:16" x14ac:dyDescent="0.25">
      <c r="G1100" s="54">
        <f>IFERROR(RANK(H1100,$H$6:$H$3000,1)+COUNTIF($H$6:H1099,H1100),"")</f>
        <v>1094</v>
      </c>
      <c r="H1100" s="3">
        <f t="shared" si="43"/>
        <v>1</v>
      </c>
      <c r="I1100" s="55">
        <v>1094</v>
      </c>
      <c r="J1100" s="9">
        <f>COUNTIF($K$7:$K$3000,"&lt;"&amp;K1100)+1+COUNTIF($K$6:K1099,K1100)</f>
        <v>1094</v>
      </c>
      <c r="K1100" s="56" t="s">
        <v>1708</v>
      </c>
      <c r="L1100" s="57" t="s">
        <v>1595</v>
      </c>
      <c r="M1100" s="58" t="s">
        <v>1594</v>
      </c>
      <c r="N1100" s="59" t="str">
        <f t="shared" si="42"/>
        <v>Er Rouaime</v>
      </c>
      <c r="O1100" s="59" t="str">
        <f t="shared" si="42"/>
        <v>Akkar</v>
      </c>
      <c r="P1100" s="59" t="str">
        <f t="shared" si="42"/>
        <v>North</v>
      </c>
    </row>
    <row r="1101" spans="7:16" x14ac:dyDescent="0.25">
      <c r="G1101" s="54">
        <f>IFERROR(RANK(H1101,$H$6:$H$3000,1)+COUNTIF($H$6:H1100,H1101),"")</f>
        <v>1095</v>
      </c>
      <c r="H1101" s="3">
        <f t="shared" si="43"/>
        <v>1</v>
      </c>
      <c r="I1101" s="55">
        <v>1095</v>
      </c>
      <c r="J1101" s="9">
        <f>COUNTIF($K$7:$K$3000,"&lt;"&amp;K1101)+1+COUNTIF($K$6:K1100,K1101)</f>
        <v>1095</v>
      </c>
      <c r="K1101" s="56" t="s">
        <v>1329</v>
      </c>
      <c r="L1101" s="57" t="s">
        <v>1245</v>
      </c>
      <c r="M1101" s="58" t="s">
        <v>466</v>
      </c>
      <c r="N1101" s="59" t="str">
        <f t="shared" si="42"/>
        <v>Er Rouaisse</v>
      </c>
      <c r="O1101" s="59" t="str">
        <f t="shared" si="42"/>
        <v>El Meten</v>
      </c>
      <c r="P1101" s="59" t="str">
        <f t="shared" si="42"/>
        <v>Mount Lebanon</v>
      </c>
    </row>
    <row r="1102" spans="7:16" x14ac:dyDescent="0.25">
      <c r="G1102" s="54">
        <f>IFERROR(RANK(H1102,$H$6:$H$3000,1)+COUNTIF($H$6:H1101,H1102),"")</f>
        <v>1096</v>
      </c>
      <c r="H1102" s="3">
        <f t="shared" si="43"/>
        <v>1</v>
      </c>
      <c r="I1102" s="55">
        <v>1096</v>
      </c>
      <c r="J1102" s="9">
        <f>COUNTIF($K$7:$K$3000,"&lt;"&amp;K1102)+1+COUNTIF($K$6:K1101,K1102)</f>
        <v>1096</v>
      </c>
      <c r="K1102" s="56" t="s">
        <v>2223</v>
      </c>
      <c r="L1102" s="57" t="s">
        <v>2198</v>
      </c>
      <c r="M1102" s="58" t="s">
        <v>1423</v>
      </c>
      <c r="N1102" s="59" t="str">
        <f t="shared" si="42"/>
        <v>Er Rouayess</v>
      </c>
      <c r="O1102" s="59" t="str">
        <f t="shared" si="42"/>
        <v>Saida</v>
      </c>
      <c r="P1102" s="59" t="str">
        <f t="shared" si="42"/>
        <v>South</v>
      </c>
    </row>
    <row r="1103" spans="7:16" x14ac:dyDescent="0.25">
      <c r="G1103" s="54">
        <f>IFERROR(RANK(H1103,$H$6:$H$3000,1)+COUNTIF($H$6:H1102,H1103),"")</f>
        <v>1097</v>
      </c>
      <c r="H1103" s="3">
        <f t="shared" si="43"/>
        <v>1</v>
      </c>
      <c r="I1103" s="55">
        <v>1097</v>
      </c>
      <c r="J1103" s="9">
        <f>COUNTIF($K$7:$K$3000,"&lt;"&amp;K1103)+1+COUNTIF($K$6:K1102,K1103)</f>
        <v>1097</v>
      </c>
      <c r="K1103" s="56" t="s">
        <v>1143</v>
      </c>
      <c r="L1103" s="57" t="s">
        <v>1072</v>
      </c>
      <c r="M1103" s="58" t="s">
        <v>466</v>
      </c>
      <c r="N1103" s="59" t="str">
        <f t="shared" si="42"/>
        <v>Es Salhiye Bezhel</v>
      </c>
      <c r="O1103" s="59" t="str">
        <f t="shared" si="42"/>
        <v>Kesrwane</v>
      </c>
      <c r="P1103" s="59" t="str">
        <f t="shared" si="42"/>
        <v>Mount Lebanon</v>
      </c>
    </row>
    <row r="1104" spans="7:16" x14ac:dyDescent="0.25">
      <c r="G1104" s="54">
        <f>IFERROR(RANK(H1104,$H$6:$H$3000,1)+COUNTIF($H$6:H1103,H1104),"")</f>
        <v>1098</v>
      </c>
      <c r="H1104" s="3">
        <f t="shared" si="43"/>
        <v>1</v>
      </c>
      <c r="I1104" s="55">
        <v>1098</v>
      </c>
      <c r="J1104" s="9">
        <f>COUNTIF($K$7:$K$3000,"&lt;"&amp;K1104)+1+COUNTIF($K$6:K1103,K1104)</f>
        <v>1098</v>
      </c>
      <c r="K1104" s="56" t="s">
        <v>943</v>
      </c>
      <c r="L1104" s="57" t="s">
        <v>860</v>
      </c>
      <c r="M1104" s="58" t="s">
        <v>466</v>
      </c>
      <c r="N1104" s="59" t="str">
        <f t="shared" si="42"/>
        <v>Es Saqi</v>
      </c>
      <c r="O1104" s="59" t="str">
        <f t="shared" si="42"/>
        <v>Jbeil</v>
      </c>
      <c r="P1104" s="59" t="str">
        <f t="shared" si="42"/>
        <v>Mount Lebanon</v>
      </c>
    </row>
    <row r="1105" spans="7:16" x14ac:dyDescent="0.25">
      <c r="G1105" s="54">
        <f>IFERROR(RANK(H1105,$H$6:$H$3000,1)+COUNTIF($H$6:H1104,H1105),"")</f>
        <v>1099</v>
      </c>
      <c r="H1105" s="3">
        <f t="shared" si="43"/>
        <v>1</v>
      </c>
      <c r="I1105" s="55">
        <v>1099</v>
      </c>
      <c r="J1105" s="9">
        <f>COUNTIF($K$7:$K$3000,"&lt;"&amp;K1105)+1+COUNTIF($K$6:K1104,K1105)</f>
        <v>1099</v>
      </c>
      <c r="K1105" s="56" t="s">
        <v>944</v>
      </c>
      <c r="L1105" s="57" t="s">
        <v>860</v>
      </c>
      <c r="M1105" s="58" t="s">
        <v>466</v>
      </c>
      <c r="N1105" s="59" t="str">
        <f t="shared" si="42"/>
        <v>Es Sare</v>
      </c>
      <c r="O1105" s="59" t="str">
        <f t="shared" si="42"/>
        <v>Jbeil</v>
      </c>
      <c r="P1105" s="59" t="str">
        <f t="shared" si="42"/>
        <v>Mount Lebanon</v>
      </c>
    </row>
    <row r="1106" spans="7:16" x14ac:dyDescent="0.25">
      <c r="G1106" s="54">
        <f>IFERROR(RANK(H1106,$H$6:$H$3000,1)+COUNTIF($H$6:H1105,H1106),"")</f>
        <v>1100</v>
      </c>
      <c r="H1106" s="3">
        <f t="shared" si="43"/>
        <v>1</v>
      </c>
      <c r="I1106" s="55">
        <v>1100</v>
      </c>
      <c r="J1106" s="9">
        <f>COUNTIF($K$7:$K$3000,"&lt;"&amp;K1106)+1+COUNTIF($K$6:K1105,K1106)</f>
        <v>1100</v>
      </c>
      <c r="K1106" s="56" t="s">
        <v>1711</v>
      </c>
      <c r="L1106" s="57" t="s">
        <v>1595</v>
      </c>
      <c r="M1106" s="58" t="s">
        <v>1594</v>
      </c>
      <c r="N1106" s="59" t="str">
        <f t="shared" si="42"/>
        <v>Es Semmaqli</v>
      </c>
      <c r="O1106" s="59" t="str">
        <f t="shared" si="42"/>
        <v>Akkar</v>
      </c>
      <c r="P1106" s="59" t="str">
        <f t="shared" si="42"/>
        <v>North</v>
      </c>
    </row>
    <row r="1107" spans="7:16" x14ac:dyDescent="0.25">
      <c r="G1107" s="54">
        <f>IFERROR(RANK(H1107,$H$6:$H$3000,1)+COUNTIF($H$6:H1106,H1107),"")</f>
        <v>1101</v>
      </c>
      <c r="H1107" s="3">
        <f t="shared" si="43"/>
        <v>1</v>
      </c>
      <c r="I1107" s="55">
        <v>1101</v>
      </c>
      <c r="J1107" s="9">
        <f>COUNTIF($K$7:$K$3000,"&lt;"&amp;K1107)+1+COUNTIF($K$6:K1106,K1107)</f>
        <v>1101</v>
      </c>
      <c r="K1107" s="56" t="s">
        <v>1555</v>
      </c>
      <c r="L1107" s="57" t="s">
        <v>1540</v>
      </c>
      <c r="M1107" s="58" t="s">
        <v>1423</v>
      </c>
      <c r="N1107" s="59" t="str">
        <f t="shared" si="42"/>
        <v>Es Serail</v>
      </c>
      <c r="O1107" s="59" t="str">
        <f t="shared" si="42"/>
        <v>El Nabatieh</v>
      </c>
      <c r="P1107" s="59" t="str">
        <f t="shared" si="42"/>
        <v>South</v>
      </c>
    </row>
    <row r="1108" spans="7:16" x14ac:dyDescent="0.25">
      <c r="G1108" s="54">
        <f>IFERROR(RANK(H1108,$H$6:$H$3000,1)+COUNTIF($H$6:H1107,H1108),"")</f>
        <v>1102</v>
      </c>
      <c r="H1108" s="3">
        <f t="shared" si="43"/>
        <v>1</v>
      </c>
      <c r="I1108" s="55">
        <v>1102</v>
      </c>
      <c r="J1108" s="9">
        <f>COUNTIF($K$7:$K$3000,"&lt;"&amp;K1108)+1+COUNTIF($K$6:K1107,K1108)</f>
        <v>1102</v>
      </c>
      <c r="K1108" s="56" t="s">
        <v>1712</v>
      </c>
      <c r="L1108" s="57" t="s">
        <v>1595</v>
      </c>
      <c r="M1108" s="58" t="s">
        <v>1594</v>
      </c>
      <c r="N1108" s="59" t="str">
        <f t="shared" si="42"/>
        <v>Es Sfine</v>
      </c>
      <c r="O1108" s="59" t="str">
        <f t="shared" si="42"/>
        <v>Akkar</v>
      </c>
      <c r="P1108" s="59" t="str">
        <f t="shared" si="42"/>
        <v>North</v>
      </c>
    </row>
    <row r="1109" spans="7:16" x14ac:dyDescent="0.25">
      <c r="G1109" s="54">
        <f>IFERROR(RANK(H1109,$H$6:$H$3000,1)+COUNTIF($H$6:H1108,H1109),"")</f>
        <v>1103</v>
      </c>
      <c r="H1109" s="3">
        <f t="shared" si="43"/>
        <v>1</v>
      </c>
      <c r="I1109" s="55">
        <v>1103</v>
      </c>
      <c r="J1109" s="9">
        <f>COUNTIF($K$7:$K$3000,"&lt;"&amp;K1109)+1+COUNTIF($K$6:K1108,K1109)</f>
        <v>1103</v>
      </c>
      <c r="K1109" s="56" t="s">
        <v>621</v>
      </c>
      <c r="L1109" s="57" t="s">
        <v>580</v>
      </c>
      <c r="M1109" s="58" t="s">
        <v>466</v>
      </c>
      <c r="N1109" s="59" t="str">
        <f t="shared" si="42"/>
        <v>Es Sheime</v>
      </c>
      <c r="O1109" s="59" t="str">
        <f t="shared" si="42"/>
        <v>Baabda</v>
      </c>
      <c r="P1109" s="59" t="str">
        <f t="shared" si="42"/>
        <v>Mount Lebanon</v>
      </c>
    </row>
    <row r="1110" spans="7:16" x14ac:dyDescent="0.25">
      <c r="G1110" s="54">
        <f>IFERROR(RANK(H1110,$H$6:$H$3000,1)+COUNTIF($H$6:H1109,H1110),"")</f>
        <v>1104</v>
      </c>
      <c r="H1110" s="3">
        <f t="shared" si="43"/>
        <v>1</v>
      </c>
      <c r="I1110" s="55">
        <v>1104</v>
      </c>
      <c r="J1110" s="9">
        <f>COUNTIF($K$7:$K$3000,"&lt;"&amp;K1110)+1+COUNTIF($K$6:K1109,K1110)</f>
        <v>1104</v>
      </c>
      <c r="K1110" s="56" t="s">
        <v>1144</v>
      </c>
      <c r="L1110" s="57" t="s">
        <v>1072</v>
      </c>
      <c r="M1110" s="58" t="s">
        <v>466</v>
      </c>
      <c r="N1110" s="59" t="str">
        <f t="shared" si="42"/>
        <v>Es Shoûm Kfar Debiane</v>
      </c>
      <c r="O1110" s="59" t="str">
        <f t="shared" si="42"/>
        <v>Kesrwane</v>
      </c>
      <c r="P1110" s="59" t="str">
        <f t="shared" si="42"/>
        <v>Mount Lebanon</v>
      </c>
    </row>
    <row r="1111" spans="7:16" x14ac:dyDescent="0.25">
      <c r="G1111" s="54">
        <f>IFERROR(RANK(H1111,$H$6:$H$3000,1)+COUNTIF($H$6:H1110,H1111),"")</f>
        <v>1105</v>
      </c>
      <c r="H1111" s="3">
        <f t="shared" si="43"/>
        <v>1</v>
      </c>
      <c r="I1111" s="55">
        <v>1105</v>
      </c>
      <c r="J1111" s="9">
        <f>COUNTIF($K$7:$K$3000,"&lt;"&amp;K1111)+1+COUNTIF($K$6:K1110,K1111)</f>
        <v>1105</v>
      </c>
      <c r="K1111" s="56" t="s">
        <v>525</v>
      </c>
      <c r="L1111" s="57" t="s">
        <v>467</v>
      </c>
      <c r="M1111" s="58" t="s">
        <v>466</v>
      </c>
      <c r="N1111" s="59" t="str">
        <f t="shared" ref="N1111:P1174" si="44">VLOOKUP($I1111,$J$6:$M$3000,COLUMN(B1105),0)</f>
        <v>Es Shwayfate</v>
      </c>
      <c r="O1111" s="59" t="str">
        <f t="shared" si="44"/>
        <v>Aley</v>
      </c>
      <c r="P1111" s="59" t="str">
        <f t="shared" si="44"/>
        <v>Mount Lebanon</v>
      </c>
    </row>
    <row r="1112" spans="7:16" x14ac:dyDescent="0.25">
      <c r="G1112" s="54">
        <f>IFERROR(RANK(H1112,$H$6:$H$3000,1)+COUNTIF($H$6:H1111,H1112),"")</f>
        <v>1106</v>
      </c>
      <c r="H1112" s="3">
        <f t="shared" si="43"/>
        <v>1</v>
      </c>
      <c r="I1112" s="55">
        <v>1106</v>
      </c>
      <c r="J1112" s="9">
        <f>COUNTIF($K$7:$K$3000,"&lt;"&amp;K1112)+1+COUNTIF($K$6:K1111,K1112)</f>
        <v>1106</v>
      </c>
      <c r="K1112" s="56" t="s">
        <v>22</v>
      </c>
      <c r="L1112" s="57" t="s">
        <v>1</v>
      </c>
      <c r="M1112" s="58" t="s">
        <v>1</v>
      </c>
      <c r="N1112" s="59" t="str">
        <f t="shared" si="44"/>
        <v>Es Sioufi</v>
      </c>
      <c r="O1112" s="59" t="str">
        <f t="shared" si="44"/>
        <v>Beirut</v>
      </c>
      <c r="P1112" s="59" t="str">
        <f t="shared" si="44"/>
        <v>Beirut</v>
      </c>
    </row>
    <row r="1113" spans="7:16" x14ac:dyDescent="0.25">
      <c r="G1113" s="54">
        <f>IFERROR(RANK(H1113,$H$6:$H$3000,1)+COUNTIF($H$6:H1112,H1113),"")</f>
        <v>1107</v>
      </c>
      <c r="H1113" s="3">
        <f t="shared" si="43"/>
        <v>1</v>
      </c>
      <c r="I1113" s="55">
        <v>1107</v>
      </c>
      <c r="J1113" s="9">
        <f>COUNTIF($K$7:$K$3000,"&lt;"&amp;K1113)+1+COUNTIF($K$6:K1112,K1113)</f>
        <v>1107</v>
      </c>
      <c r="K1113" s="56" t="s">
        <v>1145</v>
      </c>
      <c r="L1113" s="57" t="s">
        <v>1072</v>
      </c>
      <c r="M1113" s="58" t="s">
        <v>466</v>
      </c>
      <c r="N1113" s="59" t="str">
        <f t="shared" si="44"/>
        <v>Es Slayekh</v>
      </c>
      <c r="O1113" s="59" t="str">
        <f t="shared" si="44"/>
        <v>Kesrwane</v>
      </c>
      <c r="P1113" s="59" t="str">
        <f t="shared" si="44"/>
        <v>Mount Lebanon</v>
      </c>
    </row>
    <row r="1114" spans="7:16" x14ac:dyDescent="0.25">
      <c r="G1114" s="54">
        <f>IFERROR(RANK(H1114,$H$6:$H$3000,1)+COUNTIF($H$6:H1113,H1114),"")</f>
        <v>1108</v>
      </c>
      <c r="H1114" s="3">
        <f t="shared" si="43"/>
        <v>1</v>
      </c>
      <c r="I1114" s="55">
        <v>1108</v>
      </c>
      <c r="J1114" s="9">
        <f>COUNTIF($K$7:$K$3000,"&lt;"&amp;K1114)+1+COUNTIF($K$6:K1113,K1114)</f>
        <v>1108</v>
      </c>
      <c r="K1114" s="56" t="s">
        <v>2079</v>
      </c>
      <c r="L1114" s="57" t="s">
        <v>2031</v>
      </c>
      <c r="M1114" s="58" t="s">
        <v>1594</v>
      </c>
      <c r="N1114" s="59" t="str">
        <f t="shared" si="44"/>
        <v>Es Snoubar</v>
      </c>
      <c r="O1114" s="59" t="str">
        <f t="shared" si="44"/>
        <v>El Minieh-Dennie</v>
      </c>
      <c r="P1114" s="59" t="str">
        <f t="shared" si="44"/>
        <v>North</v>
      </c>
    </row>
    <row r="1115" spans="7:16" x14ac:dyDescent="0.25">
      <c r="G1115" s="54">
        <f>IFERROR(RANK(H1115,$H$6:$H$3000,1)+COUNTIF($H$6:H1114,H1115),"")</f>
        <v>1109</v>
      </c>
      <c r="H1115" s="3">
        <f t="shared" si="43"/>
        <v>1</v>
      </c>
      <c r="I1115" s="55">
        <v>1109</v>
      </c>
      <c r="J1115" s="9">
        <f>COUNTIF($K$7:$K$3000,"&lt;"&amp;K1115)+1+COUNTIF($K$6:K1114,K1115)</f>
        <v>1109</v>
      </c>
      <c r="K1115" s="56" t="s">
        <v>23</v>
      </c>
      <c r="L1115" s="57" t="s">
        <v>1</v>
      </c>
      <c r="M1115" s="58" t="s">
        <v>1</v>
      </c>
      <c r="N1115" s="59" t="str">
        <f t="shared" si="44"/>
        <v>Es Snoubra</v>
      </c>
      <c r="O1115" s="59" t="str">
        <f t="shared" si="44"/>
        <v>Beirut</v>
      </c>
      <c r="P1115" s="59" t="str">
        <f t="shared" si="44"/>
        <v>Beirut</v>
      </c>
    </row>
    <row r="1116" spans="7:16" x14ac:dyDescent="0.25">
      <c r="G1116" s="54">
        <f>IFERROR(RANK(H1116,$H$6:$H$3000,1)+COUNTIF($H$6:H1115,H1116),"")</f>
        <v>1110</v>
      </c>
      <c r="H1116" s="3">
        <f t="shared" si="43"/>
        <v>1</v>
      </c>
      <c r="I1116" s="55">
        <v>1110</v>
      </c>
      <c r="J1116" s="9">
        <f>COUNTIF($K$7:$K$3000,"&lt;"&amp;K1116)+1+COUNTIF($K$6:K1115,K1116)</f>
        <v>1110</v>
      </c>
      <c r="K1116" s="56" t="s">
        <v>247</v>
      </c>
      <c r="L1116" s="57" t="s">
        <v>220</v>
      </c>
      <c r="M1116" s="58" t="s">
        <v>51</v>
      </c>
      <c r="N1116" s="59" t="str">
        <f t="shared" si="44"/>
        <v>Es Souaidiye</v>
      </c>
      <c r="O1116" s="59" t="str">
        <f t="shared" si="44"/>
        <v>El Hermel</v>
      </c>
      <c r="P1116" s="59" t="str">
        <f t="shared" si="44"/>
        <v>Bekaa</v>
      </c>
    </row>
    <row r="1117" spans="7:16" x14ac:dyDescent="0.25">
      <c r="G1117" s="54">
        <f>IFERROR(RANK(H1117,$H$6:$H$3000,1)+COUNTIF($H$6:H1116,H1117),"")</f>
        <v>1111</v>
      </c>
      <c r="H1117" s="3">
        <f t="shared" si="43"/>
        <v>1</v>
      </c>
      <c r="I1117" s="55">
        <v>1111</v>
      </c>
      <c r="J1117" s="9">
        <f>COUNTIF($K$7:$K$3000,"&lt;"&amp;K1117)+1+COUNTIF($K$6:K1116,K1117)</f>
        <v>1111</v>
      </c>
      <c r="K1117" s="56" t="s">
        <v>1713</v>
      </c>
      <c r="L1117" s="57" t="s">
        <v>1595</v>
      </c>
      <c r="M1117" s="58" t="s">
        <v>1594</v>
      </c>
      <c r="N1117" s="59" t="str">
        <f t="shared" si="44"/>
        <v>Es Souaisse</v>
      </c>
      <c r="O1117" s="59" t="str">
        <f t="shared" si="44"/>
        <v>Akkar</v>
      </c>
      <c r="P1117" s="59" t="str">
        <f t="shared" si="44"/>
        <v>North</v>
      </c>
    </row>
    <row r="1118" spans="7:16" x14ac:dyDescent="0.25">
      <c r="G1118" s="54">
        <f>IFERROR(RANK(H1118,$H$6:$H$3000,1)+COUNTIF($H$6:H1117,H1118),"")</f>
        <v>1112</v>
      </c>
      <c r="H1118" s="3">
        <f t="shared" si="43"/>
        <v>1</v>
      </c>
      <c r="I1118" s="55">
        <v>1112</v>
      </c>
      <c r="J1118" s="9">
        <f>COUNTIF($K$7:$K$3000,"&lt;"&amp;K1118)+1+COUNTIF($K$6:K1117,K1118)</f>
        <v>1112</v>
      </c>
      <c r="K1118" s="56" t="s">
        <v>1146</v>
      </c>
      <c r="L1118" s="57" t="s">
        <v>1072</v>
      </c>
      <c r="M1118" s="58" t="s">
        <v>466</v>
      </c>
      <c r="N1118" s="59" t="str">
        <f t="shared" si="44"/>
        <v>Es Souhoum</v>
      </c>
      <c r="O1118" s="59" t="str">
        <f t="shared" si="44"/>
        <v>Kesrwane</v>
      </c>
      <c r="P1118" s="59" t="str">
        <f t="shared" si="44"/>
        <v>Mount Lebanon</v>
      </c>
    </row>
    <row r="1119" spans="7:16" x14ac:dyDescent="0.25">
      <c r="G1119" s="54">
        <f>IFERROR(RANK(H1119,$H$6:$H$3000,1)+COUNTIF($H$6:H1118,H1119),"")</f>
        <v>1113</v>
      </c>
      <c r="H1119" s="3">
        <f t="shared" si="43"/>
        <v>1</v>
      </c>
      <c r="I1119" s="55">
        <v>1113</v>
      </c>
      <c r="J1119" s="9">
        <f>COUNTIF($K$7:$K$3000,"&lt;"&amp;K1119)+1+COUNTIF($K$6:K1118,K1119)</f>
        <v>1113</v>
      </c>
      <c r="K1119" s="56" t="s">
        <v>415</v>
      </c>
      <c r="L1119" s="57" t="s">
        <v>394</v>
      </c>
      <c r="M1119" s="58" t="s">
        <v>51</v>
      </c>
      <c r="N1119" s="59" t="str">
        <f t="shared" si="44"/>
        <v>Es Sraij</v>
      </c>
      <c r="O1119" s="59" t="str">
        <f t="shared" si="44"/>
        <v>Zahle</v>
      </c>
      <c r="P1119" s="59" t="str">
        <f t="shared" si="44"/>
        <v>Bekaa</v>
      </c>
    </row>
    <row r="1120" spans="7:16" x14ac:dyDescent="0.25">
      <c r="G1120" s="54">
        <f>IFERROR(RANK(H1120,$H$6:$H$3000,1)+COUNTIF($H$6:H1119,H1120),"")</f>
        <v>1114</v>
      </c>
      <c r="H1120" s="3">
        <f t="shared" si="43"/>
        <v>1</v>
      </c>
      <c r="I1120" s="55">
        <v>1114</v>
      </c>
      <c r="J1120" s="9">
        <f>COUNTIF($K$7:$K$3000,"&lt;"&amp;K1120)+1+COUNTIF($K$6:K1119,K1120)</f>
        <v>1114</v>
      </c>
      <c r="K1120" s="56" t="s">
        <v>1147</v>
      </c>
      <c r="L1120" s="57" t="s">
        <v>1072</v>
      </c>
      <c r="M1120" s="58" t="s">
        <v>466</v>
      </c>
      <c r="N1120" s="59" t="str">
        <f t="shared" si="44"/>
        <v>Esh Shahoute</v>
      </c>
      <c r="O1120" s="59" t="str">
        <f t="shared" si="44"/>
        <v>Kesrwane</v>
      </c>
      <c r="P1120" s="59" t="str">
        <f t="shared" si="44"/>
        <v>Mount Lebanon</v>
      </c>
    </row>
    <row r="1121" spans="7:16" x14ac:dyDescent="0.25">
      <c r="G1121" s="54">
        <f>IFERROR(RANK(H1121,$H$6:$H$3000,1)+COUNTIF($H$6:H1120,H1121),"")</f>
        <v>1115</v>
      </c>
      <c r="H1121" s="3">
        <f t="shared" si="43"/>
        <v>1</v>
      </c>
      <c r="I1121" s="55">
        <v>1115</v>
      </c>
      <c r="J1121" s="9">
        <f>COUNTIF($K$7:$K$3000,"&lt;"&amp;K1121)+1+COUNTIF($K$6:K1120,K1121)</f>
        <v>1115</v>
      </c>
      <c r="K1121" s="56" t="s">
        <v>756</v>
      </c>
      <c r="L1121" s="57" t="s">
        <v>677</v>
      </c>
      <c r="M1121" s="58" t="s">
        <v>466</v>
      </c>
      <c r="N1121" s="59" t="str">
        <f t="shared" si="44"/>
        <v>Et Taamir</v>
      </c>
      <c r="O1121" s="59" t="str">
        <f t="shared" si="44"/>
        <v>Chouf</v>
      </c>
      <c r="P1121" s="59" t="str">
        <f t="shared" si="44"/>
        <v>Mount Lebanon</v>
      </c>
    </row>
    <row r="1122" spans="7:16" x14ac:dyDescent="0.25">
      <c r="G1122" s="54">
        <f>IFERROR(RANK(H1122,$H$6:$H$3000,1)+COUNTIF($H$6:H1121,H1122),"")</f>
        <v>1116</v>
      </c>
      <c r="H1122" s="3">
        <f t="shared" si="43"/>
        <v>1</v>
      </c>
      <c r="I1122" s="55">
        <v>1116</v>
      </c>
      <c r="J1122" s="9">
        <f>COUNTIF($K$7:$K$3000,"&lt;"&amp;K1122)+1+COUNTIF($K$6:K1121,K1122)</f>
        <v>1116</v>
      </c>
      <c r="K1122" s="56" t="s">
        <v>1330</v>
      </c>
      <c r="L1122" s="57" t="s">
        <v>1245</v>
      </c>
      <c r="M1122" s="58" t="s">
        <v>466</v>
      </c>
      <c r="N1122" s="59" t="str">
        <f t="shared" si="44"/>
        <v>Et Tabche</v>
      </c>
      <c r="O1122" s="59" t="str">
        <f t="shared" si="44"/>
        <v>El Meten</v>
      </c>
      <c r="P1122" s="59" t="str">
        <f t="shared" si="44"/>
        <v>Mount Lebanon</v>
      </c>
    </row>
    <row r="1123" spans="7:16" x14ac:dyDescent="0.25">
      <c r="G1123" s="54">
        <f>IFERROR(RANK(H1123,$H$6:$H$3000,1)+COUNTIF($H$6:H1122,H1123),"")</f>
        <v>1117</v>
      </c>
      <c r="H1123" s="3">
        <f t="shared" si="43"/>
        <v>1</v>
      </c>
      <c r="I1123" s="55">
        <v>1117</v>
      </c>
      <c r="J1123" s="9">
        <f>COUNTIF($K$7:$K$3000,"&lt;"&amp;K1123)+1+COUNTIF($K$6:K1122,K1123)</f>
        <v>1117</v>
      </c>
      <c r="K1123" s="56" t="s">
        <v>622</v>
      </c>
      <c r="L1123" s="57" t="s">
        <v>580</v>
      </c>
      <c r="M1123" s="58" t="s">
        <v>466</v>
      </c>
      <c r="N1123" s="59" t="str">
        <f t="shared" si="44"/>
        <v>Et Tahouita</v>
      </c>
      <c r="O1123" s="59" t="str">
        <f t="shared" si="44"/>
        <v>Baabda</v>
      </c>
      <c r="P1123" s="59" t="str">
        <f t="shared" si="44"/>
        <v>Mount Lebanon</v>
      </c>
    </row>
    <row r="1124" spans="7:16" x14ac:dyDescent="0.25">
      <c r="G1124" s="54">
        <f>IFERROR(RANK(H1124,$H$6:$H$3000,1)+COUNTIF($H$6:H1123,H1124),"")</f>
        <v>1118</v>
      </c>
      <c r="H1124" s="3">
        <f t="shared" si="43"/>
        <v>1</v>
      </c>
      <c r="I1124" s="55">
        <v>1118</v>
      </c>
      <c r="J1124" s="9">
        <f>COUNTIF($K$7:$K$3000,"&lt;"&amp;K1124)+1+COUNTIF($K$6:K1123,K1124)</f>
        <v>1118</v>
      </c>
      <c r="K1124" s="56" t="s">
        <v>2162</v>
      </c>
      <c r="L1124" s="57" t="s">
        <v>2129</v>
      </c>
      <c r="M1124" s="58" t="s">
        <v>1594</v>
      </c>
      <c r="N1124" s="59" t="str">
        <f t="shared" si="44"/>
        <v>Et Talle</v>
      </c>
      <c r="O1124" s="59" t="str">
        <f t="shared" si="44"/>
        <v>Zgharta</v>
      </c>
      <c r="P1124" s="59" t="str">
        <f t="shared" si="44"/>
        <v>North</v>
      </c>
    </row>
    <row r="1125" spans="7:16" x14ac:dyDescent="0.25">
      <c r="G1125" s="54">
        <f>IFERROR(RANK(H1125,$H$6:$H$3000,1)+COUNTIF($H$6:H1124,H1125),"")</f>
        <v>1119</v>
      </c>
      <c r="H1125" s="3">
        <f t="shared" si="43"/>
        <v>1</v>
      </c>
      <c r="I1125" s="55">
        <v>1119</v>
      </c>
      <c r="J1125" s="9">
        <f>COUNTIF($K$7:$K$3000,"&lt;"&amp;K1125)+1+COUNTIF($K$6:K1124,K1125)</f>
        <v>1119</v>
      </c>
      <c r="K1125" s="56" t="s">
        <v>1148</v>
      </c>
      <c r="L1125" s="57" t="s">
        <v>1072</v>
      </c>
      <c r="M1125" s="58" t="s">
        <v>466</v>
      </c>
      <c r="N1125" s="59" t="str">
        <f t="shared" si="44"/>
        <v>Et Tarouaa</v>
      </c>
      <c r="O1125" s="59" t="str">
        <f t="shared" si="44"/>
        <v>Kesrwane</v>
      </c>
      <c r="P1125" s="59" t="str">
        <f t="shared" si="44"/>
        <v>Mount Lebanon</v>
      </c>
    </row>
    <row r="1126" spans="7:16" x14ac:dyDescent="0.25">
      <c r="G1126" s="54">
        <f>IFERROR(RANK(H1126,$H$6:$H$3000,1)+COUNTIF($H$6:H1125,H1126),"")</f>
        <v>1120</v>
      </c>
      <c r="H1126" s="3">
        <f t="shared" si="43"/>
        <v>1</v>
      </c>
      <c r="I1126" s="55">
        <v>1120</v>
      </c>
      <c r="J1126" s="9">
        <f>COUNTIF($K$7:$K$3000,"&lt;"&amp;K1126)+1+COUNTIF($K$6:K1125,K1126)</f>
        <v>1120</v>
      </c>
      <c r="K1126" s="56" t="s">
        <v>1714</v>
      </c>
      <c r="L1126" s="57" t="s">
        <v>1595</v>
      </c>
      <c r="M1126" s="58" t="s">
        <v>1594</v>
      </c>
      <c r="N1126" s="59" t="str">
        <f t="shared" si="44"/>
        <v>Et Tleil</v>
      </c>
      <c r="O1126" s="59" t="str">
        <f t="shared" si="44"/>
        <v>Akkar</v>
      </c>
      <c r="P1126" s="59" t="str">
        <f t="shared" si="44"/>
        <v>North</v>
      </c>
    </row>
    <row r="1127" spans="7:16" x14ac:dyDescent="0.25">
      <c r="G1127" s="54">
        <f>IFERROR(RANK(H1127,$H$6:$H$3000,1)+COUNTIF($H$6:H1126,H1127),"")</f>
        <v>1121</v>
      </c>
      <c r="H1127" s="3">
        <f t="shared" si="43"/>
        <v>1</v>
      </c>
      <c r="I1127" s="55">
        <v>1121</v>
      </c>
      <c r="J1127" s="9">
        <f>COUNTIF($K$7:$K$3000,"&lt;"&amp;K1127)+1+COUNTIF($K$6:K1126,K1127)</f>
        <v>1121</v>
      </c>
      <c r="K1127" s="56" t="s">
        <v>1149</v>
      </c>
      <c r="L1127" s="57" t="s">
        <v>1072</v>
      </c>
      <c r="M1127" s="58" t="s">
        <v>466</v>
      </c>
      <c r="N1127" s="59" t="str">
        <f t="shared" si="44"/>
        <v>Ez Zaaytriye</v>
      </c>
      <c r="O1127" s="59" t="str">
        <f t="shared" si="44"/>
        <v>Kesrwane</v>
      </c>
      <c r="P1127" s="59" t="str">
        <f t="shared" si="44"/>
        <v>Mount Lebanon</v>
      </c>
    </row>
    <row r="1128" spans="7:16" x14ac:dyDescent="0.25">
      <c r="G1128" s="54">
        <f>IFERROR(RANK(H1128,$H$6:$H$3000,1)+COUNTIF($H$6:H1127,H1128),"")</f>
        <v>1122</v>
      </c>
      <c r="H1128" s="3">
        <f t="shared" si="43"/>
        <v>1</v>
      </c>
      <c r="I1128" s="55">
        <v>1122</v>
      </c>
      <c r="J1128" s="9">
        <f>COUNTIF($K$7:$K$3000,"&lt;"&amp;K1128)+1+COUNTIF($K$6:K1127,K1128)</f>
        <v>1122</v>
      </c>
      <c r="K1128" s="56" t="s">
        <v>2224</v>
      </c>
      <c r="L1128" s="57" t="s">
        <v>2198</v>
      </c>
      <c r="M1128" s="58" t="s">
        <v>1423</v>
      </c>
      <c r="N1128" s="59" t="str">
        <f t="shared" si="44"/>
        <v>Ez Zahrani</v>
      </c>
      <c r="O1128" s="59" t="str">
        <f t="shared" si="44"/>
        <v>Saida</v>
      </c>
      <c r="P1128" s="59" t="str">
        <f t="shared" si="44"/>
        <v>South</v>
      </c>
    </row>
    <row r="1129" spans="7:16" x14ac:dyDescent="0.25">
      <c r="G1129" s="54">
        <f>IFERROR(RANK(H1129,$H$6:$H$3000,1)+COUNTIF($H$6:H1128,H1129),"")</f>
        <v>1123</v>
      </c>
      <c r="H1129" s="3">
        <f t="shared" si="43"/>
        <v>1</v>
      </c>
      <c r="I1129" s="55">
        <v>1123</v>
      </c>
      <c r="J1129" s="9">
        <f>COUNTIF($K$7:$K$3000,"&lt;"&amp;K1129)+1+COUNTIF($K$6:K1128,K1129)</f>
        <v>1123</v>
      </c>
      <c r="K1129" s="56" t="s">
        <v>623</v>
      </c>
      <c r="L1129" s="57" t="s">
        <v>580</v>
      </c>
      <c r="M1129" s="58" t="s">
        <v>466</v>
      </c>
      <c r="N1129" s="59" t="str">
        <f t="shared" si="44"/>
        <v>Ez Zire</v>
      </c>
      <c r="O1129" s="59" t="str">
        <f t="shared" si="44"/>
        <v>Baabda</v>
      </c>
      <c r="P1129" s="59" t="str">
        <f t="shared" si="44"/>
        <v>Mount Lebanon</v>
      </c>
    </row>
    <row r="1130" spans="7:16" x14ac:dyDescent="0.25">
      <c r="G1130" s="54">
        <f>IFERROR(RANK(H1130,$H$6:$H$3000,1)+COUNTIF($H$6:H1129,H1130),"")</f>
        <v>1124</v>
      </c>
      <c r="H1130" s="3">
        <f t="shared" si="43"/>
        <v>1</v>
      </c>
      <c r="I1130" s="55">
        <v>1124</v>
      </c>
      <c r="J1130" s="9">
        <f>COUNTIF($K$7:$K$3000,"&lt;"&amp;K1130)+1+COUNTIF($K$6:K1129,K1130)</f>
        <v>1124</v>
      </c>
      <c r="K1130" s="56" t="s">
        <v>1715</v>
      </c>
      <c r="L1130" s="57" t="s">
        <v>1595</v>
      </c>
      <c r="M1130" s="58" t="s">
        <v>1594</v>
      </c>
      <c r="N1130" s="59" t="str">
        <f t="shared" si="44"/>
        <v>Ez Zouarib</v>
      </c>
      <c r="O1130" s="59" t="str">
        <f t="shared" si="44"/>
        <v>Akkar</v>
      </c>
      <c r="P1130" s="59" t="str">
        <f t="shared" si="44"/>
        <v>North</v>
      </c>
    </row>
    <row r="1131" spans="7:16" x14ac:dyDescent="0.25">
      <c r="G1131" s="54">
        <f>IFERROR(RANK(H1131,$H$6:$H$3000,1)+COUNTIF($H$6:H1130,H1131),"")</f>
        <v>1125</v>
      </c>
      <c r="H1131" s="3">
        <f t="shared" si="43"/>
        <v>1</v>
      </c>
      <c r="I1131" s="55">
        <v>1125</v>
      </c>
      <c r="J1131" s="9">
        <f>COUNTIF($K$7:$K$3000,"&lt;"&amp;K1131)+1+COUNTIF($K$6:K1130,K1131)</f>
        <v>1125</v>
      </c>
      <c r="K1131" s="56" t="s">
        <v>1716</v>
      </c>
      <c r="L1131" s="57" t="s">
        <v>1595</v>
      </c>
      <c r="M1131" s="58" t="s">
        <v>1594</v>
      </c>
      <c r="N1131" s="59" t="str">
        <f t="shared" si="44"/>
        <v>Ez Zouq</v>
      </c>
      <c r="O1131" s="59" t="str">
        <f t="shared" si="44"/>
        <v>Akkar</v>
      </c>
      <c r="P1131" s="59" t="str">
        <f t="shared" si="44"/>
        <v>North</v>
      </c>
    </row>
    <row r="1132" spans="7:16" x14ac:dyDescent="0.25">
      <c r="G1132" s="54">
        <f>IFERROR(RANK(H1132,$H$6:$H$3000,1)+COUNTIF($H$6:H1131,H1132),"")</f>
        <v>1126</v>
      </c>
      <c r="H1132" s="3">
        <f t="shared" si="43"/>
        <v>1</v>
      </c>
      <c r="I1132" s="55">
        <v>1126</v>
      </c>
      <c r="J1132" s="9">
        <f>COUNTIF($K$7:$K$3000,"&lt;"&amp;K1132)+1+COUNTIF($K$6:K1131,K1132)</f>
        <v>1126</v>
      </c>
      <c r="K1132" s="56" t="s">
        <v>248</v>
      </c>
      <c r="L1132" s="57" t="s">
        <v>220</v>
      </c>
      <c r="M1132" s="58" t="s">
        <v>51</v>
      </c>
      <c r="N1132" s="59" t="str">
        <f t="shared" si="44"/>
        <v>Faara</v>
      </c>
      <c r="O1132" s="59" t="str">
        <f t="shared" si="44"/>
        <v>El Hermel</v>
      </c>
      <c r="P1132" s="59" t="str">
        <f t="shared" si="44"/>
        <v>Bekaa</v>
      </c>
    </row>
    <row r="1133" spans="7:16" x14ac:dyDescent="0.25">
      <c r="G1133" s="54">
        <f>IFERROR(RANK(H1133,$H$6:$H$3000,1)+COUNTIF($H$6:H1132,H1133),"")</f>
        <v>1127</v>
      </c>
      <c r="H1133" s="3">
        <f t="shared" si="43"/>
        <v>1</v>
      </c>
      <c r="I1133" s="55">
        <v>1127</v>
      </c>
      <c r="J1133" s="9">
        <f>COUNTIF($K$7:$K$3000,"&lt;"&amp;K1133)+1+COUNTIF($K$6:K1132,K1133)</f>
        <v>1127</v>
      </c>
      <c r="K1133" s="56" t="s">
        <v>1889</v>
      </c>
      <c r="L1133" s="57" t="s">
        <v>1840</v>
      </c>
      <c r="M1133" s="58" t="s">
        <v>1594</v>
      </c>
      <c r="N1133" s="59" t="str">
        <f t="shared" si="44"/>
        <v>Fadaous</v>
      </c>
      <c r="O1133" s="59" t="str">
        <f t="shared" si="44"/>
        <v>El Batroun</v>
      </c>
      <c r="P1133" s="59" t="str">
        <f t="shared" si="44"/>
        <v>North</v>
      </c>
    </row>
    <row r="1134" spans="7:16" x14ac:dyDescent="0.25">
      <c r="G1134" s="54">
        <f>IFERROR(RANK(H1134,$H$6:$H$3000,1)+COUNTIF($H$6:H1133,H1134),"")</f>
        <v>1128</v>
      </c>
      <c r="H1134" s="3">
        <f t="shared" si="43"/>
        <v>1</v>
      </c>
      <c r="I1134" s="55">
        <v>1128</v>
      </c>
      <c r="J1134" s="9">
        <f>COUNTIF($K$7:$K$3000,"&lt;"&amp;K1134)+1+COUNTIF($K$6:K1133,K1134)</f>
        <v>1128</v>
      </c>
      <c r="K1134" s="56" t="s">
        <v>1150</v>
      </c>
      <c r="L1134" s="57" t="s">
        <v>1072</v>
      </c>
      <c r="M1134" s="58" t="s">
        <v>466</v>
      </c>
      <c r="N1134" s="59" t="str">
        <f t="shared" si="44"/>
        <v>Faitroun</v>
      </c>
      <c r="O1134" s="59" t="str">
        <f t="shared" si="44"/>
        <v>Kesrwane</v>
      </c>
      <c r="P1134" s="59" t="str">
        <f t="shared" si="44"/>
        <v>Mount Lebanon</v>
      </c>
    </row>
    <row r="1135" spans="7:16" x14ac:dyDescent="0.25">
      <c r="G1135" s="54">
        <f>IFERROR(RANK(H1135,$H$6:$H$3000,1)+COUNTIF($H$6:H1134,H1135),"")</f>
        <v>1129</v>
      </c>
      <c r="H1135" s="3">
        <f t="shared" si="43"/>
        <v>1</v>
      </c>
      <c r="I1135" s="55">
        <v>1129</v>
      </c>
      <c r="J1135" s="9">
        <f>COUNTIF($K$7:$K$3000,"&lt;"&amp;K1135)+1+COUNTIF($K$6:K1134,K1135)</f>
        <v>1129</v>
      </c>
      <c r="K1135" s="56" t="s">
        <v>624</v>
      </c>
      <c r="L1135" s="57" t="s">
        <v>580</v>
      </c>
      <c r="M1135" s="58" t="s">
        <v>466</v>
      </c>
      <c r="N1135" s="59" t="str">
        <f t="shared" si="44"/>
        <v>Faiyadiye</v>
      </c>
      <c r="O1135" s="59" t="str">
        <f t="shared" si="44"/>
        <v>Baabda</v>
      </c>
      <c r="P1135" s="59" t="str">
        <f t="shared" si="44"/>
        <v>Mount Lebanon</v>
      </c>
    </row>
    <row r="1136" spans="7:16" x14ac:dyDescent="0.25">
      <c r="G1136" s="54">
        <f>IFERROR(RANK(H1136,$H$6:$H$3000,1)+COUNTIF($H$6:H1135,H1136),"")</f>
        <v>1130</v>
      </c>
      <c r="H1136" s="3">
        <f t="shared" si="43"/>
        <v>1</v>
      </c>
      <c r="I1136" s="55">
        <v>1130</v>
      </c>
      <c r="J1136" s="9">
        <f>COUNTIF($K$7:$K$3000,"&lt;"&amp;K1136)+1+COUNTIF($K$6:K1135,K1136)</f>
        <v>1130</v>
      </c>
      <c r="K1136" s="56" t="s">
        <v>93</v>
      </c>
      <c r="L1136" s="57" t="s">
        <v>52</v>
      </c>
      <c r="M1136" s="58" t="s">
        <v>51</v>
      </c>
      <c r="N1136" s="59" t="str">
        <f t="shared" si="44"/>
        <v>Fakehe</v>
      </c>
      <c r="O1136" s="59" t="str">
        <f t="shared" si="44"/>
        <v>Baalbek</v>
      </c>
      <c r="P1136" s="59" t="str">
        <f t="shared" si="44"/>
        <v>Bekaa</v>
      </c>
    </row>
    <row r="1137" spans="7:16" x14ac:dyDescent="0.25">
      <c r="G1137" s="54">
        <f>IFERROR(RANK(H1137,$H$6:$H$3000,1)+COUNTIF($H$6:H1136,H1137),"")</f>
        <v>1131</v>
      </c>
      <c r="H1137" s="3">
        <f t="shared" si="43"/>
        <v>1</v>
      </c>
      <c r="I1137" s="55">
        <v>1131</v>
      </c>
      <c r="J1137" s="9">
        <f>COUNTIF($K$7:$K$3000,"&lt;"&amp;K1137)+1+COUNTIF($K$6:K1136,K1137)</f>
        <v>1131</v>
      </c>
      <c r="K1137" s="56" t="s">
        <v>625</v>
      </c>
      <c r="L1137" s="57" t="s">
        <v>580</v>
      </c>
      <c r="M1137" s="58" t="s">
        <v>466</v>
      </c>
      <c r="N1137" s="59" t="str">
        <f t="shared" si="44"/>
        <v>Falougha</v>
      </c>
      <c r="O1137" s="59" t="str">
        <f t="shared" si="44"/>
        <v>Baabda</v>
      </c>
      <c r="P1137" s="59" t="str">
        <f t="shared" si="44"/>
        <v>Mount Lebanon</v>
      </c>
    </row>
    <row r="1138" spans="7:16" x14ac:dyDescent="0.25">
      <c r="G1138" s="54">
        <f>IFERROR(RANK(H1138,$H$6:$H$3000,1)+COUNTIF($H$6:H1137,H1138),"")</f>
        <v>1132</v>
      </c>
      <c r="H1138" s="3">
        <f t="shared" si="43"/>
        <v>1</v>
      </c>
      <c r="I1138" s="55">
        <v>1132</v>
      </c>
      <c r="J1138" s="9">
        <f>COUNTIF($K$7:$K$3000,"&lt;"&amp;K1138)+1+COUNTIF($K$6:K1137,K1138)</f>
        <v>1132</v>
      </c>
      <c r="K1138" s="56" t="s">
        <v>1331</v>
      </c>
      <c r="L1138" s="57" t="s">
        <v>1245</v>
      </c>
      <c r="M1138" s="58" t="s">
        <v>466</v>
      </c>
      <c r="N1138" s="59" t="str">
        <f t="shared" si="44"/>
        <v>Fanar</v>
      </c>
      <c r="O1138" s="59" t="str">
        <f t="shared" si="44"/>
        <v>El Meten</v>
      </c>
      <c r="P1138" s="59" t="str">
        <f t="shared" si="44"/>
        <v>Mount Lebanon</v>
      </c>
    </row>
    <row r="1139" spans="7:16" x14ac:dyDescent="0.25">
      <c r="G1139" s="54">
        <f>IFERROR(RANK(H1139,$H$6:$H$3000,1)+COUNTIF($H$6:H1138,H1139),"")</f>
        <v>1133</v>
      </c>
      <c r="H1139" s="3">
        <f t="shared" si="43"/>
        <v>1</v>
      </c>
      <c r="I1139" s="55">
        <v>1133</v>
      </c>
      <c r="J1139" s="9">
        <f>COUNTIF($K$7:$K$3000,"&lt;"&amp;K1139)+1+COUNTIF($K$6:K1138,K1139)</f>
        <v>1133</v>
      </c>
      <c r="K1139" s="56" t="s">
        <v>1332</v>
      </c>
      <c r="L1139" s="57" t="s">
        <v>1245</v>
      </c>
      <c r="M1139" s="58" t="s">
        <v>466</v>
      </c>
      <c r="N1139" s="59" t="str">
        <f t="shared" si="44"/>
        <v>Fanar ej Jdid</v>
      </c>
      <c r="O1139" s="59" t="str">
        <f t="shared" si="44"/>
        <v>El Meten</v>
      </c>
      <c r="P1139" s="59" t="str">
        <f t="shared" si="44"/>
        <v>Mount Lebanon</v>
      </c>
    </row>
    <row r="1140" spans="7:16" x14ac:dyDescent="0.25">
      <c r="G1140" s="54">
        <f>IFERROR(RANK(H1140,$H$6:$H$3000,1)+COUNTIF($H$6:H1139,H1140),"")</f>
        <v>1134</v>
      </c>
      <c r="H1140" s="3">
        <f t="shared" si="43"/>
        <v>1</v>
      </c>
      <c r="I1140" s="55">
        <v>1134</v>
      </c>
      <c r="J1140" s="9">
        <f>COUNTIF($K$7:$K$3000,"&lt;"&amp;K1140)+1+COUNTIF($K$6:K1139,K1140)</f>
        <v>1134</v>
      </c>
      <c r="K1140" s="56" t="s">
        <v>1151</v>
      </c>
      <c r="L1140" s="57" t="s">
        <v>1072</v>
      </c>
      <c r="M1140" s="58" t="s">
        <v>466</v>
      </c>
      <c r="N1140" s="59" t="str">
        <f t="shared" si="44"/>
        <v>Fanyoun</v>
      </c>
      <c r="O1140" s="59" t="str">
        <f t="shared" si="44"/>
        <v>Kesrwane</v>
      </c>
      <c r="P1140" s="59" t="str">
        <f t="shared" si="44"/>
        <v>Mount Lebanon</v>
      </c>
    </row>
    <row r="1141" spans="7:16" x14ac:dyDescent="0.25">
      <c r="G1141" s="54">
        <f>IFERROR(RANK(H1141,$H$6:$H$3000,1)+COUNTIF($H$6:H1140,H1141),"")</f>
        <v>1135</v>
      </c>
      <c r="H1141" s="3">
        <f t="shared" si="43"/>
        <v>1</v>
      </c>
      <c r="I1141" s="55">
        <v>1135</v>
      </c>
      <c r="J1141" s="9">
        <f>COUNTIF($K$7:$K$3000,"&lt;"&amp;K1141)+1+COUNTIF($K$6:K1140,K1141)</f>
        <v>1135</v>
      </c>
      <c r="K1141" s="56" t="s">
        <v>1333</v>
      </c>
      <c r="L1141" s="57" t="s">
        <v>1245</v>
      </c>
      <c r="M1141" s="58" t="s">
        <v>466</v>
      </c>
      <c r="N1141" s="59" t="str">
        <f t="shared" si="44"/>
        <v>Faouar</v>
      </c>
      <c r="O1141" s="59" t="str">
        <f t="shared" si="44"/>
        <v>El Meten</v>
      </c>
      <c r="P1141" s="59" t="str">
        <f t="shared" si="44"/>
        <v>Mount Lebanon</v>
      </c>
    </row>
    <row r="1142" spans="7:16" x14ac:dyDescent="0.25">
      <c r="G1142" s="54">
        <f>IFERROR(RANK(H1142,$H$6:$H$3000,1)+COUNTIF($H$6:H1141,H1142),"")</f>
        <v>1136</v>
      </c>
      <c r="H1142" s="3">
        <f t="shared" si="43"/>
        <v>1</v>
      </c>
      <c r="I1142" s="55">
        <v>1136</v>
      </c>
      <c r="J1142" s="9">
        <f>COUNTIF($K$7:$K$3000,"&lt;"&amp;K1142)+1+COUNTIF($K$6:K1141,K1142)</f>
        <v>1136</v>
      </c>
      <c r="K1142" s="56" t="s">
        <v>1152</v>
      </c>
      <c r="L1142" s="57" t="s">
        <v>1072</v>
      </c>
      <c r="M1142" s="58" t="s">
        <v>466</v>
      </c>
      <c r="N1142" s="59" t="str">
        <f t="shared" si="44"/>
        <v>Faqra</v>
      </c>
      <c r="O1142" s="59" t="str">
        <f t="shared" si="44"/>
        <v>Kesrwane</v>
      </c>
      <c r="P1142" s="59" t="str">
        <f t="shared" si="44"/>
        <v>Mount Lebanon</v>
      </c>
    </row>
    <row r="1143" spans="7:16" x14ac:dyDescent="0.25">
      <c r="G1143" s="54">
        <f>IFERROR(RANK(H1143,$H$6:$H$3000,1)+COUNTIF($H$6:H1142,H1143),"")</f>
        <v>1137</v>
      </c>
      <c r="H1143" s="3">
        <f t="shared" si="43"/>
        <v>1</v>
      </c>
      <c r="I1143" s="55">
        <v>1137</v>
      </c>
      <c r="J1143" s="9">
        <f>COUNTIF($K$7:$K$3000,"&lt;"&amp;K1143)+1+COUNTIF($K$6:K1142,K1143)</f>
        <v>1137</v>
      </c>
      <c r="K1143" s="56" t="s">
        <v>1153</v>
      </c>
      <c r="L1143" s="57" t="s">
        <v>1072</v>
      </c>
      <c r="M1143" s="58" t="s">
        <v>466</v>
      </c>
      <c r="N1143" s="59" t="str">
        <f t="shared" si="44"/>
        <v>Faraiya</v>
      </c>
      <c r="O1143" s="59" t="str">
        <f t="shared" si="44"/>
        <v>Kesrwane</v>
      </c>
      <c r="P1143" s="59" t="str">
        <f t="shared" si="44"/>
        <v>Mount Lebanon</v>
      </c>
    </row>
    <row r="1144" spans="7:16" x14ac:dyDescent="0.25">
      <c r="G1144" s="54">
        <f>IFERROR(RANK(H1144,$H$6:$H$3000,1)+COUNTIF($H$6:H1143,H1144),"")</f>
        <v>1138</v>
      </c>
      <c r="H1144" s="3">
        <f t="shared" si="43"/>
        <v>1</v>
      </c>
      <c r="I1144" s="55">
        <v>1138</v>
      </c>
      <c r="J1144" s="9">
        <f>COUNTIF($K$7:$K$3000,"&lt;"&amp;K1144)+1+COUNTIF($K$6:K1143,K1144)</f>
        <v>1138</v>
      </c>
      <c r="K1144" s="56" t="s">
        <v>2522</v>
      </c>
      <c r="L1144" s="57" t="s">
        <v>1595</v>
      </c>
      <c r="M1144" s="58" t="s">
        <v>1594</v>
      </c>
      <c r="N1144" s="59" t="str">
        <f t="shared" si="44"/>
        <v>Fard</v>
      </c>
      <c r="O1144" s="59" t="str">
        <f t="shared" si="44"/>
        <v>Akkar</v>
      </c>
      <c r="P1144" s="59" t="str">
        <f t="shared" si="44"/>
        <v>North</v>
      </c>
    </row>
    <row r="1145" spans="7:16" x14ac:dyDescent="0.25">
      <c r="G1145" s="54">
        <f>IFERROR(RANK(H1145,$H$6:$H$3000,1)+COUNTIF($H$6:H1144,H1145),"")</f>
        <v>1139</v>
      </c>
      <c r="H1145" s="3">
        <f t="shared" si="43"/>
        <v>1</v>
      </c>
      <c r="I1145" s="55">
        <v>1139</v>
      </c>
      <c r="J1145" s="9">
        <f>COUNTIF($K$7:$K$3000,"&lt;"&amp;K1145)+1+COUNTIF($K$6:K1144,K1145)</f>
        <v>1139</v>
      </c>
      <c r="K1145" s="56" t="s">
        <v>1480</v>
      </c>
      <c r="L1145" s="57" t="s">
        <v>1467</v>
      </c>
      <c r="M1145" s="58" t="s">
        <v>1423</v>
      </c>
      <c r="N1145" s="59" t="str">
        <f t="shared" si="44"/>
        <v>Fardis</v>
      </c>
      <c r="O1145" s="59" t="str">
        <f t="shared" si="44"/>
        <v>Hasbaya</v>
      </c>
      <c r="P1145" s="59" t="str">
        <f t="shared" si="44"/>
        <v>South</v>
      </c>
    </row>
    <row r="1146" spans="7:16" x14ac:dyDescent="0.25">
      <c r="G1146" s="54">
        <f>IFERROR(RANK(H1146,$H$6:$H$3000,1)+COUNTIF($H$6:H1145,H1146),"")</f>
        <v>1140</v>
      </c>
      <c r="H1146" s="3">
        <f t="shared" si="43"/>
        <v>1</v>
      </c>
      <c r="I1146" s="55">
        <v>1140</v>
      </c>
      <c r="J1146" s="9">
        <f>COUNTIF($K$7:$K$3000,"&lt;"&amp;K1146)+1+COUNTIF($K$6:K1145,K1146)</f>
        <v>1140</v>
      </c>
      <c r="K1146" s="56" t="s">
        <v>1481</v>
      </c>
      <c r="L1146" s="57" t="s">
        <v>1467</v>
      </c>
      <c r="M1146" s="58" t="s">
        <v>1423</v>
      </c>
      <c r="N1146" s="59" t="str">
        <f t="shared" si="44"/>
        <v>Fashkoul</v>
      </c>
      <c r="O1146" s="59" t="str">
        <f t="shared" si="44"/>
        <v>Hasbaya</v>
      </c>
      <c r="P1146" s="59" t="str">
        <f t="shared" si="44"/>
        <v>South</v>
      </c>
    </row>
    <row r="1147" spans="7:16" x14ac:dyDescent="0.25">
      <c r="G1147" s="54">
        <f>IFERROR(RANK(H1147,$H$6:$H$3000,1)+COUNTIF($H$6:H1146,H1147),"")</f>
        <v>1141</v>
      </c>
      <c r="H1147" s="3">
        <f t="shared" si="43"/>
        <v>1</v>
      </c>
      <c r="I1147" s="55">
        <v>1141</v>
      </c>
      <c r="J1147" s="9">
        <f>COUNTIF($K$7:$K$3000,"&lt;"&amp;K1147)+1+COUNTIF($K$6:K1146,K1147)</f>
        <v>1141</v>
      </c>
      <c r="K1147" s="56" t="s">
        <v>1154</v>
      </c>
      <c r="L1147" s="57" t="s">
        <v>1072</v>
      </c>
      <c r="M1147" s="58" t="s">
        <v>466</v>
      </c>
      <c r="N1147" s="59" t="str">
        <f t="shared" si="44"/>
        <v>Fatqa</v>
      </c>
      <c r="O1147" s="59" t="str">
        <f t="shared" si="44"/>
        <v>Kesrwane</v>
      </c>
      <c r="P1147" s="59" t="str">
        <f t="shared" si="44"/>
        <v>Mount Lebanon</v>
      </c>
    </row>
    <row r="1148" spans="7:16" x14ac:dyDescent="0.25">
      <c r="G1148" s="54">
        <f>IFERROR(RANK(H1148,$H$6:$H$3000,1)+COUNTIF($H$6:H1147,H1148),"")</f>
        <v>1142</v>
      </c>
      <c r="H1148" s="3">
        <f t="shared" si="43"/>
        <v>1</v>
      </c>
      <c r="I1148" s="55">
        <v>1142</v>
      </c>
      <c r="J1148" s="9">
        <f>COUNTIF($K$7:$K$3000,"&lt;"&amp;K1148)+1+COUNTIF($K$6:K1147,K1148)</f>
        <v>1142</v>
      </c>
      <c r="K1148" s="56" t="s">
        <v>945</v>
      </c>
      <c r="L1148" s="57" t="s">
        <v>860</v>
      </c>
      <c r="M1148" s="58" t="s">
        <v>466</v>
      </c>
      <c r="N1148" s="59" t="str">
        <f t="shared" si="44"/>
        <v>Fatre</v>
      </c>
      <c r="O1148" s="59" t="str">
        <f t="shared" si="44"/>
        <v>Jbeil</v>
      </c>
      <c r="P1148" s="59" t="str">
        <f t="shared" si="44"/>
        <v>Mount Lebanon</v>
      </c>
    </row>
    <row r="1149" spans="7:16" x14ac:dyDescent="0.25">
      <c r="G1149" s="54">
        <f>IFERROR(RANK(H1149,$H$6:$H$3000,1)+COUNTIF($H$6:H1148,H1149),"")</f>
        <v>1143</v>
      </c>
      <c r="H1149" s="3">
        <f t="shared" si="43"/>
        <v>1</v>
      </c>
      <c r="I1149" s="55">
        <v>1143</v>
      </c>
      <c r="J1149" s="9">
        <f>COUNTIF($K$7:$K$3000,"&lt;"&amp;K1149)+1+COUNTIF($K$6:K1148,K1149)</f>
        <v>1143</v>
      </c>
      <c r="K1149" s="56" t="s">
        <v>1890</v>
      </c>
      <c r="L1149" s="57" t="s">
        <v>1840</v>
      </c>
      <c r="M1149" s="58" t="s">
        <v>1594</v>
      </c>
      <c r="N1149" s="59" t="str">
        <f t="shared" si="44"/>
        <v>Fehta</v>
      </c>
      <c r="O1149" s="59" t="str">
        <f t="shared" si="44"/>
        <v>El Batroun</v>
      </c>
      <c r="P1149" s="59" t="str">
        <f t="shared" si="44"/>
        <v>North</v>
      </c>
    </row>
    <row r="1150" spans="7:16" x14ac:dyDescent="0.25">
      <c r="G1150" s="54">
        <f>IFERROR(RANK(H1150,$H$6:$H$3000,1)+COUNTIF($H$6:H1149,H1150),"")</f>
        <v>1144</v>
      </c>
      <c r="H1150" s="3">
        <f t="shared" si="43"/>
        <v>1</v>
      </c>
      <c r="I1150" s="55">
        <v>1144</v>
      </c>
      <c r="J1150" s="9">
        <f>COUNTIF($K$7:$K$3000,"&lt;"&amp;K1150)+1+COUNTIF($K$6:K1149,K1150)</f>
        <v>1144</v>
      </c>
      <c r="K1150" s="56" t="s">
        <v>946</v>
      </c>
      <c r="L1150" s="57" t="s">
        <v>860</v>
      </c>
      <c r="M1150" s="58" t="s">
        <v>466</v>
      </c>
      <c r="N1150" s="59" t="str">
        <f t="shared" si="44"/>
        <v>Ferhet</v>
      </c>
      <c r="O1150" s="59" t="str">
        <f t="shared" si="44"/>
        <v>Jbeil</v>
      </c>
      <c r="P1150" s="59" t="str">
        <f t="shared" si="44"/>
        <v>Mount Lebanon</v>
      </c>
    </row>
    <row r="1151" spans="7:16" x14ac:dyDescent="0.25">
      <c r="G1151" s="54">
        <f>IFERROR(RANK(H1151,$H$6:$H$3000,1)+COUNTIF($H$6:H1150,H1151),"")</f>
        <v>1145</v>
      </c>
      <c r="H1151" s="3">
        <f t="shared" si="43"/>
        <v>1</v>
      </c>
      <c r="I1151" s="55">
        <v>1145</v>
      </c>
      <c r="J1151" s="9">
        <f>COUNTIF($K$7:$K$3000,"&lt;"&amp;K1151)+1+COUNTIF($K$6:K1150,K1151)</f>
        <v>1145</v>
      </c>
      <c r="K1151" s="56" t="s">
        <v>947</v>
      </c>
      <c r="L1151" s="57" t="s">
        <v>860</v>
      </c>
      <c r="M1151" s="58" t="s">
        <v>466</v>
      </c>
      <c r="N1151" s="59" t="str">
        <f t="shared" si="44"/>
        <v>Fghal</v>
      </c>
      <c r="O1151" s="59" t="str">
        <f t="shared" si="44"/>
        <v>Jbeil</v>
      </c>
      <c r="P1151" s="59" t="str">
        <f t="shared" si="44"/>
        <v>Mount Lebanon</v>
      </c>
    </row>
    <row r="1152" spans="7:16" x14ac:dyDescent="0.25">
      <c r="G1152" s="54">
        <f>IFERROR(RANK(H1152,$H$6:$H$3000,1)+COUNTIF($H$6:H1151,H1152),"")</f>
        <v>1146</v>
      </c>
      <c r="H1152" s="3">
        <f t="shared" si="43"/>
        <v>1</v>
      </c>
      <c r="I1152" s="55">
        <v>1146</v>
      </c>
      <c r="J1152" s="9">
        <f>COUNTIF($K$7:$K$3000,"&lt;"&amp;K1152)+1+COUNTIF($K$6:K1151,K1152)</f>
        <v>1146</v>
      </c>
      <c r="K1152" s="56" t="s">
        <v>2010</v>
      </c>
      <c r="L1152" s="57" t="s">
        <v>1980</v>
      </c>
      <c r="M1152" s="58" t="s">
        <v>1594</v>
      </c>
      <c r="N1152" s="59" t="str">
        <f t="shared" si="44"/>
        <v>Fiaa</v>
      </c>
      <c r="O1152" s="59" t="str">
        <f t="shared" si="44"/>
        <v>El Koura</v>
      </c>
      <c r="P1152" s="59" t="str">
        <f t="shared" si="44"/>
        <v>North</v>
      </c>
    </row>
    <row r="1153" spans="7:16" x14ac:dyDescent="0.25">
      <c r="G1153" s="54">
        <f>IFERROR(RANK(H1153,$H$6:$H$3000,1)+COUNTIF($H$6:H1152,H1153),"")</f>
        <v>1147</v>
      </c>
      <c r="H1153" s="3">
        <f t="shared" si="43"/>
        <v>1</v>
      </c>
      <c r="I1153" s="55">
        <v>1147</v>
      </c>
      <c r="J1153" s="9">
        <f>COUNTIF($K$7:$K$3000,"&lt;"&amp;K1153)+1+COUNTIF($K$6:K1152,K1153)</f>
        <v>1147</v>
      </c>
      <c r="K1153" s="56" t="s">
        <v>948</v>
      </c>
      <c r="L1153" s="57" t="s">
        <v>860</v>
      </c>
      <c r="M1153" s="58" t="s">
        <v>466</v>
      </c>
      <c r="N1153" s="59" t="str">
        <f t="shared" si="44"/>
        <v>Fidar</v>
      </c>
      <c r="O1153" s="59" t="str">
        <f t="shared" si="44"/>
        <v>Jbeil</v>
      </c>
      <c r="P1153" s="59" t="str">
        <f t="shared" si="44"/>
        <v>Mount Lebanon</v>
      </c>
    </row>
    <row r="1154" spans="7:16" x14ac:dyDescent="0.25">
      <c r="G1154" s="54">
        <f>IFERROR(RANK(H1154,$H$6:$H$3000,1)+COUNTIF($H$6:H1153,H1154),"")</f>
        <v>1148</v>
      </c>
      <c r="H1154" s="3">
        <f t="shared" si="43"/>
        <v>1</v>
      </c>
      <c r="I1154" s="55">
        <v>1148</v>
      </c>
      <c r="J1154" s="9">
        <f>COUNTIF($K$7:$K$3000,"&lt;"&amp;K1154)+1+COUNTIF($K$6:K1153,K1154)</f>
        <v>1148</v>
      </c>
      <c r="K1154" s="56" t="s">
        <v>949</v>
      </c>
      <c r="L1154" s="57" t="s">
        <v>860</v>
      </c>
      <c r="M1154" s="58" t="s">
        <v>466</v>
      </c>
      <c r="N1154" s="59" t="str">
        <f t="shared" si="44"/>
        <v>Fidar el Faouqa</v>
      </c>
      <c r="O1154" s="59" t="str">
        <f t="shared" si="44"/>
        <v>Jbeil</v>
      </c>
      <c r="P1154" s="59" t="str">
        <f t="shared" si="44"/>
        <v>Mount Lebanon</v>
      </c>
    </row>
    <row r="1155" spans="7:16" x14ac:dyDescent="0.25">
      <c r="G1155" s="54">
        <f>IFERROR(RANK(H1155,$H$6:$H$3000,1)+COUNTIF($H$6:H1154,H1155),"")</f>
        <v>1149</v>
      </c>
      <c r="H1155" s="3">
        <f t="shared" si="43"/>
        <v>1</v>
      </c>
      <c r="I1155" s="55">
        <v>1149</v>
      </c>
      <c r="J1155" s="9">
        <f>COUNTIF($K$7:$K$3000,"&lt;"&amp;K1155)+1+COUNTIF($K$6:K1154,K1155)</f>
        <v>1149</v>
      </c>
      <c r="K1155" s="56" t="s">
        <v>950</v>
      </c>
      <c r="L1155" s="57" t="s">
        <v>860</v>
      </c>
      <c r="M1155" s="58" t="s">
        <v>466</v>
      </c>
      <c r="N1155" s="59" t="str">
        <f t="shared" si="44"/>
        <v>Fidar Et Tahta</v>
      </c>
      <c r="O1155" s="59" t="str">
        <f t="shared" si="44"/>
        <v>Jbeil</v>
      </c>
      <c r="P1155" s="59" t="str">
        <f t="shared" si="44"/>
        <v>Mount Lebanon</v>
      </c>
    </row>
    <row r="1156" spans="7:16" x14ac:dyDescent="0.25">
      <c r="G1156" s="54">
        <f>IFERROR(RANK(H1156,$H$6:$H$3000,1)+COUNTIF($H$6:H1155,H1156),"")</f>
        <v>1150</v>
      </c>
      <c r="H1156" s="3">
        <f t="shared" si="43"/>
        <v>1</v>
      </c>
      <c r="I1156" s="55">
        <v>1150</v>
      </c>
      <c r="J1156" s="9">
        <f>COUNTIF($K$7:$K$3000,"&lt;"&amp;K1156)+1+COUNTIF($K$6:K1155,K1156)</f>
        <v>1150</v>
      </c>
      <c r="K1156" s="56" t="s">
        <v>249</v>
      </c>
      <c r="L1156" s="57" t="s">
        <v>220</v>
      </c>
      <c r="M1156" s="58" t="s">
        <v>51</v>
      </c>
      <c r="N1156" s="59" t="str">
        <f t="shared" si="44"/>
        <v>Fissane</v>
      </c>
      <c r="O1156" s="59" t="str">
        <f t="shared" si="44"/>
        <v>El Hermel</v>
      </c>
      <c r="P1156" s="59" t="str">
        <f t="shared" si="44"/>
        <v>Bekaa</v>
      </c>
    </row>
    <row r="1157" spans="7:16" x14ac:dyDescent="0.25">
      <c r="G1157" s="54">
        <f>IFERROR(RANK(H1157,$H$6:$H$3000,1)+COUNTIF($H$6:H1156,H1157),"")</f>
        <v>1151</v>
      </c>
      <c r="H1157" s="3">
        <f t="shared" si="43"/>
        <v>1</v>
      </c>
      <c r="I1157" s="55">
        <v>1151</v>
      </c>
      <c r="J1157" s="9">
        <f>COUNTIF($K$7:$K$3000,"&lt;"&amp;K1157)+1+COUNTIF($K$6:K1156,K1157)</f>
        <v>1151</v>
      </c>
      <c r="K1157" s="56" t="s">
        <v>94</v>
      </c>
      <c r="L1157" s="57" t="s">
        <v>52</v>
      </c>
      <c r="M1157" s="58" t="s">
        <v>51</v>
      </c>
      <c r="N1157" s="59" t="str">
        <f t="shared" si="44"/>
        <v>Flaoui</v>
      </c>
      <c r="O1157" s="59" t="str">
        <f t="shared" si="44"/>
        <v>Baalbek</v>
      </c>
      <c r="P1157" s="59" t="str">
        <f t="shared" si="44"/>
        <v>Bekaa</v>
      </c>
    </row>
    <row r="1158" spans="7:16" x14ac:dyDescent="0.25">
      <c r="G1158" s="54">
        <f>IFERROR(RANK(H1158,$H$6:$H$3000,1)+COUNTIF($H$6:H1157,H1158),"")</f>
        <v>1152</v>
      </c>
      <c r="H1158" s="3">
        <f t="shared" si="43"/>
        <v>1</v>
      </c>
      <c r="I1158" s="55">
        <v>1152</v>
      </c>
      <c r="J1158" s="9">
        <f>COUNTIF($K$7:$K$3000,"&lt;"&amp;K1158)+1+COUNTIF($K$6:K1157,K1158)</f>
        <v>1152</v>
      </c>
      <c r="K1158" s="56" t="s">
        <v>1717</v>
      </c>
      <c r="L1158" s="57" t="s">
        <v>1595</v>
      </c>
      <c r="M1158" s="58" t="s">
        <v>1594</v>
      </c>
      <c r="N1158" s="59" t="str">
        <f t="shared" si="44"/>
        <v>Fnaideq</v>
      </c>
      <c r="O1158" s="59" t="str">
        <f t="shared" si="44"/>
        <v>Akkar</v>
      </c>
      <c r="P1158" s="59" t="str">
        <f t="shared" si="44"/>
        <v>North</v>
      </c>
    </row>
    <row r="1159" spans="7:16" x14ac:dyDescent="0.25">
      <c r="G1159" s="54">
        <f>IFERROR(RANK(H1159,$H$6:$H$3000,1)+COUNTIF($H$6:H1158,H1159),"")</f>
        <v>1153</v>
      </c>
      <c r="H1159" s="3">
        <f t="shared" ref="H1159:H1222" si="45">IFERROR(SEARCH(SearchText,$N1159,1),"")</f>
        <v>1</v>
      </c>
      <c r="I1159" s="55">
        <v>1153</v>
      </c>
      <c r="J1159" s="9">
        <f>COUNTIF($K$7:$K$3000,"&lt;"&amp;K1159)+1+COUNTIF($K$6:K1158,K1159)</f>
        <v>1153</v>
      </c>
      <c r="K1159" s="56" t="s">
        <v>757</v>
      </c>
      <c r="L1159" s="57" t="s">
        <v>677</v>
      </c>
      <c r="M1159" s="58" t="s">
        <v>466</v>
      </c>
      <c r="N1159" s="59" t="str">
        <f t="shared" si="44"/>
        <v>Fouara</v>
      </c>
      <c r="O1159" s="59" t="str">
        <f t="shared" si="44"/>
        <v>Chouf</v>
      </c>
      <c r="P1159" s="59" t="str">
        <f t="shared" si="44"/>
        <v>Mount Lebanon</v>
      </c>
    </row>
    <row r="1160" spans="7:16" x14ac:dyDescent="0.25">
      <c r="G1160" s="54">
        <f>IFERROR(RANK(H1160,$H$6:$H$3000,1)+COUNTIF($H$6:H1159,H1160),"")</f>
        <v>1154</v>
      </c>
      <c r="H1160" s="3">
        <f t="shared" si="45"/>
        <v>1</v>
      </c>
      <c r="I1160" s="55">
        <v>1154</v>
      </c>
      <c r="J1160" s="9">
        <f>COUNTIF($K$7:$K$3000,"&lt;"&amp;K1160)+1+COUNTIF($K$6:K1159,K1160)</f>
        <v>1154</v>
      </c>
      <c r="K1160" s="56" t="s">
        <v>416</v>
      </c>
      <c r="L1160" s="57" t="s">
        <v>394</v>
      </c>
      <c r="M1160" s="58" t="s">
        <v>51</v>
      </c>
      <c r="N1160" s="59" t="str">
        <f t="shared" si="44"/>
        <v>Fourzol</v>
      </c>
      <c r="O1160" s="59" t="str">
        <f t="shared" si="44"/>
        <v>Zahle</v>
      </c>
      <c r="P1160" s="59" t="str">
        <f t="shared" si="44"/>
        <v>Bekaa</v>
      </c>
    </row>
    <row r="1161" spans="7:16" x14ac:dyDescent="0.25">
      <c r="G1161" s="54">
        <f>IFERROR(RANK(H1161,$H$6:$H$3000,1)+COUNTIF($H$6:H1160,H1161),"")</f>
        <v>1155</v>
      </c>
      <c r="H1161" s="3">
        <f t="shared" si="45"/>
        <v>1</v>
      </c>
      <c r="I1161" s="55">
        <v>1155</v>
      </c>
      <c r="J1161" s="9">
        <f>COUNTIF($K$7:$K$3000,"&lt;"&amp;K1161)+1+COUNTIF($K$6:K1160,K1161)</f>
        <v>1155</v>
      </c>
      <c r="K1161" s="56" t="s">
        <v>2523</v>
      </c>
      <c r="L1161" s="57" t="s">
        <v>2112</v>
      </c>
      <c r="M1161" s="58" t="s">
        <v>1594</v>
      </c>
      <c r="N1161" s="59" t="str">
        <f t="shared" si="44"/>
        <v>Fouwar</v>
      </c>
      <c r="O1161" s="59" t="str">
        <f t="shared" si="44"/>
        <v>Tripoli</v>
      </c>
      <c r="P1161" s="59" t="str">
        <f t="shared" si="44"/>
        <v>North</v>
      </c>
    </row>
    <row r="1162" spans="7:16" x14ac:dyDescent="0.25">
      <c r="G1162" s="54">
        <f>IFERROR(RANK(H1162,$H$6:$H$3000,1)+COUNTIF($H$6:H1161,H1162),"")</f>
        <v>1156</v>
      </c>
      <c r="H1162" s="3">
        <f t="shared" si="45"/>
        <v>1</v>
      </c>
      <c r="I1162" s="55">
        <v>1156</v>
      </c>
      <c r="J1162" s="9">
        <f>COUNTIF($K$7:$K$3000,"&lt;"&amp;K1162)+1+COUNTIF($K$6:K1161,K1162)</f>
        <v>1156</v>
      </c>
      <c r="K1162" s="56" t="s">
        <v>2163</v>
      </c>
      <c r="L1162" s="57" t="s">
        <v>2129</v>
      </c>
      <c r="M1162" s="58" t="s">
        <v>1594</v>
      </c>
      <c r="N1162" s="59" t="str">
        <f t="shared" si="44"/>
        <v>Fradis</v>
      </c>
      <c r="O1162" s="59" t="str">
        <f t="shared" si="44"/>
        <v>Zgharta</v>
      </c>
      <c r="P1162" s="59" t="str">
        <f t="shared" si="44"/>
        <v>North</v>
      </c>
    </row>
    <row r="1163" spans="7:16" x14ac:dyDescent="0.25">
      <c r="G1163" s="54">
        <f>IFERROR(RANK(H1163,$H$6:$H$3000,1)+COUNTIF($H$6:H1162,H1163),"")</f>
        <v>1157</v>
      </c>
      <c r="H1163" s="3">
        <f t="shared" si="45"/>
        <v>1</v>
      </c>
      <c r="I1163" s="55">
        <v>1157</v>
      </c>
      <c r="J1163" s="9">
        <f>COUNTIF($K$7:$K$3000,"&lt;"&amp;K1163)+1+COUNTIF($K$6:K1162,K1163)</f>
        <v>1157</v>
      </c>
      <c r="K1163" s="56" t="s">
        <v>758</v>
      </c>
      <c r="L1163" s="57" t="s">
        <v>677</v>
      </c>
      <c r="M1163" s="58" t="s">
        <v>466</v>
      </c>
      <c r="N1163" s="59" t="str">
        <f t="shared" si="44"/>
        <v>Fraidiss</v>
      </c>
      <c r="O1163" s="59" t="str">
        <f t="shared" si="44"/>
        <v>Chouf</v>
      </c>
      <c r="P1163" s="59" t="str">
        <f t="shared" si="44"/>
        <v>Mount Lebanon</v>
      </c>
    </row>
    <row r="1164" spans="7:16" x14ac:dyDescent="0.25">
      <c r="G1164" s="54">
        <f>IFERROR(RANK(H1164,$H$6:$H$3000,1)+COUNTIF($H$6:H1163,H1164),"")</f>
        <v>1158</v>
      </c>
      <c r="H1164" s="3">
        <f t="shared" si="45"/>
        <v>1</v>
      </c>
      <c r="I1164" s="55">
        <v>1158</v>
      </c>
      <c r="J1164" s="9">
        <f>COUNTIF($K$7:$K$3000,"&lt;"&amp;K1164)+1+COUNTIF($K$6:K1163,K1164)</f>
        <v>1158</v>
      </c>
      <c r="K1164" s="56" t="s">
        <v>1334</v>
      </c>
      <c r="L1164" s="57" t="s">
        <v>1245</v>
      </c>
      <c r="M1164" s="58" t="s">
        <v>466</v>
      </c>
      <c r="N1164" s="59" t="str">
        <f t="shared" si="44"/>
        <v>Fraike</v>
      </c>
      <c r="O1164" s="59" t="str">
        <f t="shared" si="44"/>
        <v>El Meten</v>
      </c>
      <c r="P1164" s="59" t="str">
        <f t="shared" si="44"/>
        <v>Mount Lebanon</v>
      </c>
    </row>
    <row r="1165" spans="7:16" x14ac:dyDescent="0.25">
      <c r="G1165" s="54">
        <f>IFERROR(RANK(H1165,$H$6:$H$3000,1)+COUNTIF($H$6:H1164,H1165),"")</f>
        <v>1159</v>
      </c>
      <c r="H1165" s="3">
        <f t="shared" si="45"/>
        <v>1</v>
      </c>
      <c r="I1165" s="55">
        <v>1159</v>
      </c>
      <c r="J1165" s="9">
        <f>COUNTIF($K$7:$K$3000,"&lt;"&amp;K1165)+1+COUNTIF($K$6:K1164,K1165)</f>
        <v>1159</v>
      </c>
      <c r="K1165" s="56" t="s">
        <v>951</v>
      </c>
      <c r="L1165" s="57" t="s">
        <v>860</v>
      </c>
      <c r="M1165" s="58" t="s">
        <v>466</v>
      </c>
      <c r="N1165" s="59" t="str">
        <f t="shared" si="44"/>
        <v>Frat</v>
      </c>
      <c r="O1165" s="59" t="str">
        <f t="shared" si="44"/>
        <v>Jbeil</v>
      </c>
      <c r="P1165" s="59" t="str">
        <f t="shared" si="44"/>
        <v>Mount Lebanon</v>
      </c>
    </row>
    <row r="1166" spans="7:16" x14ac:dyDescent="0.25">
      <c r="G1166" s="54">
        <f>IFERROR(RANK(H1166,$H$6:$H$3000,1)+COUNTIF($H$6:H1165,H1166),"")</f>
        <v>1160</v>
      </c>
      <c r="H1166" s="3">
        <f t="shared" si="45"/>
        <v>1</v>
      </c>
      <c r="I1166" s="55">
        <v>1160</v>
      </c>
      <c r="J1166" s="9">
        <f>COUNTIF($K$7:$K$3000,"&lt;"&amp;K1166)+1+COUNTIF($K$6:K1165,K1166)</f>
        <v>1160</v>
      </c>
      <c r="K1166" s="56" t="s">
        <v>95</v>
      </c>
      <c r="L1166" s="57" t="s">
        <v>52</v>
      </c>
      <c r="M1166" s="58" t="s">
        <v>51</v>
      </c>
      <c r="N1166" s="59" t="str">
        <f t="shared" si="44"/>
        <v>Freij</v>
      </c>
      <c r="O1166" s="59" t="str">
        <f t="shared" si="44"/>
        <v>Baalbek</v>
      </c>
      <c r="P1166" s="59" t="str">
        <f t="shared" si="44"/>
        <v>Bekaa</v>
      </c>
    </row>
    <row r="1167" spans="7:16" x14ac:dyDescent="0.25">
      <c r="G1167" s="54">
        <f>IFERROR(RANK(H1167,$H$6:$H$3000,1)+COUNTIF($H$6:H1166,H1167),"")</f>
        <v>1161</v>
      </c>
      <c r="H1167" s="3">
        <f t="shared" si="45"/>
        <v>1</v>
      </c>
      <c r="I1167" s="55">
        <v>1161</v>
      </c>
      <c r="J1167" s="9">
        <f>COUNTIF($K$7:$K$3000,"&lt;"&amp;K1167)+1+COUNTIF($K$6:K1166,K1167)</f>
        <v>1161</v>
      </c>
      <c r="K1167" s="56" t="s">
        <v>1442</v>
      </c>
      <c r="L1167" s="57" t="s">
        <v>1424</v>
      </c>
      <c r="M1167" s="58" t="s">
        <v>1423</v>
      </c>
      <c r="N1167" s="59" t="str">
        <f t="shared" si="44"/>
        <v>Froun</v>
      </c>
      <c r="O1167" s="59" t="str">
        <f t="shared" si="44"/>
        <v>Bent Jbeil</v>
      </c>
      <c r="P1167" s="59" t="str">
        <f t="shared" si="44"/>
        <v>South</v>
      </c>
    </row>
    <row r="1168" spans="7:16" x14ac:dyDescent="0.25">
      <c r="G1168" s="54">
        <f>IFERROR(RANK(H1168,$H$6:$H$3000,1)+COUNTIF($H$6:H1167,H1168),"")</f>
        <v>1162</v>
      </c>
      <c r="H1168" s="3">
        <f t="shared" si="45"/>
        <v>1</v>
      </c>
      <c r="I1168" s="55">
        <v>1162</v>
      </c>
      <c r="J1168" s="9">
        <f>COUNTIF($K$7:$K$3000,"&lt;"&amp;K1168)+1+COUNTIF($K$6:K1167,K1168)</f>
        <v>1162</v>
      </c>
      <c r="K1168" s="56" t="s">
        <v>2652</v>
      </c>
      <c r="L1168" s="57" t="s">
        <v>2401</v>
      </c>
      <c r="M1168" s="58" t="s">
        <v>1423</v>
      </c>
      <c r="N1168" s="59" t="str">
        <f t="shared" si="44"/>
        <v>Froune</v>
      </c>
      <c r="O1168" s="59" t="str">
        <f t="shared" si="44"/>
        <v>Sour</v>
      </c>
      <c r="P1168" s="59" t="str">
        <f t="shared" si="44"/>
        <v>South</v>
      </c>
    </row>
    <row r="1169" spans="7:16" x14ac:dyDescent="0.25">
      <c r="G1169" s="54">
        <f>IFERROR(RANK(H1169,$H$6:$H$3000,1)+COUNTIF($H$6:H1168,H1169),"")</f>
        <v>1163</v>
      </c>
      <c r="H1169" s="3">
        <f t="shared" si="45"/>
        <v>1</v>
      </c>
      <c r="I1169" s="55">
        <v>1163</v>
      </c>
      <c r="J1169" s="9">
        <f>COUNTIF($K$7:$K$3000,"&lt;"&amp;K1169)+1+COUNTIF($K$6:K1168,K1169)</f>
        <v>1163</v>
      </c>
      <c r="K1169" s="56" t="s">
        <v>626</v>
      </c>
      <c r="L1169" s="57" t="s">
        <v>580</v>
      </c>
      <c r="M1169" s="58" t="s">
        <v>466</v>
      </c>
      <c r="N1169" s="59" t="str">
        <f t="shared" si="44"/>
        <v>Fsakin</v>
      </c>
      <c r="O1169" s="59" t="str">
        <f t="shared" si="44"/>
        <v>Baabda</v>
      </c>
      <c r="P1169" s="59" t="str">
        <f t="shared" si="44"/>
        <v>Mount Lebanon</v>
      </c>
    </row>
    <row r="1170" spans="7:16" x14ac:dyDescent="0.25">
      <c r="G1170" s="54">
        <f>IFERROR(RANK(H1170,$H$6:$H$3000,1)+COUNTIF($H$6:H1169,H1170),"")</f>
        <v>1164</v>
      </c>
      <c r="H1170" s="3">
        <f t="shared" si="45"/>
        <v>1</v>
      </c>
      <c r="I1170" s="55">
        <v>1164</v>
      </c>
      <c r="J1170" s="9">
        <f>COUNTIF($K$7:$K$3000,"&lt;"&amp;K1170)+1+COUNTIF($K$6:K1169,K1170)</f>
        <v>1164</v>
      </c>
      <c r="K1170" s="56" t="s">
        <v>1719</v>
      </c>
      <c r="L1170" s="57" t="s">
        <v>467</v>
      </c>
      <c r="M1170" s="58" t="s">
        <v>466</v>
      </c>
      <c r="N1170" s="59" t="str">
        <f t="shared" si="44"/>
        <v>Fsaqine</v>
      </c>
      <c r="O1170" s="59" t="str">
        <f t="shared" si="44"/>
        <v>Aley</v>
      </c>
      <c r="P1170" s="59" t="str">
        <f t="shared" si="44"/>
        <v>Mount Lebanon</v>
      </c>
    </row>
    <row r="1171" spans="7:16" x14ac:dyDescent="0.25">
      <c r="G1171" s="54">
        <f>IFERROR(RANK(H1171,$H$6:$H$3000,1)+COUNTIF($H$6:H1170,H1171),"")</f>
        <v>1165</v>
      </c>
      <c r="H1171" s="3">
        <f t="shared" si="45"/>
        <v>1</v>
      </c>
      <c r="I1171" s="55">
        <v>1165</v>
      </c>
      <c r="J1171" s="9">
        <f>COUNTIF($K$7:$K$3000,"&lt;"&amp;K1171)+1+COUNTIF($K$6:K1170,K1171)</f>
        <v>1165</v>
      </c>
      <c r="K1171" s="56" t="s">
        <v>1718</v>
      </c>
      <c r="L1171" s="57" t="s">
        <v>1595</v>
      </c>
      <c r="M1171" s="58" t="s">
        <v>1594</v>
      </c>
      <c r="N1171" s="59" t="str">
        <f t="shared" si="44"/>
        <v>Fsiqine et Ain Echma</v>
      </c>
      <c r="O1171" s="59" t="str">
        <f t="shared" si="44"/>
        <v>Akkar</v>
      </c>
      <c r="P1171" s="59" t="str">
        <f t="shared" si="44"/>
        <v>North</v>
      </c>
    </row>
    <row r="1172" spans="7:16" x14ac:dyDescent="0.25">
      <c r="G1172" s="54">
        <f>IFERROR(RANK(H1172,$H$6:$H$3000,1)+COUNTIF($H$6:H1171,H1172),"")</f>
        <v>1166</v>
      </c>
      <c r="H1172" s="3">
        <f t="shared" si="45"/>
        <v>1</v>
      </c>
      <c r="I1172" s="55">
        <v>1166</v>
      </c>
      <c r="J1172" s="9">
        <f>COUNTIF($K$7:$K$3000,"&lt;"&amp;K1172)+1+COUNTIF($K$6:K1171,K1172)</f>
        <v>1166</v>
      </c>
      <c r="K1172" s="56" t="s">
        <v>1155</v>
      </c>
      <c r="L1172" s="57" t="s">
        <v>1072</v>
      </c>
      <c r="M1172" s="58" t="s">
        <v>466</v>
      </c>
      <c r="N1172" s="59" t="str">
        <f t="shared" si="44"/>
        <v>Ftah Ech Chouha</v>
      </c>
      <c r="O1172" s="59" t="str">
        <f t="shared" si="44"/>
        <v>Kesrwane</v>
      </c>
      <c r="P1172" s="59" t="str">
        <f t="shared" si="44"/>
        <v>Mount Lebanon</v>
      </c>
    </row>
    <row r="1173" spans="7:16" x14ac:dyDescent="0.25">
      <c r="G1173" s="54">
        <f>IFERROR(RANK(H1173,$H$6:$H$3000,1)+COUNTIF($H$6:H1172,H1173),"")</f>
        <v>1167</v>
      </c>
      <c r="H1173" s="3">
        <f t="shared" si="45"/>
        <v>1</v>
      </c>
      <c r="I1173" s="55">
        <v>1167</v>
      </c>
      <c r="J1173" s="9">
        <f>COUNTIF($K$7:$K$3000,"&lt;"&amp;K1173)+1+COUNTIF($K$6:K1172,K1173)</f>
        <v>1167</v>
      </c>
      <c r="K1173" s="56" t="s">
        <v>1891</v>
      </c>
      <c r="L1173" s="57" t="s">
        <v>1840</v>
      </c>
      <c r="M1173" s="58" t="s">
        <v>1594</v>
      </c>
      <c r="N1173" s="59" t="str">
        <f t="shared" si="44"/>
        <v>Ftahat</v>
      </c>
      <c r="O1173" s="59" t="str">
        <f t="shared" si="44"/>
        <v>El Batroun</v>
      </c>
      <c r="P1173" s="59" t="str">
        <f t="shared" si="44"/>
        <v>North</v>
      </c>
    </row>
    <row r="1174" spans="7:16" x14ac:dyDescent="0.25">
      <c r="G1174" s="54">
        <f>IFERROR(RANK(H1174,$H$6:$H$3000,1)+COUNTIF($H$6:H1173,H1174),"")</f>
        <v>1168</v>
      </c>
      <c r="H1174" s="3">
        <f t="shared" si="45"/>
        <v>1</v>
      </c>
      <c r="I1174" s="55">
        <v>1168</v>
      </c>
      <c r="J1174" s="9">
        <f>COUNTIF($K$7:$K$3000,"&lt;"&amp;K1174)+1+COUNTIF($K$6:K1173,K1174)</f>
        <v>1168</v>
      </c>
      <c r="K1174" s="56" t="s">
        <v>1156</v>
      </c>
      <c r="L1174" s="57" t="s">
        <v>1072</v>
      </c>
      <c r="M1174" s="58" t="s">
        <v>466</v>
      </c>
      <c r="N1174" s="59" t="str">
        <f t="shared" si="44"/>
        <v>Ftahate</v>
      </c>
      <c r="O1174" s="59" t="str">
        <f t="shared" si="44"/>
        <v>Kesrwane</v>
      </c>
      <c r="P1174" s="59" t="str">
        <f t="shared" si="44"/>
        <v>Mount Lebanon</v>
      </c>
    </row>
    <row r="1175" spans="7:16" x14ac:dyDescent="0.25">
      <c r="G1175" s="54">
        <f>IFERROR(RANK(H1175,$H$6:$H$3000,1)+COUNTIF($H$6:H1174,H1175),"")</f>
        <v>1169</v>
      </c>
      <c r="H1175" s="3">
        <f t="shared" si="45"/>
        <v>1</v>
      </c>
      <c r="I1175" s="55">
        <v>1169</v>
      </c>
      <c r="J1175" s="9">
        <f>COUNTIF($K$7:$K$3000,"&lt;"&amp;K1175)+1+COUNTIF($K$6:K1174,K1175)</f>
        <v>1169</v>
      </c>
      <c r="K1175" s="56" t="s">
        <v>627</v>
      </c>
      <c r="L1175" s="57" t="s">
        <v>580</v>
      </c>
      <c r="M1175" s="58" t="s">
        <v>466</v>
      </c>
      <c r="N1175" s="59" t="str">
        <f t="shared" ref="N1175:P1238" si="46">VLOOKUP($I1175,$J$6:$M$3000,COLUMN(B1169),0)</f>
        <v>Furn ech Chebak</v>
      </c>
      <c r="O1175" s="59" t="str">
        <f t="shared" si="46"/>
        <v>Baabda</v>
      </c>
      <c r="P1175" s="59" t="str">
        <f t="shared" si="46"/>
        <v>Mount Lebanon</v>
      </c>
    </row>
    <row r="1176" spans="7:16" x14ac:dyDescent="0.25">
      <c r="G1176" s="54">
        <f>IFERROR(RANK(H1176,$H$6:$H$3000,1)+COUNTIF($H$6:H1175,H1176),"")</f>
        <v>1170</v>
      </c>
      <c r="H1176" s="3">
        <f t="shared" si="45"/>
        <v>1</v>
      </c>
      <c r="I1176" s="55">
        <v>1170</v>
      </c>
      <c r="J1176" s="9">
        <f>COUNTIF($K$7:$K$3000,"&lt;"&amp;K1176)+1+COUNTIF($K$6:K1175,K1176)</f>
        <v>1170</v>
      </c>
      <c r="K1176" s="56" t="s">
        <v>2693</v>
      </c>
      <c r="L1176" s="57" t="s">
        <v>1</v>
      </c>
      <c r="M1176" s="58" t="s">
        <v>1</v>
      </c>
      <c r="N1176" s="59" t="str">
        <f t="shared" si="46"/>
        <v>Furn El Hayek</v>
      </c>
      <c r="O1176" s="59" t="str">
        <f t="shared" si="46"/>
        <v>Beirut</v>
      </c>
      <c r="P1176" s="59" t="str">
        <f t="shared" si="46"/>
        <v>Beirut</v>
      </c>
    </row>
    <row r="1177" spans="7:16" x14ac:dyDescent="0.25">
      <c r="G1177" s="54">
        <f>IFERROR(RANK(H1177,$H$6:$H$3000,1)+COUNTIF($H$6:H1176,H1177),"")</f>
        <v>1171</v>
      </c>
      <c r="H1177" s="3">
        <f t="shared" si="45"/>
        <v>1</v>
      </c>
      <c r="I1177" s="55">
        <v>1171</v>
      </c>
      <c r="J1177" s="9">
        <f>COUNTIF($K$7:$K$3000,"&lt;"&amp;K1177)+1+COUNTIF($K$6:K1176,K1177)</f>
        <v>1171</v>
      </c>
      <c r="K1177" s="56" t="s">
        <v>2611</v>
      </c>
      <c r="L1177" s="57" t="s">
        <v>1</v>
      </c>
      <c r="M1177" s="58" t="s">
        <v>1</v>
      </c>
      <c r="N1177" s="59" t="str">
        <f t="shared" si="46"/>
        <v>Gemmayze</v>
      </c>
      <c r="O1177" s="59" t="str">
        <f t="shared" si="46"/>
        <v>Beirut</v>
      </c>
      <c r="P1177" s="59" t="str">
        <f t="shared" si="46"/>
        <v>Beirut</v>
      </c>
    </row>
    <row r="1178" spans="7:16" x14ac:dyDescent="0.25">
      <c r="G1178" s="54">
        <f>IFERROR(RANK(H1178,$H$6:$H$3000,1)+COUNTIF($H$6:H1177,H1178),"")</f>
        <v>1172</v>
      </c>
      <c r="H1178" s="3">
        <f t="shared" si="45"/>
        <v>1</v>
      </c>
      <c r="I1178" s="55">
        <v>1172</v>
      </c>
      <c r="J1178" s="9">
        <f>COUNTIF($K$7:$K$3000,"&lt;"&amp;K1178)+1+COUNTIF($K$6:K1177,K1178)</f>
        <v>1172</v>
      </c>
      <c r="K1178" s="56" t="s">
        <v>2694</v>
      </c>
      <c r="L1178" s="57" t="s">
        <v>1</v>
      </c>
      <c r="M1178" s="58" t="s">
        <v>1</v>
      </c>
      <c r="N1178" s="59" t="str">
        <f t="shared" si="46"/>
        <v>Getawi</v>
      </c>
      <c r="O1178" s="59" t="str">
        <f t="shared" si="46"/>
        <v>Beirut</v>
      </c>
      <c r="P1178" s="59" t="str">
        <f t="shared" si="46"/>
        <v>Beirut</v>
      </c>
    </row>
    <row r="1179" spans="7:16" x14ac:dyDescent="0.25">
      <c r="G1179" s="54">
        <f>IFERROR(RANK(H1179,$H$6:$H$3000,1)+COUNTIF($H$6:H1178,H1179),"")</f>
        <v>1173</v>
      </c>
      <c r="H1179" s="3">
        <f t="shared" si="45"/>
        <v>1</v>
      </c>
      <c r="I1179" s="55">
        <v>1173</v>
      </c>
      <c r="J1179" s="9">
        <f>COUNTIF($K$7:$K$3000,"&lt;"&amp;K1179)+1+COUNTIF($K$6:K1178,K1179)</f>
        <v>1173</v>
      </c>
      <c r="K1179" s="56" t="s">
        <v>952</v>
      </c>
      <c r="L1179" s="57" t="s">
        <v>860</v>
      </c>
      <c r="M1179" s="58" t="s">
        <v>466</v>
      </c>
      <c r="N1179" s="59" t="str">
        <f t="shared" si="46"/>
        <v>Ghabate</v>
      </c>
      <c r="O1179" s="59" t="str">
        <f t="shared" si="46"/>
        <v>Jbeil</v>
      </c>
      <c r="P1179" s="59" t="str">
        <f t="shared" si="46"/>
        <v>Mount Lebanon</v>
      </c>
    </row>
    <row r="1180" spans="7:16" x14ac:dyDescent="0.25">
      <c r="G1180" s="54">
        <f>IFERROR(RANK(H1180,$H$6:$H$3000,1)+COUNTIF($H$6:H1179,H1180),"")</f>
        <v>1174</v>
      </c>
      <c r="H1180" s="3">
        <f t="shared" si="45"/>
        <v>1</v>
      </c>
      <c r="I1180" s="55">
        <v>1174</v>
      </c>
      <c r="J1180" s="9">
        <f>COUNTIF($K$7:$K$3000,"&lt;"&amp;K1180)+1+COUNTIF($K$6:K1179,K1180)</f>
        <v>1174</v>
      </c>
      <c r="K1180" s="56" t="s">
        <v>1335</v>
      </c>
      <c r="L1180" s="57" t="s">
        <v>1245</v>
      </c>
      <c r="M1180" s="58" t="s">
        <v>466</v>
      </c>
      <c r="N1180" s="59" t="str">
        <f t="shared" si="46"/>
        <v>Ghabe</v>
      </c>
      <c r="O1180" s="59" t="str">
        <f t="shared" si="46"/>
        <v>El Meten</v>
      </c>
      <c r="P1180" s="59" t="str">
        <f t="shared" si="46"/>
        <v>Mount Lebanon</v>
      </c>
    </row>
    <row r="1181" spans="7:16" x14ac:dyDescent="0.25">
      <c r="G1181" s="54">
        <f>IFERROR(RANK(H1181,$H$6:$H$3000,1)+COUNTIF($H$6:H1180,H1181),"")</f>
        <v>1175</v>
      </c>
      <c r="H1181" s="3">
        <f t="shared" si="45"/>
        <v>1</v>
      </c>
      <c r="I1181" s="55">
        <v>1175</v>
      </c>
      <c r="J1181" s="9">
        <f>COUNTIF($K$7:$K$3000,"&lt;"&amp;K1181)+1+COUNTIF($K$6:K1180,K1181)</f>
        <v>1175</v>
      </c>
      <c r="K1181" s="56" t="s">
        <v>1336</v>
      </c>
      <c r="L1181" s="57" t="s">
        <v>1245</v>
      </c>
      <c r="M1181" s="58" t="s">
        <v>466</v>
      </c>
      <c r="N1181" s="59" t="str">
        <f t="shared" si="46"/>
        <v>Ghabet Bolonia</v>
      </c>
      <c r="O1181" s="59" t="str">
        <f t="shared" si="46"/>
        <v>El Meten</v>
      </c>
      <c r="P1181" s="59" t="str">
        <f t="shared" si="46"/>
        <v>Mount Lebanon</v>
      </c>
    </row>
    <row r="1182" spans="7:16" x14ac:dyDescent="0.25">
      <c r="G1182" s="54">
        <f>IFERROR(RANK(H1182,$H$6:$H$3000,1)+COUNTIF($H$6:H1181,H1182),"")</f>
        <v>1176</v>
      </c>
      <c r="H1182" s="3">
        <f t="shared" si="45"/>
        <v>1</v>
      </c>
      <c r="I1182" s="55">
        <v>1176</v>
      </c>
      <c r="J1182" s="9">
        <f>COUNTIF($K$7:$K$3000,"&lt;"&amp;K1182)+1+COUNTIF($K$6:K1181,K1182)</f>
        <v>1176</v>
      </c>
      <c r="K1182" s="56" t="s">
        <v>759</v>
      </c>
      <c r="L1182" s="57" t="s">
        <v>677</v>
      </c>
      <c r="M1182" s="58" t="s">
        <v>466</v>
      </c>
      <c r="N1182" s="59" t="str">
        <f t="shared" si="46"/>
        <v>Ghabet Jaafar</v>
      </c>
      <c r="O1182" s="59" t="str">
        <f t="shared" si="46"/>
        <v>Chouf</v>
      </c>
      <c r="P1182" s="59" t="str">
        <f t="shared" si="46"/>
        <v>Mount Lebanon</v>
      </c>
    </row>
    <row r="1183" spans="7:16" x14ac:dyDescent="0.25">
      <c r="G1183" s="54">
        <f>IFERROR(RANK(H1183,$H$6:$H$3000,1)+COUNTIF($H$6:H1182,H1183),"")</f>
        <v>1177</v>
      </c>
      <c r="H1183" s="3">
        <f t="shared" si="45"/>
        <v>1</v>
      </c>
      <c r="I1183" s="55">
        <v>1177</v>
      </c>
      <c r="J1183" s="9">
        <f>COUNTIF($K$7:$K$3000,"&lt;"&amp;K1183)+1+COUNTIF($K$6:K1182,K1183)</f>
        <v>1177</v>
      </c>
      <c r="K1183" s="56" t="s">
        <v>2601</v>
      </c>
      <c r="L1183" s="57" t="s">
        <v>1</v>
      </c>
      <c r="M1183" s="58" t="s">
        <v>1</v>
      </c>
      <c r="N1183" s="59" t="str">
        <f t="shared" si="46"/>
        <v>Ghabi</v>
      </c>
      <c r="O1183" s="59" t="str">
        <f t="shared" si="46"/>
        <v>Beirut</v>
      </c>
      <c r="P1183" s="59" t="str">
        <f t="shared" si="46"/>
        <v>Beirut</v>
      </c>
    </row>
    <row r="1184" spans="7:16" x14ac:dyDescent="0.25">
      <c r="G1184" s="54">
        <f>IFERROR(RANK(H1184,$H$6:$H$3000,1)+COUNTIF($H$6:H1183,H1184),"")</f>
        <v>1178</v>
      </c>
      <c r="H1184" s="3">
        <f t="shared" si="45"/>
        <v>1</v>
      </c>
      <c r="I1184" s="55">
        <v>1178</v>
      </c>
      <c r="J1184" s="9">
        <f>COUNTIF($K$7:$K$3000,"&lt;"&amp;K1184)+1+COUNTIF($K$6:K1183,K1184)</f>
        <v>1178</v>
      </c>
      <c r="K1184" s="56" t="s">
        <v>953</v>
      </c>
      <c r="L1184" s="57" t="s">
        <v>860</v>
      </c>
      <c r="M1184" s="58" t="s">
        <v>466</v>
      </c>
      <c r="N1184" s="59" t="str">
        <f t="shared" si="46"/>
        <v>Ghabline</v>
      </c>
      <c r="O1184" s="59" t="str">
        <f t="shared" si="46"/>
        <v>Jbeil</v>
      </c>
      <c r="P1184" s="59" t="str">
        <f t="shared" si="46"/>
        <v>Mount Lebanon</v>
      </c>
    </row>
    <row r="1185" spans="7:16" x14ac:dyDescent="0.25">
      <c r="G1185" s="54">
        <f>IFERROR(RANK(H1185,$H$6:$H$3000,1)+COUNTIF($H$6:H1184,H1185),"")</f>
        <v>1179</v>
      </c>
      <c r="H1185" s="3">
        <f t="shared" si="45"/>
        <v>1</v>
      </c>
      <c r="I1185" s="55">
        <v>1179</v>
      </c>
      <c r="J1185" s="9">
        <f>COUNTIF($K$7:$K$3000,"&lt;"&amp;K1185)+1+COUNTIF($K$6:K1184,K1185)</f>
        <v>1179</v>
      </c>
      <c r="K1185" s="56" t="s">
        <v>526</v>
      </c>
      <c r="L1185" s="57" t="s">
        <v>467</v>
      </c>
      <c r="M1185" s="58" t="s">
        <v>466</v>
      </c>
      <c r="N1185" s="59" t="str">
        <f t="shared" si="46"/>
        <v>Ghaboun</v>
      </c>
      <c r="O1185" s="59" t="str">
        <f t="shared" si="46"/>
        <v>Aley</v>
      </c>
      <c r="P1185" s="59" t="str">
        <f t="shared" si="46"/>
        <v>Mount Lebanon</v>
      </c>
    </row>
    <row r="1186" spans="7:16" x14ac:dyDescent="0.25">
      <c r="G1186" s="54">
        <f>IFERROR(RANK(H1186,$H$6:$H$3000,1)+COUNTIF($H$6:H1185,H1186),"")</f>
        <v>1180</v>
      </c>
      <c r="H1186" s="3">
        <f t="shared" si="45"/>
        <v>1</v>
      </c>
      <c r="I1186" s="55">
        <v>1180</v>
      </c>
      <c r="J1186" s="9">
        <f>COUNTIF($K$7:$K$3000,"&lt;"&amp;K1186)+1+COUNTIF($K$6:K1185,K1186)</f>
        <v>1180</v>
      </c>
      <c r="K1186" s="56" t="s">
        <v>527</v>
      </c>
      <c r="L1186" s="57" t="s">
        <v>467</v>
      </c>
      <c r="M1186" s="58" t="s">
        <v>466</v>
      </c>
      <c r="N1186" s="59" t="str">
        <f t="shared" si="46"/>
        <v>Ghadir</v>
      </c>
      <c r="O1186" s="59" t="str">
        <f t="shared" si="46"/>
        <v>Aley</v>
      </c>
      <c r="P1186" s="59" t="str">
        <f t="shared" si="46"/>
        <v>Mount Lebanon</v>
      </c>
    </row>
    <row r="1187" spans="7:16" x14ac:dyDescent="0.25">
      <c r="G1187" s="54">
        <f>IFERROR(RANK(H1187,$H$6:$H$3000,1)+COUNTIF($H$6:H1186,H1187),"")</f>
        <v>1181</v>
      </c>
      <c r="H1187" s="3">
        <f t="shared" si="45"/>
        <v>1</v>
      </c>
      <c r="I1187" s="55">
        <v>1181</v>
      </c>
      <c r="J1187" s="9">
        <f>COUNTIF($K$7:$K$3000,"&lt;"&amp;K1187)+1+COUNTIF($K$6:K1186,K1187)</f>
        <v>1181</v>
      </c>
      <c r="K1187" s="56" t="s">
        <v>527</v>
      </c>
      <c r="L1187" s="57" t="s">
        <v>1072</v>
      </c>
      <c r="M1187" s="58" t="s">
        <v>466</v>
      </c>
      <c r="N1187" s="59" t="str">
        <f t="shared" si="46"/>
        <v>Ghadir</v>
      </c>
      <c r="O1187" s="59" t="str">
        <f t="shared" si="46"/>
        <v>Kesrwane</v>
      </c>
      <c r="P1187" s="59" t="str">
        <f t="shared" si="46"/>
        <v>Mount Lebanon</v>
      </c>
    </row>
    <row r="1188" spans="7:16" x14ac:dyDescent="0.25">
      <c r="G1188" s="54">
        <f>IFERROR(RANK(H1188,$H$6:$H$3000,1)+COUNTIF($H$6:H1187,H1188),"")</f>
        <v>1182</v>
      </c>
      <c r="H1188" s="3">
        <f t="shared" si="45"/>
        <v>1</v>
      </c>
      <c r="I1188" s="55">
        <v>1182</v>
      </c>
      <c r="J1188" s="9">
        <f>COUNTIF($K$7:$K$3000,"&lt;"&amp;K1188)+1+COUNTIF($K$6:K1187,K1188)</f>
        <v>1182</v>
      </c>
      <c r="K1188" s="56" t="s">
        <v>1157</v>
      </c>
      <c r="L1188" s="57" t="s">
        <v>1072</v>
      </c>
      <c r="M1188" s="58" t="s">
        <v>466</v>
      </c>
      <c r="N1188" s="59" t="str">
        <f t="shared" si="46"/>
        <v>Ghadras</v>
      </c>
      <c r="O1188" s="59" t="str">
        <f t="shared" si="46"/>
        <v>Kesrwane</v>
      </c>
      <c r="P1188" s="59" t="str">
        <f t="shared" si="46"/>
        <v>Mount Lebanon</v>
      </c>
    </row>
    <row r="1189" spans="7:16" x14ac:dyDescent="0.25">
      <c r="G1189" s="54">
        <f>IFERROR(RANK(H1189,$H$6:$H$3000,1)+COUNTIF($H$6:H1188,H1189),"")</f>
        <v>1183</v>
      </c>
      <c r="H1189" s="3">
        <f t="shared" si="45"/>
        <v>1</v>
      </c>
      <c r="I1189" s="55">
        <v>1183</v>
      </c>
      <c r="J1189" s="9">
        <f>COUNTIF($K$7:$K$3000,"&lt;"&amp;K1189)+1+COUNTIF($K$6:K1188,K1189)</f>
        <v>1183</v>
      </c>
      <c r="K1189" s="56" t="s">
        <v>954</v>
      </c>
      <c r="L1189" s="57" t="s">
        <v>860</v>
      </c>
      <c r="M1189" s="58" t="s">
        <v>466</v>
      </c>
      <c r="N1189" s="59" t="str">
        <f t="shared" si="46"/>
        <v>Ghalboun</v>
      </c>
      <c r="O1189" s="59" t="str">
        <f t="shared" si="46"/>
        <v>Jbeil</v>
      </c>
      <c r="P1189" s="59" t="str">
        <f t="shared" si="46"/>
        <v>Mount Lebanon</v>
      </c>
    </row>
    <row r="1190" spans="7:16" x14ac:dyDescent="0.25">
      <c r="G1190" s="54">
        <f>IFERROR(RANK(H1190,$H$6:$H$3000,1)+COUNTIF($H$6:H1189,H1190),"")</f>
        <v>1184</v>
      </c>
      <c r="H1190" s="3">
        <f t="shared" si="45"/>
        <v>1</v>
      </c>
      <c r="I1190" s="55">
        <v>1184</v>
      </c>
      <c r="J1190" s="9">
        <f>COUNTIF($K$7:$K$3000,"&lt;"&amp;K1190)+1+COUNTIF($K$6:K1189,K1190)</f>
        <v>1184</v>
      </c>
      <c r="K1190" s="56" t="s">
        <v>760</v>
      </c>
      <c r="L1190" s="57" t="s">
        <v>677</v>
      </c>
      <c r="M1190" s="58" t="s">
        <v>466</v>
      </c>
      <c r="N1190" s="59" t="str">
        <f t="shared" si="46"/>
        <v>Ghandouriye</v>
      </c>
      <c r="O1190" s="59" t="str">
        <f t="shared" si="46"/>
        <v>Chouf</v>
      </c>
      <c r="P1190" s="59" t="str">
        <f t="shared" si="46"/>
        <v>Mount Lebanon</v>
      </c>
    </row>
    <row r="1191" spans="7:16" x14ac:dyDescent="0.25">
      <c r="G1191" s="54">
        <f>IFERROR(RANK(H1191,$H$6:$H$3000,1)+COUNTIF($H$6:H1190,H1191),"")</f>
        <v>1185</v>
      </c>
      <c r="H1191" s="3">
        <f t="shared" si="45"/>
        <v>1</v>
      </c>
      <c r="I1191" s="55">
        <v>1185</v>
      </c>
      <c r="J1191" s="9">
        <f>COUNTIF($K$7:$K$3000,"&lt;"&amp;K1191)+1+COUNTIF($K$6:K1190,K1191)</f>
        <v>1185</v>
      </c>
      <c r="K1191" s="56" t="s">
        <v>760</v>
      </c>
      <c r="L1191" s="57" t="s">
        <v>1424</v>
      </c>
      <c r="M1191" s="58" t="s">
        <v>1423</v>
      </c>
      <c r="N1191" s="59" t="str">
        <f t="shared" si="46"/>
        <v>Ghandouriye</v>
      </c>
      <c r="O1191" s="59" t="str">
        <f t="shared" si="46"/>
        <v>Bent Jbeil</v>
      </c>
      <c r="P1191" s="59" t="str">
        <f t="shared" si="46"/>
        <v>South</v>
      </c>
    </row>
    <row r="1192" spans="7:16" x14ac:dyDescent="0.25">
      <c r="G1192" s="54">
        <f>IFERROR(RANK(H1192,$H$6:$H$3000,1)+COUNTIF($H$6:H1191,H1192),"")</f>
        <v>1186</v>
      </c>
      <c r="H1192" s="3">
        <f t="shared" si="45"/>
        <v>1</v>
      </c>
      <c r="I1192" s="55">
        <v>1186</v>
      </c>
      <c r="J1192" s="9">
        <f>COUNTIF($K$7:$K$3000,"&lt;"&amp;K1192)+1+COUNTIF($K$6:K1191,K1192)</f>
        <v>1186</v>
      </c>
      <c r="K1192" s="56" t="s">
        <v>955</v>
      </c>
      <c r="L1192" s="57" t="s">
        <v>860</v>
      </c>
      <c r="M1192" s="58" t="s">
        <v>466</v>
      </c>
      <c r="N1192" s="59" t="str">
        <f t="shared" si="46"/>
        <v>Gharfine</v>
      </c>
      <c r="O1192" s="59" t="str">
        <f t="shared" si="46"/>
        <v>Jbeil</v>
      </c>
      <c r="P1192" s="59" t="str">
        <f t="shared" si="46"/>
        <v>Mount Lebanon</v>
      </c>
    </row>
    <row r="1193" spans="7:16" x14ac:dyDescent="0.25">
      <c r="G1193" s="54">
        <f>IFERROR(RANK(H1193,$H$6:$H$3000,1)+COUNTIF($H$6:H1192,H1193),"")</f>
        <v>1187</v>
      </c>
      <c r="H1193" s="3">
        <f t="shared" si="45"/>
        <v>1</v>
      </c>
      <c r="I1193" s="55">
        <v>1187</v>
      </c>
      <c r="J1193" s="9">
        <f>COUNTIF($K$7:$K$3000,"&lt;"&amp;K1193)+1+COUNTIF($K$6:K1192,K1193)</f>
        <v>1187</v>
      </c>
      <c r="K1193" s="56" t="s">
        <v>761</v>
      </c>
      <c r="L1193" s="57" t="s">
        <v>677</v>
      </c>
      <c r="M1193" s="58" t="s">
        <v>466</v>
      </c>
      <c r="N1193" s="59" t="str">
        <f t="shared" si="46"/>
        <v>Gharife</v>
      </c>
      <c r="O1193" s="59" t="str">
        <f t="shared" si="46"/>
        <v>Chouf</v>
      </c>
      <c r="P1193" s="59" t="str">
        <f t="shared" si="46"/>
        <v>Mount Lebanon</v>
      </c>
    </row>
    <row r="1194" spans="7:16" x14ac:dyDescent="0.25">
      <c r="G1194" s="54">
        <f>IFERROR(RANK(H1194,$H$6:$H$3000,1)+COUNTIF($H$6:H1193,H1194),"")</f>
        <v>1188</v>
      </c>
      <c r="H1194" s="3">
        <f t="shared" si="45"/>
        <v>1</v>
      </c>
      <c r="I1194" s="55">
        <v>1188</v>
      </c>
      <c r="J1194" s="9">
        <f>COUNTIF($K$7:$K$3000,"&lt;"&amp;K1194)+1+COUNTIF($K$6:K1193,K1194)</f>
        <v>1188</v>
      </c>
      <c r="K1194" s="56" t="s">
        <v>1337</v>
      </c>
      <c r="L1194" s="57" t="s">
        <v>1245</v>
      </c>
      <c r="M1194" s="58" t="s">
        <v>466</v>
      </c>
      <c r="N1194" s="59" t="str">
        <f t="shared" si="46"/>
        <v>Gharouch</v>
      </c>
      <c r="O1194" s="59" t="str">
        <f t="shared" si="46"/>
        <v>El Meten</v>
      </c>
      <c r="P1194" s="59" t="str">
        <f t="shared" si="46"/>
        <v>Mount Lebanon</v>
      </c>
    </row>
    <row r="1195" spans="7:16" x14ac:dyDescent="0.25">
      <c r="G1195" s="54">
        <f>IFERROR(RANK(H1195,$H$6:$H$3000,1)+COUNTIF($H$6:H1194,H1195),"")</f>
        <v>1189</v>
      </c>
      <c r="H1195" s="3">
        <f t="shared" si="45"/>
        <v>1</v>
      </c>
      <c r="I1195" s="55">
        <v>1189</v>
      </c>
      <c r="J1195" s="9">
        <f>COUNTIF($K$7:$K$3000,"&lt;"&amp;K1195)+1+COUNTIF($K$6:K1194,K1195)</f>
        <v>1189</v>
      </c>
      <c r="K1195" s="56" t="s">
        <v>956</v>
      </c>
      <c r="L1195" s="57" t="s">
        <v>860</v>
      </c>
      <c r="M1195" s="58" t="s">
        <v>466</v>
      </c>
      <c r="N1195" s="59" t="str">
        <f t="shared" si="46"/>
        <v>Gharzouz</v>
      </c>
      <c r="O1195" s="59" t="str">
        <f t="shared" si="46"/>
        <v>Jbeil</v>
      </c>
      <c r="P1195" s="59" t="str">
        <f t="shared" si="46"/>
        <v>Mount Lebanon</v>
      </c>
    </row>
    <row r="1196" spans="7:16" x14ac:dyDescent="0.25">
      <c r="G1196" s="54">
        <f>IFERROR(RANK(H1196,$H$6:$H$3000,1)+COUNTIF($H$6:H1195,H1196),"")</f>
        <v>1190</v>
      </c>
      <c r="H1196" s="3">
        <f t="shared" si="45"/>
        <v>1</v>
      </c>
      <c r="I1196" s="55">
        <v>1190</v>
      </c>
      <c r="J1196" s="9">
        <f>COUNTIF($K$7:$K$3000,"&lt;"&amp;K1196)+1+COUNTIF($K$6:K1195,K1196)</f>
        <v>1190</v>
      </c>
      <c r="K1196" s="56" t="s">
        <v>2225</v>
      </c>
      <c r="L1196" s="57" t="s">
        <v>2198</v>
      </c>
      <c r="M1196" s="58" t="s">
        <v>1423</v>
      </c>
      <c r="N1196" s="59" t="str">
        <f t="shared" si="46"/>
        <v>Ghassaniye</v>
      </c>
      <c r="O1196" s="59" t="str">
        <f t="shared" si="46"/>
        <v>Saida</v>
      </c>
      <c r="P1196" s="59" t="str">
        <f t="shared" si="46"/>
        <v>South</v>
      </c>
    </row>
    <row r="1197" spans="7:16" x14ac:dyDescent="0.25">
      <c r="G1197" s="54">
        <f>IFERROR(RANK(H1197,$H$6:$H$3000,1)+COUNTIF($H$6:H1196,H1197),"")</f>
        <v>1191</v>
      </c>
      <c r="H1197" s="3">
        <f t="shared" si="45"/>
        <v>1</v>
      </c>
      <c r="I1197" s="55">
        <v>1191</v>
      </c>
      <c r="J1197" s="9">
        <f>COUNTIF($K$7:$K$3000,"&lt;"&amp;K1197)+1+COUNTIF($K$6:K1196,K1197)</f>
        <v>1191</v>
      </c>
      <c r="K1197" s="56" t="s">
        <v>1158</v>
      </c>
      <c r="L1197" s="57" t="s">
        <v>1072</v>
      </c>
      <c r="M1197" s="58" t="s">
        <v>466</v>
      </c>
      <c r="N1197" s="59" t="str">
        <f t="shared" si="46"/>
        <v>Ghazir</v>
      </c>
      <c r="O1197" s="59" t="str">
        <f t="shared" si="46"/>
        <v>Kesrwane</v>
      </c>
      <c r="P1197" s="59" t="str">
        <f t="shared" si="46"/>
        <v>Mount Lebanon</v>
      </c>
    </row>
    <row r="1198" spans="7:16" x14ac:dyDescent="0.25">
      <c r="G1198" s="54">
        <f>IFERROR(RANK(H1198,$H$6:$H$3000,1)+COUNTIF($H$6:H1197,H1198),"")</f>
        <v>1192</v>
      </c>
      <c r="H1198" s="3">
        <f t="shared" si="45"/>
        <v>1</v>
      </c>
      <c r="I1198" s="55">
        <v>1192</v>
      </c>
      <c r="J1198" s="9">
        <f>COUNTIF($K$7:$K$3000,"&lt;"&amp;K1198)+1+COUNTIF($K$6:K1197,K1198)</f>
        <v>1192</v>
      </c>
      <c r="K1198" s="56" t="s">
        <v>2226</v>
      </c>
      <c r="L1198" s="57" t="s">
        <v>2198</v>
      </c>
      <c r="M1198" s="58" t="s">
        <v>1423</v>
      </c>
      <c r="N1198" s="59" t="str">
        <f t="shared" si="46"/>
        <v>Ghaziye</v>
      </c>
      <c r="O1198" s="59" t="str">
        <f t="shared" si="46"/>
        <v>Saida</v>
      </c>
      <c r="P1198" s="59" t="str">
        <f t="shared" si="46"/>
        <v>South</v>
      </c>
    </row>
    <row r="1199" spans="7:16" x14ac:dyDescent="0.25">
      <c r="G1199" s="54">
        <f>IFERROR(RANK(H1199,$H$6:$H$3000,1)+COUNTIF($H$6:H1198,H1199),"")</f>
        <v>1193</v>
      </c>
      <c r="H1199" s="3">
        <f t="shared" si="45"/>
        <v>1</v>
      </c>
      <c r="I1199" s="55">
        <v>1193</v>
      </c>
      <c r="J1199" s="9">
        <f>COUNTIF($K$7:$K$3000,"&lt;"&amp;K1199)+1+COUNTIF($K$6:K1198,K1199)</f>
        <v>1193</v>
      </c>
      <c r="K1199" s="56" t="s">
        <v>364</v>
      </c>
      <c r="L1199" s="57" t="s">
        <v>350</v>
      </c>
      <c r="M1199" s="58" t="s">
        <v>51</v>
      </c>
      <c r="N1199" s="59" t="str">
        <f t="shared" si="46"/>
        <v>Ghazze</v>
      </c>
      <c r="O1199" s="59" t="str">
        <f t="shared" si="46"/>
        <v>West Bekaa</v>
      </c>
      <c r="P1199" s="59" t="str">
        <f t="shared" si="46"/>
        <v>Bekaa</v>
      </c>
    </row>
    <row r="1200" spans="7:16" x14ac:dyDescent="0.25">
      <c r="G1200" s="54">
        <f>IFERROR(RANK(H1200,$H$6:$H$3000,1)+COUNTIF($H$6:H1199,H1200),"")</f>
        <v>1194</v>
      </c>
      <c r="H1200" s="3">
        <f t="shared" si="45"/>
        <v>1</v>
      </c>
      <c r="I1200" s="55">
        <v>1194</v>
      </c>
      <c r="J1200" s="9">
        <f>COUNTIF($K$7:$K$3000,"&lt;"&amp;K1200)+1+COUNTIF($K$6:K1199,K1200)</f>
        <v>1194</v>
      </c>
      <c r="K1200" s="56" t="s">
        <v>1159</v>
      </c>
      <c r="L1200" s="57" t="s">
        <v>1072</v>
      </c>
      <c r="M1200" s="58" t="s">
        <v>466</v>
      </c>
      <c r="N1200" s="59" t="str">
        <f t="shared" si="46"/>
        <v>Ghbale</v>
      </c>
      <c r="O1200" s="59" t="str">
        <f t="shared" si="46"/>
        <v>Kesrwane</v>
      </c>
      <c r="P1200" s="59" t="str">
        <f t="shared" si="46"/>
        <v>Mount Lebanon</v>
      </c>
    </row>
    <row r="1201" spans="7:16" x14ac:dyDescent="0.25">
      <c r="G1201" s="54">
        <f>IFERROR(RANK(H1201,$H$6:$H$3000,1)+COUNTIF($H$6:H1200,H1201),"")</f>
        <v>1195</v>
      </c>
      <c r="H1201" s="3">
        <f t="shared" si="45"/>
        <v>1</v>
      </c>
      <c r="I1201" s="55">
        <v>1195</v>
      </c>
      <c r="J1201" s="9">
        <f>COUNTIF($K$7:$K$3000,"&lt;"&amp;K1201)+1+COUNTIF($K$6:K1200,K1201)</f>
        <v>1195</v>
      </c>
      <c r="K1201" s="56" t="s">
        <v>2329</v>
      </c>
      <c r="L1201" s="57" t="s">
        <v>2298</v>
      </c>
      <c r="M1201" s="58" t="s">
        <v>1423</v>
      </c>
      <c r="N1201" s="59" t="str">
        <f t="shared" si="46"/>
        <v>Ghbatiye</v>
      </c>
      <c r="O1201" s="59" t="str">
        <f t="shared" si="46"/>
        <v>Jezzine</v>
      </c>
      <c r="P1201" s="59" t="str">
        <f t="shared" si="46"/>
        <v>South</v>
      </c>
    </row>
    <row r="1202" spans="7:16" x14ac:dyDescent="0.25">
      <c r="G1202" s="54">
        <f>IFERROR(RANK(H1202,$H$6:$H$3000,1)+COUNTIF($H$6:H1201,H1202),"")</f>
        <v>1196</v>
      </c>
      <c r="H1202" s="3">
        <f t="shared" si="45"/>
        <v>1</v>
      </c>
      <c r="I1202" s="55">
        <v>1196</v>
      </c>
      <c r="J1202" s="9">
        <f>COUNTIF($K$7:$K$3000,"&lt;"&amp;K1202)+1+COUNTIF($K$6:K1201,K1202)</f>
        <v>1196</v>
      </c>
      <c r="K1202" s="56" t="s">
        <v>2594</v>
      </c>
      <c r="L1202" s="57" t="s">
        <v>467</v>
      </c>
      <c r="M1202" s="58" t="s">
        <v>466</v>
      </c>
      <c r="N1202" s="59" t="str">
        <f t="shared" si="46"/>
        <v>Ghboun</v>
      </c>
      <c r="O1202" s="59" t="str">
        <f t="shared" si="46"/>
        <v>Aley</v>
      </c>
      <c r="P1202" s="59" t="str">
        <f t="shared" si="46"/>
        <v>Mount Lebanon</v>
      </c>
    </row>
    <row r="1203" spans="7:16" x14ac:dyDescent="0.25">
      <c r="G1203" s="54">
        <f>IFERROR(RANK(H1203,$H$6:$H$3000,1)+COUNTIF($H$6:H1202,H1203),"")</f>
        <v>1197</v>
      </c>
      <c r="H1203" s="3">
        <f t="shared" si="45"/>
        <v>1</v>
      </c>
      <c r="I1203" s="55">
        <v>1197</v>
      </c>
      <c r="J1203" s="9">
        <f>COUNTIF($K$7:$K$3000,"&lt;"&amp;K1203)+1+COUNTIF($K$6:K1202,K1203)</f>
        <v>1197</v>
      </c>
      <c r="K1203" s="56" t="s">
        <v>1160</v>
      </c>
      <c r="L1203" s="57" t="s">
        <v>1072</v>
      </c>
      <c r="M1203" s="58" t="s">
        <v>466</v>
      </c>
      <c r="N1203" s="59" t="str">
        <f t="shared" si="46"/>
        <v>Ghine</v>
      </c>
      <c r="O1203" s="59" t="str">
        <f t="shared" si="46"/>
        <v>Kesrwane</v>
      </c>
      <c r="P1203" s="59" t="str">
        <f t="shared" si="46"/>
        <v>Mount Lebanon</v>
      </c>
    </row>
    <row r="1204" spans="7:16" x14ac:dyDescent="0.25">
      <c r="G1204" s="54">
        <f>IFERROR(RANK(H1204,$H$6:$H$3000,1)+COUNTIF($H$6:H1203,H1204),"")</f>
        <v>1198</v>
      </c>
      <c r="H1204" s="3">
        <f t="shared" si="45"/>
        <v>1</v>
      </c>
      <c r="I1204" s="55">
        <v>1198</v>
      </c>
      <c r="J1204" s="9">
        <f>COUNTIF($K$7:$K$3000,"&lt;"&amp;K1204)+1+COUNTIF($K$6:K1203,K1204)</f>
        <v>1198</v>
      </c>
      <c r="K1204" s="56" t="s">
        <v>628</v>
      </c>
      <c r="L1204" s="57" t="s">
        <v>580</v>
      </c>
      <c r="M1204" s="58" t="s">
        <v>466</v>
      </c>
      <c r="N1204" s="59" t="str">
        <f t="shared" si="46"/>
        <v>Ghobeire</v>
      </c>
      <c r="O1204" s="59" t="str">
        <f t="shared" si="46"/>
        <v>Baabda</v>
      </c>
      <c r="P1204" s="59" t="str">
        <f t="shared" si="46"/>
        <v>Mount Lebanon</v>
      </c>
    </row>
    <row r="1205" spans="7:16" x14ac:dyDescent="0.25">
      <c r="G1205" s="54">
        <f>IFERROR(RANK(H1205,$H$6:$H$3000,1)+COUNTIF($H$6:H1204,H1205),"")</f>
        <v>1199</v>
      </c>
      <c r="H1205" s="3">
        <f t="shared" si="45"/>
        <v>1</v>
      </c>
      <c r="I1205" s="55">
        <v>1199</v>
      </c>
      <c r="J1205" s="9">
        <f>COUNTIF($K$7:$K$3000,"&lt;"&amp;K1205)+1+COUNTIF($K$6:K1204,K1205)</f>
        <v>1199</v>
      </c>
      <c r="K1205" s="56" t="s">
        <v>1161</v>
      </c>
      <c r="L1205" s="57" t="s">
        <v>1072</v>
      </c>
      <c r="M1205" s="58" t="s">
        <v>466</v>
      </c>
      <c r="N1205" s="59" t="str">
        <f t="shared" si="46"/>
        <v>Ghoshraiya</v>
      </c>
      <c r="O1205" s="59" t="str">
        <f t="shared" si="46"/>
        <v>Kesrwane</v>
      </c>
      <c r="P1205" s="59" t="str">
        <f t="shared" si="46"/>
        <v>Mount Lebanon</v>
      </c>
    </row>
    <row r="1206" spans="7:16" x14ac:dyDescent="0.25">
      <c r="G1206" s="54">
        <f>IFERROR(RANK(H1206,$H$6:$H$3000,1)+COUNTIF($H$6:H1205,H1206),"")</f>
        <v>1200</v>
      </c>
      <c r="H1206" s="3">
        <f t="shared" si="45"/>
        <v>1</v>
      </c>
      <c r="I1206" s="55">
        <v>1200</v>
      </c>
      <c r="J1206" s="9">
        <f>COUNTIF($K$7:$K$3000,"&lt;"&amp;K1206)+1+COUNTIF($K$6:K1205,K1206)</f>
        <v>1200</v>
      </c>
      <c r="K1206" s="56" t="s">
        <v>1162</v>
      </c>
      <c r="L1206" s="57" t="s">
        <v>1072</v>
      </c>
      <c r="M1206" s="58" t="s">
        <v>466</v>
      </c>
      <c r="N1206" s="59" t="str">
        <f t="shared" si="46"/>
        <v>Ghosta</v>
      </c>
      <c r="O1206" s="59" t="str">
        <f t="shared" si="46"/>
        <v>Kesrwane</v>
      </c>
      <c r="P1206" s="59" t="str">
        <f t="shared" si="46"/>
        <v>Mount Lebanon</v>
      </c>
    </row>
    <row r="1207" spans="7:16" x14ac:dyDescent="0.25">
      <c r="G1207" s="54">
        <f>IFERROR(RANK(H1207,$H$6:$H$3000,1)+COUNTIF($H$6:H1206,H1207),"")</f>
        <v>1201</v>
      </c>
      <c r="H1207" s="3">
        <f t="shared" si="45"/>
        <v>1</v>
      </c>
      <c r="I1207" s="55">
        <v>1201</v>
      </c>
      <c r="J1207" s="9">
        <f>COUNTIF($K$7:$K$3000,"&lt;"&amp;K1207)+1+COUNTIF($K$6:K1206,K1207)</f>
        <v>1201</v>
      </c>
      <c r="K1207" s="56" t="s">
        <v>1892</v>
      </c>
      <c r="L1207" s="57" t="s">
        <v>1840</v>
      </c>
      <c r="M1207" s="58" t="s">
        <v>1594</v>
      </c>
      <c r="N1207" s="59" t="str">
        <f t="shared" si="46"/>
        <v>Ghouma</v>
      </c>
      <c r="O1207" s="59" t="str">
        <f t="shared" si="46"/>
        <v>El Batroun</v>
      </c>
      <c r="P1207" s="59" t="str">
        <f t="shared" si="46"/>
        <v>North</v>
      </c>
    </row>
    <row r="1208" spans="7:16" x14ac:dyDescent="0.25">
      <c r="G1208" s="54">
        <f>IFERROR(RANK(H1208,$H$6:$H$3000,1)+COUNTIF($H$6:H1207,H1208),"")</f>
        <v>1202</v>
      </c>
      <c r="H1208" s="3">
        <f t="shared" si="45"/>
        <v>1</v>
      </c>
      <c r="I1208" s="55">
        <v>1202</v>
      </c>
      <c r="J1208" s="9">
        <f>COUNTIF($K$7:$K$3000,"&lt;"&amp;K1208)+1+COUNTIF($K$6:K1207,K1208)</f>
        <v>1202</v>
      </c>
      <c r="K1208" s="56" t="s">
        <v>1720</v>
      </c>
      <c r="L1208" s="57" t="s">
        <v>1595</v>
      </c>
      <c r="M1208" s="58" t="s">
        <v>1594</v>
      </c>
      <c r="N1208" s="59" t="str">
        <f t="shared" si="46"/>
        <v>Ghzaile</v>
      </c>
      <c r="O1208" s="59" t="str">
        <f t="shared" si="46"/>
        <v>Akkar</v>
      </c>
      <c r="P1208" s="59" t="str">
        <f t="shared" si="46"/>
        <v>North</v>
      </c>
    </row>
    <row r="1209" spans="7:16" x14ac:dyDescent="0.25">
      <c r="G1209" s="54">
        <f>IFERROR(RANK(H1209,$H$6:$H$3000,1)+COUNTIF($H$6:H1208,H1209),"")</f>
        <v>1203</v>
      </c>
      <c r="H1209" s="3">
        <f t="shared" si="45"/>
        <v>1</v>
      </c>
      <c r="I1209" s="55">
        <v>1203</v>
      </c>
      <c r="J1209" s="9">
        <f>COUNTIF($K$7:$K$3000,"&lt;"&amp;K1209)+1+COUNTIF($K$6:K1208,K1209)</f>
        <v>1203</v>
      </c>
      <c r="K1209" s="56" t="s">
        <v>25</v>
      </c>
      <c r="L1209" s="57" t="s">
        <v>1</v>
      </c>
      <c r="M1209" s="58" t="s">
        <v>1</v>
      </c>
      <c r="N1209" s="59" t="str">
        <f t="shared" si="46"/>
        <v>Grand Serail</v>
      </c>
      <c r="O1209" s="59" t="str">
        <f t="shared" si="46"/>
        <v>Beirut</v>
      </c>
      <c r="P1209" s="59" t="str">
        <f t="shared" si="46"/>
        <v>Beirut</v>
      </c>
    </row>
    <row r="1210" spans="7:16" x14ac:dyDescent="0.25">
      <c r="G1210" s="54">
        <f>IFERROR(RANK(H1210,$H$6:$H$3000,1)+COUNTIF($H$6:H1209,H1210),"")</f>
        <v>1204</v>
      </c>
      <c r="H1210" s="3">
        <f t="shared" si="45"/>
        <v>1</v>
      </c>
      <c r="I1210" s="55">
        <v>1204</v>
      </c>
      <c r="J1210" s="9">
        <f>COUNTIF($K$7:$K$3000,"&lt;"&amp;K1210)+1+COUNTIF($K$6:K1209,K1210)</f>
        <v>1204</v>
      </c>
      <c r="K1210" s="56" t="s">
        <v>2227</v>
      </c>
      <c r="L1210" s="57" t="s">
        <v>2198</v>
      </c>
      <c r="M1210" s="58" t="s">
        <v>1423</v>
      </c>
      <c r="N1210" s="59" t="str">
        <f t="shared" si="46"/>
        <v>Hababiye</v>
      </c>
      <c r="O1210" s="59" t="str">
        <f t="shared" si="46"/>
        <v>Saida</v>
      </c>
      <c r="P1210" s="59" t="str">
        <f t="shared" si="46"/>
        <v>South</v>
      </c>
    </row>
    <row r="1211" spans="7:16" x14ac:dyDescent="0.25">
      <c r="G1211" s="54">
        <f>IFERROR(RANK(H1211,$H$6:$H$3000,1)+COUNTIF($H$6:H1210,H1211),"")</f>
        <v>1205</v>
      </c>
      <c r="H1211" s="3">
        <f t="shared" si="45"/>
        <v>1</v>
      </c>
      <c r="I1211" s="55">
        <v>1205</v>
      </c>
      <c r="J1211" s="9">
        <f>COUNTIF($K$7:$K$3000,"&lt;"&amp;K1211)+1+COUNTIF($K$6:K1210,K1211)</f>
        <v>1205</v>
      </c>
      <c r="K1211" s="56" t="s">
        <v>957</v>
      </c>
      <c r="L1211" s="57" t="s">
        <v>860</v>
      </c>
      <c r="M1211" s="58" t="s">
        <v>466</v>
      </c>
      <c r="N1211" s="59" t="str">
        <f t="shared" si="46"/>
        <v>Habboub</v>
      </c>
      <c r="O1211" s="59" t="str">
        <f t="shared" si="46"/>
        <v>Jbeil</v>
      </c>
      <c r="P1211" s="59" t="str">
        <f t="shared" si="46"/>
        <v>Mount Lebanon</v>
      </c>
    </row>
    <row r="1212" spans="7:16" x14ac:dyDescent="0.25">
      <c r="G1212" s="54">
        <f>IFERROR(RANK(H1212,$H$6:$H$3000,1)+COUNTIF($H$6:H1211,H1212),"")</f>
        <v>1206</v>
      </c>
      <c r="H1212" s="3">
        <f t="shared" si="45"/>
        <v>1</v>
      </c>
      <c r="I1212" s="55">
        <v>1206</v>
      </c>
      <c r="J1212" s="9">
        <f>COUNTIF($K$7:$K$3000,"&lt;"&amp;K1212)+1+COUNTIF($K$6:K1211,K1212)</f>
        <v>1206</v>
      </c>
      <c r="K1212" s="56" t="s">
        <v>1556</v>
      </c>
      <c r="L1212" s="57" t="s">
        <v>1540</v>
      </c>
      <c r="M1212" s="58" t="s">
        <v>1423</v>
      </c>
      <c r="N1212" s="59" t="str">
        <f t="shared" si="46"/>
        <v>Habbouch</v>
      </c>
      <c r="O1212" s="59" t="str">
        <f t="shared" si="46"/>
        <v>El Nabatieh</v>
      </c>
      <c r="P1212" s="59" t="str">
        <f t="shared" si="46"/>
        <v>South</v>
      </c>
    </row>
    <row r="1213" spans="7:16" x14ac:dyDescent="0.25">
      <c r="G1213" s="54">
        <f>IFERROR(RANK(H1213,$H$6:$H$3000,1)+COUNTIF($H$6:H1212,H1213),"")</f>
        <v>1207</v>
      </c>
      <c r="H1213" s="3">
        <f t="shared" si="45"/>
        <v>1</v>
      </c>
      <c r="I1213" s="55">
        <v>1207</v>
      </c>
      <c r="J1213" s="9">
        <f>COUNTIF($K$7:$K$3000,"&lt;"&amp;K1213)+1+COUNTIF($K$6:K1212,K1213)</f>
        <v>1207</v>
      </c>
      <c r="K1213" s="56" t="s">
        <v>1721</v>
      </c>
      <c r="L1213" s="57" t="s">
        <v>1595</v>
      </c>
      <c r="M1213" s="58" t="s">
        <v>1594</v>
      </c>
      <c r="N1213" s="59" t="str">
        <f t="shared" si="46"/>
        <v>Habchit</v>
      </c>
      <c r="O1213" s="59" t="str">
        <f t="shared" si="46"/>
        <v>Akkar</v>
      </c>
      <c r="P1213" s="59" t="str">
        <f t="shared" si="46"/>
        <v>North</v>
      </c>
    </row>
    <row r="1214" spans="7:16" x14ac:dyDescent="0.25">
      <c r="G1214" s="54">
        <f>IFERROR(RANK(H1214,$H$6:$H$3000,1)+COUNTIF($H$6:H1213,H1214),"")</f>
        <v>1208</v>
      </c>
      <c r="H1214" s="3">
        <f t="shared" si="45"/>
        <v>1</v>
      </c>
      <c r="I1214" s="55">
        <v>1208</v>
      </c>
      <c r="J1214" s="9">
        <f>COUNTIF($K$7:$K$3000,"&lt;"&amp;K1214)+1+COUNTIF($K$6:K1213,K1214)</f>
        <v>1208</v>
      </c>
      <c r="K1214" s="56" t="s">
        <v>958</v>
      </c>
      <c r="L1214" s="57" t="s">
        <v>860</v>
      </c>
      <c r="M1214" s="58" t="s">
        <v>466</v>
      </c>
      <c r="N1214" s="59" t="str">
        <f t="shared" si="46"/>
        <v>Habil</v>
      </c>
      <c r="O1214" s="59" t="str">
        <f t="shared" si="46"/>
        <v>Jbeil</v>
      </c>
      <c r="P1214" s="59" t="str">
        <f t="shared" si="46"/>
        <v>Mount Lebanon</v>
      </c>
    </row>
    <row r="1215" spans="7:16" x14ac:dyDescent="0.25">
      <c r="G1215" s="54">
        <f>IFERROR(RANK(H1215,$H$6:$H$3000,1)+COUNTIF($H$6:H1214,H1215),"")</f>
        <v>1209</v>
      </c>
      <c r="H1215" s="3">
        <f t="shared" si="45"/>
        <v>1</v>
      </c>
      <c r="I1215" s="55">
        <v>1209</v>
      </c>
      <c r="J1215" s="9">
        <f>COUNTIF($K$7:$K$3000,"&lt;"&amp;K1215)+1+COUNTIF($K$6:K1214,K1215)</f>
        <v>1209</v>
      </c>
      <c r="K1215" s="56" t="s">
        <v>528</v>
      </c>
      <c r="L1215" s="57" t="s">
        <v>467</v>
      </c>
      <c r="M1215" s="58" t="s">
        <v>466</v>
      </c>
      <c r="N1215" s="59" t="str">
        <f t="shared" si="46"/>
        <v>Habramoun</v>
      </c>
      <c r="O1215" s="59" t="str">
        <f t="shared" si="46"/>
        <v>Aley</v>
      </c>
      <c r="P1215" s="59" t="str">
        <f t="shared" si="46"/>
        <v>Mount Lebanon</v>
      </c>
    </row>
    <row r="1216" spans="7:16" x14ac:dyDescent="0.25">
      <c r="G1216" s="54">
        <f>IFERROR(RANK(H1216,$H$6:$H$3000,1)+COUNTIF($H$6:H1215,H1216),"")</f>
        <v>1210</v>
      </c>
      <c r="H1216" s="3">
        <f t="shared" si="45"/>
        <v>1</v>
      </c>
      <c r="I1216" s="55">
        <v>1210</v>
      </c>
      <c r="J1216" s="9">
        <f>COUNTIF($K$7:$K$3000,"&lt;"&amp;K1216)+1+COUNTIF($K$6:K1215,K1216)</f>
        <v>1210</v>
      </c>
      <c r="K1216" s="56" t="s">
        <v>1968</v>
      </c>
      <c r="L1216" s="57" t="s">
        <v>1955</v>
      </c>
      <c r="M1216" s="58" t="s">
        <v>1594</v>
      </c>
      <c r="N1216" s="59" t="str">
        <f t="shared" si="46"/>
        <v>Hadchit</v>
      </c>
      <c r="O1216" s="59" t="str">
        <f t="shared" si="46"/>
        <v>Bcharre</v>
      </c>
      <c r="P1216" s="59" t="str">
        <f t="shared" si="46"/>
        <v>North</v>
      </c>
    </row>
    <row r="1217" spans="7:16" x14ac:dyDescent="0.25">
      <c r="G1217" s="54">
        <f>IFERROR(RANK(H1217,$H$6:$H$3000,1)+COUNTIF($H$6:H1216,H1217),"")</f>
        <v>1211</v>
      </c>
      <c r="H1217" s="3">
        <f t="shared" si="45"/>
        <v>1</v>
      </c>
      <c r="I1217" s="55">
        <v>1211</v>
      </c>
      <c r="J1217" s="9">
        <f>COUNTIF($K$7:$K$3000,"&lt;"&amp;K1217)+1+COUNTIF($K$6:K1216,K1217)</f>
        <v>1211</v>
      </c>
      <c r="K1217" s="56" t="s">
        <v>1443</v>
      </c>
      <c r="L1217" s="57" t="s">
        <v>1424</v>
      </c>
      <c r="M1217" s="58" t="s">
        <v>1423</v>
      </c>
      <c r="N1217" s="59" t="str">
        <f t="shared" si="46"/>
        <v>Haddatha</v>
      </c>
      <c r="O1217" s="59" t="str">
        <f t="shared" si="46"/>
        <v>Bent Jbeil</v>
      </c>
      <c r="P1217" s="59" t="str">
        <f t="shared" si="46"/>
        <v>South</v>
      </c>
    </row>
    <row r="1218" spans="7:16" x14ac:dyDescent="0.25">
      <c r="G1218" s="54">
        <f>IFERROR(RANK(H1218,$H$6:$H$3000,1)+COUNTIF($H$6:H1217,H1218),"")</f>
        <v>1212</v>
      </c>
      <c r="H1218" s="3">
        <f t="shared" si="45"/>
        <v>1</v>
      </c>
      <c r="I1218" s="55">
        <v>1212</v>
      </c>
      <c r="J1218" s="9">
        <f>COUNTIF($K$7:$K$3000,"&lt;"&amp;K1218)+1+COUNTIF($K$6:K1217,K1218)</f>
        <v>1212</v>
      </c>
      <c r="K1218" s="56" t="s">
        <v>96</v>
      </c>
      <c r="L1218" s="57" t="s">
        <v>52</v>
      </c>
      <c r="M1218" s="58" t="s">
        <v>51</v>
      </c>
      <c r="N1218" s="59" t="str">
        <f t="shared" si="46"/>
        <v>Hadet</v>
      </c>
      <c r="O1218" s="59" t="str">
        <f t="shared" si="46"/>
        <v>Baalbek</v>
      </c>
      <c r="P1218" s="59" t="str">
        <f t="shared" si="46"/>
        <v>Bekaa</v>
      </c>
    </row>
    <row r="1219" spans="7:16" x14ac:dyDescent="0.25">
      <c r="G1219" s="54">
        <f>IFERROR(RANK(H1219,$H$6:$H$3000,1)+COUNTIF($H$6:H1218,H1219),"")</f>
        <v>1213</v>
      </c>
      <c r="H1219" s="3">
        <f t="shared" si="45"/>
        <v>1</v>
      </c>
      <c r="I1219" s="55">
        <v>1213</v>
      </c>
      <c r="J1219" s="9">
        <f>COUNTIF($K$7:$K$3000,"&lt;"&amp;K1219)+1+COUNTIF($K$6:K1218,K1219)</f>
        <v>1213</v>
      </c>
      <c r="K1219" s="56" t="s">
        <v>96</v>
      </c>
      <c r="L1219" s="57" t="s">
        <v>580</v>
      </c>
      <c r="M1219" s="58" t="s">
        <v>466</v>
      </c>
      <c r="N1219" s="59" t="str">
        <f t="shared" si="46"/>
        <v>Hadet</v>
      </c>
      <c r="O1219" s="59" t="str">
        <f t="shared" si="46"/>
        <v>Baabda</v>
      </c>
      <c r="P1219" s="59" t="str">
        <f t="shared" si="46"/>
        <v>Mount Lebanon</v>
      </c>
    </row>
    <row r="1220" spans="7:16" x14ac:dyDescent="0.25">
      <c r="G1220" s="54">
        <f>IFERROR(RANK(H1220,$H$6:$H$3000,1)+COUNTIF($H$6:H1219,H1220),"")</f>
        <v>1214</v>
      </c>
      <c r="H1220" s="3">
        <f t="shared" si="45"/>
        <v>1</v>
      </c>
      <c r="I1220" s="55">
        <v>1214</v>
      </c>
      <c r="J1220" s="9">
        <f>COUNTIF($K$7:$K$3000,"&lt;"&amp;K1220)+1+COUNTIF($K$6:K1219,K1220)</f>
        <v>1214</v>
      </c>
      <c r="K1220" s="56" t="s">
        <v>1969</v>
      </c>
      <c r="L1220" s="57" t="s">
        <v>1955</v>
      </c>
      <c r="M1220" s="58" t="s">
        <v>1594</v>
      </c>
      <c r="N1220" s="59" t="str">
        <f t="shared" si="46"/>
        <v>Hadet Ej jebbe</v>
      </c>
      <c r="O1220" s="59" t="str">
        <f t="shared" si="46"/>
        <v>Bcharre</v>
      </c>
      <c r="P1220" s="59" t="str">
        <f t="shared" si="46"/>
        <v>North</v>
      </c>
    </row>
    <row r="1221" spans="7:16" x14ac:dyDescent="0.25">
      <c r="G1221" s="54">
        <f>IFERROR(RANK(H1221,$H$6:$H$3000,1)+COUNTIF($H$6:H1220,H1221),"")</f>
        <v>1215</v>
      </c>
      <c r="H1221" s="3">
        <f t="shared" si="45"/>
        <v>1</v>
      </c>
      <c r="I1221" s="55">
        <v>1215</v>
      </c>
      <c r="J1221" s="9">
        <f>COUNTIF($K$7:$K$3000,"&lt;"&amp;K1221)+1+COUNTIF($K$6:K1220,K1221)</f>
        <v>1215</v>
      </c>
      <c r="K1221" s="56" t="s">
        <v>2116</v>
      </c>
      <c r="L1221" s="57" t="s">
        <v>2112</v>
      </c>
      <c r="M1221" s="58" t="s">
        <v>1594</v>
      </c>
      <c r="N1221" s="59" t="str">
        <f t="shared" si="46"/>
        <v>Hadid</v>
      </c>
      <c r="O1221" s="59" t="str">
        <f t="shared" si="46"/>
        <v>Tripoli</v>
      </c>
      <c r="P1221" s="59" t="str">
        <f t="shared" si="46"/>
        <v>North</v>
      </c>
    </row>
    <row r="1222" spans="7:16" x14ac:dyDescent="0.25">
      <c r="G1222" s="54">
        <f>IFERROR(RANK(H1222,$H$6:$H$3000,1)+COUNTIF($H$6:H1221,H1222),"")</f>
        <v>1216</v>
      </c>
      <c r="H1222" s="3">
        <f t="shared" si="45"/>
        <v>1</v>
      </c>
      <c r="I1222" s="55">
        <v>1216</v>
      </c>
      <c r="J1222" s="9">
        <f>COUNTIF($K$7:$K$3000,"&lt;"&amp;K1222)+1+COUNTIF($K$6:K1221,K1222)</f>
        <v>1216</v>
      </c>
      <c r="K1222" s="56" t="s">
        <v>1893</v>
      </c>
      <c r="L1222" s="57" t="s">
        <v>1840</v>
      </c>
      <c r="M1222" s="58" t="s">
        <v>1594</v>
      </c>
      <c r="N1222" s="59" t="str">
        <f t="shared" si="46"/>
        <v>Hadtoun</v>
      </c>
      <c r="O1222" s="59" t="str">
        <f t="shared" si="46"/>
        <v>El Batroun</v>
      </c>
      <c r="P1222" s="59" t="str">
        <f t="shared" si="46"/>
        <v>North</v>
      </c>
    </row>
    <row r="1223" spans="7:16" x14ac:dyDescent="0.25">
      <c r="G1223" s="54">
        <f>IFERROR(RANK(H1223,$H$6:$H$3000,1)+COUNTIF($H$6:H1222,H1223),"")</f>
        <v>1217</v>
      </c>
      <c r="H1223" s="3">
        <f t="shared" ref="H1223:H1286" si="47">IFERROR(SEARCH(SearchText,$N1223,1),"")</f>
        <v>1</v>
      </c>
      <c r="I1223" s="55">
        <v>1217</v>
      </c>
      <c r="J1223" s="9">
        <f>COUNTIF($K$7:$K$3000,"&lt;"&amp;K1223)+1+COUNTIF($K$6:K1222,K1223)</f>
        <v>1217</v>
      </c>
      <c r="K1223" s="56" t="s">
        <v>762</v>
      </c>
      <c r="L1223" s="57" t="s">
        <v>677</v>
      </c>
      <c r="M1223" s="58" t="s">
        <v>466</v>
      </c>
      <c r="N1223" s="59" t="str">
        <f t="shared" si="46"/>
        <v>Haffet el Hajal</v>
      </c>
      <c r="O1223" s="59" t="str">
        <f t="shared" si="46"/>
        <v>Chouf</v>
      </c>
      <c r="P1223" s="59" t="str">
        <f t="shared" si="46"/>
        <v>Mount Lebanon</v>
      </c>
    </row>
    <row r="1224" spans="7:16" x14ac:dyDescent="0.25">
      <c r="G1224" s="54">
        <f>IFERROR(RANK(H1224,$H$6:$H$3000,1)+COUNTIF($H$6:H1223,H1224),"")</f>
        <v>1218</v>
      </c>
      <c r="H1224" s="3">
        <f t="shared" si="47"/>
        <v>1</v>
      </c>
      <c r="I1224" s="55">
        <v>1218</v>
      </c>
      <c r="J1224" s="9">
        <f>COUNTIF($K$7:$K$3000,"&lt;"&amp;K1224)+1+COUNTIF($K$6:K1223,K1224)</f>
        <v>1218</v>
      </c>
      <c r="K1224" s="56" t="s">
        <v>1894</v>
      </c>
      <c r="L1224" s="57" t="s">
        <v>1840</v>
      </c>
      <c r="M1224" s="58" t="s">
        <v>1594</v>
      </c>
      <c r="N1224" s="59" t="str">
        <f t="shared" si="46"/>
        <v>Hai el Birke</v>
      </c>
      <c r="O1224" s="59" t="str">
        <f t="shared" si="46"/>
        <v>El Batroun</v>
      </c>
      <c r="P1224" s="59" t="str">
        <f t="shared" si="46"/>
        <v>North</v>
      </c>
    </row>
    <row r="1225" spans="7:16" x14ac:dyDescent="0.25">
      <c r="G1225" s="54">
        <f>IFERROR(RANK(H1225,$H$6:$H$3000,1)+COUNTIF($H$6:H1224,H1225),"")</f>
        <v>1219</v>
      </c>
      <c r="H1225" s="3">
        <f t="shared" si="47"/>
        <v>1</v>
      </c>
      <c r="I1225" s="55">
        <v>1219</v>
      </c>
      <c r="J1225" s="9">
        <f>COUNTIF($K$7:$K$3000,"&lt;"&amp;K1225)+1+COUNTIF($K$6:K1224,K1225)</f>
        <v>1219</v>
      </c>
      <c r="K1225" s="56" t="s">
        <v>417</v>
      </c>
      <c r="L1225" s="57" t="s">
        <v>394</v>
      </c>
      <c r="M1225" s="58" t="s">
        <v>51</v>
      </c>
      <c r="N1225" s="59" t="str">
        <f t="shared" si="46"/>
        <v>Hai el Fikani</v>
      </c>
      <c r="O1225" s="59" t="str">
        <f t="shared" si="46"/>
        <v>Zahle</v>
      </c>
      <c r="P1225" s="59" t="str">
        <f t="shared" si="46"/>
        <v>Bekaa</v>
      </c>
    </row>
    <row r="1226" spans="7:16" x14ac:dyDescent="0.25">
      <c r="G1226" s="54">
        <f>IFERROR(RANK(H1226,$H$6:$H$3000,1)+COUNTIF($H$6:H1225,H1226),"")</f>
        <v>1220</v>
      </c>
      <c r="H1226" s="3">
        <f t="shared" si="47"/>
        <v>1</v>
      </c>
      <c r="I1226" s="55">
        <v>1220</v>
      </c>
      <c r="J1226" s="9">
        <f>COUNTIF($K$7:$K$3000,"&lt;"&amp;K1226)+1+COUNTIF($K$6:K1225,K1226)</f>
        <v>1220</v>
      </c>
      <c r="K1226" s="56" t="s">
        <v>97</v>
      </c>
      <c r="L1226" s="57" t="s">
        <v>52</v>
      </c>
      <c r="M1226" s="58" t="s">
        <v>51</v>
      </c>
      <c r="N1226" s="59" t="str">
        <f t="shared" si="46"/>
        <v>Hai el Mathane</v>
      </c>
      <c r="O1226" s="59" t="str">
        <f t="shared" si="46"/>
        <v>Baalbek</v>
      </c>
      <c r="P1226" s="59" t="str">
        <f t="shared" si="46"/>
        <v>Bekaa</v>
      </c>
    </row>
    <row r="1227" spans="7:16" x14ac:dyDescent="0.25">
      <c r="G1227" s="54">
        <f>IFERROR(RANK(H1227,$H$6:$H$3000,1)+COUNTIF($H$6:H1226,H1227),"")</f>
        <v>1221</v>
      </c>
      <c r="H1227" s="3">
        <f t="shared" si="47"/>
        <v>1</v>
      </c>
      <c r="I1227" s="55">
        <v>1221</v>
      </c>
      <c r="J1227" s="9">
        <f>COUNTIF($K$7:$K$3000,"&lt;"&amp;K1227)+1+COUNTIF($K$6:K1226,K1227)</f>
        <v>1221</v>
      </c>
      <c r="K1227" s="56" t="s">
        <v>2330</v>
      </c>
      <c r="L1227" s="57" t="s">
        <v>2298</v>
      </c>
      <c r="M1227" s="58" t="s">
        <v>1423</v>
      </c>
      <c r="N1227" s="59" t="str">
        <f t="shared" si="46"/>
        <v>Haidab</v>
      </c>
      <c r="O1227" s="59" t="str">
        <f t="shared" si="46"/>
        <v>Jezzine</v>
      </c>
      <c r="P1227" s="59" t="str">
        <f t="shared" si="46"/>
        <v>South</v>
      </c>
    </row>
    <row r="1228" spans="7:16" x14ac:dyDescent="0.25">
      <c r="G1228" s="54">
        <f>IFERROR(RANK(H1228,$H$6:$H$3000,1)+COUNTIF($H$6:H1227,H1228),"")</f>
        <v>1222</v>
      </c>
      <c r="H1228" s="3">
        <f t="shared" si="47"/>
        <v>1</v>
      </c>
      <c r="I1228" s="55">
        <v>1222</v>
      </c>
      <c r="J1228" s="9">
        <f>COUNTIF($K$7:$K$3000,"&lt;"&amp;K1228)+1+COUNTIF($K$6:K1227,K1228)</f>
        <v>1222</v>
      </c>
      <c r="K1228" s="56" t="s">
        <v>2524</v>
      </c>
      <c r="L1228" s="57" t="s">
        <v>1595</v>
      </c>
      <c r="M1228" s="58" t="s">
        <v>1594</v>
      </c>
      <c r="N1228" s="59" t="str">
        <f t="shared" si="46"/>
        <v>Haider</v>
      </c>
      <c r="O1228" s="59" t="str">
        <f t="shared" si="46"/>
        <v>Akkar</v>
      </c>
      <c r="P1228" s="59" t="str">
        <f t="shared" si="46"/>
        <v>North</v>
      </c>
    </row>
    <row r="1229" spans="7:16" x14ac:dyDescent="0.25">
      <c r="G1229" s="54">
        <f>IFERROR(RANK(H1229,$H$6:$H$3000,1)+COUNTIF($H$6:H1228,H1229),"")</f>
        <v>1223</v>
      </c>
      <c r="H1229" s="3">
        <f t="shared" si="47"/>
        <v>1</v>
      </c>
      <c r="I1229" s="55">
        <v>1223</v>
      </c>
      <c r="J1229" s="9">
        <f>COUNTIF($K$7:$K$3000,"&lt;"&amp;K1229)+1+COUNTIF($K$6:K1228,K1229)</f>
        <v>1223</v>
      </c>
      <c r="K1229" s="56" t="s">
        <v>1722</v>
      </c>
      <c r="L1229" s="57" t="s">
        <v>1595</v>
      </c>
      <c r="M1229" s="58" t="s">
        <v>1594</v>
      </c>
      <c r="N1229" s="59" t="str">
        <f t="shared" si="46"/>
        <v>Haitla</v>
      </c>
      <c r="O1229" s="59" t="str">
        <f t="shared" si="46"/>
        <v>Akkar</v>
      </c>
      <c r="P1229" s="59" t="str">
        <f t="shared" si="46"/>
        <v>North</v>
      </c>
    </row>
    <row r="1230" spans="7:16" x14ac:dyDescent="0.25">
      <c r="G1230" s="54">
        <f>IFERROR(RANK(H1230,$H$6:$H$3000,1)+COUNTIF($H$6:H1229,H1230),"")</f>
        <v>1224</v>
      </c>
      <c r="H1230" s="3">
        <f t="shared" si="47"/>
        <v>1</v>
      </c>
      <c r="I1230" s="55">
        <v>1224</v>
      </c>
      <c r="J1230" s="9">
        <f>COUNTIF($K$7:$K$3000,"&lt;"&amp;K1230)+1+COUNTIF($K$6:K1229,K1230)</f>
        <v>1224</v>
      </c>
      <c r="K1230" s="56" t="s">
        <v>2331</v>
      </c>
      <c r="L1230" s="57" t="s">
        <v>2298</v>
      </c>
      <c r="M1230" s="58" t="s">
        <v>1423</v>
      </c>
      <c r="N1230" s="59" t="str">
        <f t="shared" si="46"/>
        <v>Haitoule</v>
      </c>
      <c r="O1230" s="59" t="str">
        <f t="shared" si="46"/>
        <v>Jezzine</v>
      </c>
      <c r="P1230" s="59" t="str">
        <f t="shared" si="46"/>
        <v>South</v>
      </c>
    </row>
    <row r="1231" spans="7:16" x14ac:dyDescent="0.25">
      <c r="G1231" s="54">
        <f>IFERROR(RANK(H1231,$H$6:$H$3000,1)+COUNTIF($H$6:H1230,H1231),"")</f>
        <v>1225</v>
      </c>
      <c r="H1231" s="3">
        <f t="shared" si="47"/>
        <v>1</v>
      </c>
      <c r="I1231" s="55">
        <v>1225</v>
      </c>
      <c r="J1231" s="9">
        <f>COUNTIF($K$7:$K$3000,"&lt;"&amp;K1231)+1+COUNTIF($K$6:K1230,K1231)</f>
        <v>1225</v>
      </c>
      <c r="K1231" s="56" t="s">
        <v>2332</v>
      </c>
      <c r="L1231" s="57" t="s">
        <v>2298</v>
      </c>
      <c r="M1231" s="58" t="s">
        <v>1423</v>
      </c>
      <c r="N1231" s="59" t="str">
        <f t="shared" si="46"/>
        <v>Haitoura</v>
      </c>
      <c r="O1231" s="59" t="str">
        <f t="shared" si="46"/>
        <v>Jezzine</v>
      </c>
      <c r="P1231" s="59" t="str">
        <f t="shared" si="46"/>
        <v>South</v>
      </c>
    </row>
    <row r="1232" spans="7:16" x14ac:dyDescent="0.25">
      <c r="G1232" s="54">
        <f>IFERROR(RANK(H1232,$H$6:$H$3000,1)+COUNTIF($H$6:H1231,H1232),"")</f>
        <v>1226</v>
      </c>
      <c r="H1232" s="3">
        <f t="shared" si="47"/>
        <v>1</v>
      </c>
      <c r="I1232" s="55">
        <v>1226</v>
      </c>
      <c r="J1232" s="9">
        <f>COUNTIF($K$7:$K$3000,"&lt;"&amp;K1232)+1+COUNTIF($K$6:K1231,K1232)</f>
        <v>1226</v>
      </c>
      <c r="K1232" s="56" t="s">
        <v>1723</v>
      </c>
      <c r="L1232" s="57" t="s">
        <v>1595</v>
      </c>
      <c r="M1232" s="58" t="s">
        <v>1594</v>
      </c>
      <c r="N1232" s="59" t="str">
        <f t="shared" si="46"/>
        <v>Haizouq</v>
      </c>
      <c r="O1232" s="59" t="str">
        <f t="shared" si="46"/>
        <v>Akkar</v>
      </c>
      <c r="P1232" s="59" t="str">
        <f t="shared" si="46"/>
        <v>North</v>
      </c>
    </row>
    <row r="1233" spans="7:16" x14ac:dyDescent="0.25">
      <c r="G1233" s="54">
        <f>IFERROR(RANK(H1233,$H$6:$H$3000,1)+COUNTIF($H$6:H1232,H1233),"")</f>
        <v>1227</v>
      </c>
      <c r="H1233" s="3">
        <f t="shared" si="47"/>
        <v>1</v>
      </c>
      <c r="I1233" s="55">
        <v>1227</v>
      </c>
      <c r="J1233" s="9">
        <f>COUNTIF($K$7:$K$3000,"&lt;"&amp;K1233)+1+COUNTIF($K$6:K1232,K1233)</f>
        <v>1227</v>
      </c>
      <c r="K1233" s="56" t="s">
        <v>2228</v>
      </c>
      <c r="L1233" s="57" t="s">
        <v>2198</v>
      </c>
      <c r="M1233" s="58" t="s">
        <v>1423</v>
      </c>
      <c r="N1233" s="59" t="str">
        <f t="shared" si="46"/>
        <v>Hajje</v>
      </c>
      <c r="O1233" s="59" t="str">
        <f t="shared" si="46"/>
        <v>Saida</v>
      </c>
      <c r="P1233" s="59" t="str">
        <f t="shared" si="46"/>
        <v>South</v>
      </c>
    </row>
    <row r="1234" spans="7:16" x14ac:dyDescent="0.25">
      <c r="G1234" s="54">
        <f>IFERROR(RANK(H1234,$H$6:$H$3000,1)+COUNTIF($H$6:H1233,H1234),"")</f>
        <v>1228</v>
      </c>
      <c r="H1234" s="3">
        <f t="shared" si="47"/>
        <v>1</v>
      </c>
      <c r="I1234" s="55">
        <v>1228</v>
      </c>
      <c r="J1234" s="9">
        <f>COUNTIF($K$7:$K$3000,"&lt;"&amp;K1234)+1+COUNTIF($K$6:K1233,K1234)</f>
        <v>1228</v>
      </c>
      <c r="K1234" s="56" t="s">
        <v>1163</v>
      </c>
      <c r="L1234" s="57" t="s">
        <v>1072</v>
      </c>
      <c r="M1234" s="58" t="s">
        <v>466</v>
      </c>
      <c r="N1234" s="59" t="str">
        <f t="shared" si="46"/>
        <v>Hakl Er Raiyess</v>
      </c>
      <c r="O1234" s="59" t="str">
        <f t="shared" si="46"/>
        <v>Kesrwane</v>
      </c>
      <c r="P1234" s="59" t="str">
        <f t="shared" si="46"/>
        <v>Mount Lebanon</v>
      </c>
    </row>
    <row r="1235" spans="7:16" x14ac:dyDescent="0.25">
      <c r="G1235" s="54">
        <f>IFERROR(RANK(H1235,$H$6:$H$3000,1)+COUNTIF($H$6:H1234,H1235),"")</f>
        <v>1229</v>
      </c>
      <c r="H1235" s="3">
        <f t="shared" si="47"/>
        <v>1</v>
      </c>
      <c r="I1235" s="55">
        <v>1229</v>
      </c>
      <c r="J1235" s="9">
        <f>COUNTIF($K$7:$K$3000,"&lt;"&amp;K1235)+1+COUNTIF($K$6:K1234,K1235)</f>
        <v>1229</v>
      </c>
      <c r="K1235" s="56" t="s">
        <v>418</v>
      </c>
      <c r="L1235" s="57" t="s">
        <v>394</v>
      </c>
      <c r="M1235" s="58" t="s">
        <v>51</v>
      </c>
      <c r="N1235" s="59" t="str">
        <f t="shared" si="46"/>
        <v>Hakl Hammana</v>
      </c>
      <c r="O1235" s="59" t="str">
        <f t="shared" si="46"/>
        <v>Zahle</v>
      </c>
      <c r="P1235" s="59" t="str">
        <f t="shared" si="46"/>
        <v>Bekaa</v>
      </c>
    </row>
    <row r="1236" spans="7:16" x14ac:dyDescent="0.25">
      <c r="G1236" s="54">
        <f>IFERROR(RANK(H1236,$H$6:$H$3000,1)+COUNTIF($H$6:H1235,H1236),"")</f>
        <v>1230</v>
      </c>
      <c r="H1236" s="3">
        <f t="shared" si="47"/>
        <v>1</v>
      </c>
      <c r="I1236" s="55">
        <v>1230</v>
      </c>
      <c r="J1236" s="9">
        <f>COUNTIF($K$7:$K$3000,"&lt;"&amp;K1236)+1+COUNTIF($K$6:K1235,K1236)</f>
        <v>1230</v>
      </c>
      <c r="K1236" s="56" t="s">
        <v>1724</v>
      </c>
      <c r="L1236" s="57" t="s">
        <v>1595</v>
      </c>
      <c r="M1236" s="58" t="s">
        <v>1594</v>
      </c>
      <c r="N1236" s="59" t="str">
        <f t="shared" si="46"/>
        <v>Hakour</v>
      </c>
      <c r="O1236" s="59" t="str">
        <f t="shared" si="46"/>
        <v>Akkar</v>
      </c>
      <c r="P1236" s="59" t="str">
        <f t="shared" si="46"/>
        <v>North</v>
      </c>
    </row>
    <row r="1237" spans="7:16" x14ac:dyDescent="0.25">
      <c r="G1237" s="54">
        <f>IFERROR(RANK(H1237,$H$6:$H$3000,1)+COUNTIF($H$6:H1236,H1237),"")</f>
        <v>1231</v>
      </c>
      <c r="H1237" s="3">
        <f t="shared" si="47"/>
        <v>1</v>
      </c>
      <c r="I1237" s="55">
        <v>1231</v>
      </c>
      <c r="J1237" s="9">
        <f>COUNTIF($K$7:$K$3000,"&lt;"&amp;K1237)+1+COUNTIF($K$6:K1236,K1237)</f>
        <v>1231</v>
      </c>
      <c r="K1237" s="56" t="s">
        <v>959</v>
      </c>
      <c r="L1237" s="57" t="s">
        <v>860</v>
      </c>
      <c r="M1237" s="58" t="s">
        <v>466</v>
      </c>
      <c r="N1237" s="59" t="str">
        <f t="shared" si="46"/>
        <v>Halat</v>
      </c>
      <c r="O1237" s="59" t="str">
        <f t="shared" si="46"/>
        <v>Jbeil</v>
      </c>
      <c r="P1237" s="59" t="str">
        <f t="shared" si="46"/>
        <v>Mount Lebanon</v>
      </c>
    </row>
    <row r="1238" spans="7:16" x14ac:dyDescent="0.25">
      <c r="G1238" s="54">
        <f>IFERROR(RANK(H1238,$H$6:$H$3000,1)+COUNTIF($H$6:H1237,H1238),"")</f>
        <v>1232</v>
      </c>
      <c r="H1238" s="3">
        <f t="shared" si="47"/>
        <v>1</v>
      </c>
      <c r="I1238" s="55">
        <v>1232</v>
      </c>
      <c r="J1238" s="9">
        <f>COUNTIF($K$7:$K$3000,"&lt;"&amp;K1238)+1+COUNTIF($K$6:K1237,K1238)</f>
        <v>1232</v>
      </c>
      <c r="K1238" s="56" t="s">
        <v>1725</v>
      </c>
      <c r="L1238" s="57" t="s">
        <v>1595</v>
      </c>
      <c r="M1238" s="58" t="s">
        <v>1594</v>
      </c>
      <c r="N1238" s="59" t="str">
        <f t="shared" si="46"/>
        <v>Halba</v>
      </c>
      <c r="O1238" s="59" t="str">
        <f t="shared" si="46"/>
        <v>Akkar</v>
      </c>
      <c r="P1238" s="59" t="str">
        <f t="shared" si="46"/>
        <v>North</v>
      </c>
    </row>
    <row r="1239" spans="7:16" x14ac:dyDescent="0.25">
      <c r="G1239" s="54">
        <f>IFERROR(RANK(H1239,$H$6:$H$3000,1)+COUNTIF($H$6:H1238,H1239),"")</f>
        <v>1233</v>
      </c>
      <c r="H1239" s="3">
        <f t="shared" si="47"/>
        <v>1</v>
      </c>
      <c r="I1239" s="55">
        <v>1233</v>
      </c>
      <c r="J1239" s="9">
        <f>COUNTIF($K$7:$K$3000,"&lt;"&amp;K1239)+1+COUNTIF($K$6:K1238,K1239)</f>
        <v>1233</v>
      </c>
      <c r="K1239" s="56" t="s">
        <v>98</v>
      </c>
      <c r="L1239" s="57" t="s">
        <v>52</v>
      </c>
      <c r="M1239" s="58" t="s">
        <v>51</v>
      </c>
      <c r="N1239" s="59" t="str">
        <f t="shared" ref="N1239:P1302" si="48">VLOOKUP($I1239,$J$6:$M$3000,COLUMN(B1233),0)</f>
        <v>Halbata</v>
      </c>
      <c r="O1239" s="59" t="str">
        <f t="shared" si="48"/>
        <v>Baalbek</v>
      </c>
      <c r="P1239" s="59" t="str">
        <f t="shared" si="48"/>
        <v>Bekaa</v>
      </c>
    </row>
    <row r="1240" spans="7:16" x14ac:dyDescent="0.25">
      <c r="G1240" s="54">
        <f>IFERROR(RANK(H1240,$H$6:$H$3000,1)+COUNTIF($H$6:H1239,H1240),"")</f>
        <v>1234</v>
      </c>
      <c r="H1240" s="3">
        <f t="shared" si="47"/>
        <v>1</v>
      </c>
      <c r="I1240" s="55">
        <v>1234</v>
      </c>
      <c r="J1240" s="9">
        <f>COUNTIF($K$7:$K$3000,"&lt;"&amp;K1240)+1+COUNTIF($K$6:K1239,K1240)</f>
        <v>1234</v>
      </c>
      <c r="K1240" s="56" t="s">
        <v>763</v>
      </c>
      <c r="L1240" s="57" t="s">
        <v>677</v>
      </c>
      <c r="M1240" s="58" t="s">
        <v>466</v>
      </c>
      <c r="N1240" s="59" t="str">
        <f t="shared" si="48"/>
        <v>Halioune el Faouqa</v>
      </c>
      <c r="O1240" s="59" t="str">
        <f t="shared" si="48"/>
        <v>Chouf</v>
      </c>
      <c r="P1240" s="59" t="str">
        <f t="shared" si="48"/>
        <v>Mount Lebanon</v>
      </c>
    </row>
    <row r="1241" spans="7:16" x14ac:dyDescent="0.25">
      <c r="G1241" s="54">
        <f>IFERROR(RANK(H1241,$H$6:$H$3000,1)+COUNTIF($H$6:H1240,H1241),"")</f>
        <v>1235</v>
      </c>
      <c r="H1241" s="3">
        <f t="shared" si="47"/>
        <v>1</v>
      </c>
      <c r="I1241" s="55">
        <v>1235</v>
      </c>
      <c r="J1241" s="9">
        <f>COUNTIF($K$7:$K$3000,"&lt;"&amp;K1241)+1+COUNTIF($K$6:K1240,K1241)</f>
        <v>1235</v>
      </c>
      <c r="K1241" s="56" t="s">
        <v>764</v>
      </c>
      <c r="L1241" s="57" t="s">
        <v>677</v>
      </c>
      <c r="M1241" s="58" t="s">
        <v>466</v>
      </c>
      <c r="N1241" s="59" t="str">
        <f t="shared" si="48"/>
        <v>Halioune et Tahta</v>
      </c>
      <c r="O1241" s="59" t="str">
        <f t="shared" si="48"/>
        <v>Chouf</v>
      </c>
      <c r="P1241" s="59" t="str">
        <f t="shared" si="48"/>
        <v>Mount Lebanon</v>
      </c>
    </row>
    <row r="1242" spans="7:16" x14ac:dyDescent="0.25">
      <c r="G1242" s="54">
        <f>IFERROR(RANK(H1242,$H$6:$H$3000,1)+COUNTIF($H$6:H1241,H1242),"")</f>
        <v>1236</v>
      </c>
      <c r="H1242" s="3">
        <f t="shared" si="47"/>
        <v>1</v>
      </c>
      <c r="I1242" s="55">
        <v>1236</v>
      </c>
      <c r="J1242" s="9">
        <f>COUNTIF($K$7:$K$3000,"&lt;"&amp;K1242)+1+COUNTIF($K$6:K1241,K1242)</f>
        <v>1236</v>
      </c>
      <c r="K1242" s="56" t="s">
        <v>2443</v>
      </c>
      <c r="L1242" s="57" t="s">
        <v>2401</v>
      </c>
      <c r="M1242" s="58" t="s">
        <v>1423</v>
      </c>
      <c r="N1242" s="59" t="str">
        <f t="shared" si="48"/>
        <v>Hallousiyet el Faouqa</v>
      </c>
      <c r="O1242" s="59" t="str">
        <f t="shared" si="48"/>
        <v>Sour</v>
      </c>
      <c r="P1242" s="59" t="str">
        <f t="shared" si="48"/>
        <v>South</v>
      </c>
    </row>
    <row r="1243" spans="7:16" x14ac:dyDescent="0.25">
      <c r="G1243" s="54">
        <f>IFERROR(RANK(H1243,$H$6:$H$3000,1)+COUNTIF($H$6:H1242,H1243),"")</f>
        <v>1237</v>
      </c>
      <c r="H1243" s="3">
        <f t="shared" si="47"/>
        <v>1</v>
      </c>
      <c r="I1243" s="55">
        <v>1237</v>
      </c>
      <c r="J1243" s="9">
        <f>COUNTIF($K$7:$K$3000,"&lt;"&amp;K1243)+1+COUNTIF($K$6:K1242,K1243)</f>
        <v>1237</v>
      </c>
      <c r="K1243" s="56" t="s">
        <v>2444</v>
      </c>
      <c r="L1243" s="57" t="s">
        <v>2401</v>
      </c>
      <c r="M1243" s="58" t="s">
        <v>1423</v>
      </c>
      <c r="N1243" s="59" t="str">
        <f t="shared" si="48"/>
        <v>Halloussiye</v>
      </c>
      <c r="O1243" s="59" t="str">
        <f t="shared" si="48"/>
        <v>Sour</v>
      </c>
      <c r="P1243" s="59" t="str">
        <f t="shared" si="48"/>
        <v>South</v>
      </c>
    </row>
    <row r="1244" spans="7:16" x14ac:dyDescent="0.25">
      <c r="G1244" s="54">
        <f>IFERROR(RANK(H1244,$H$6:$H$3000,1)+COUNTIF($H$6:H1243,H1244),"")</f>
        <v>1238</v>
      </c>
      <c r="H1244" s="3">
        <f t="shared" si="47"/>
        <v>1</v>
      </c>
      <c r="I1244" s="55">
        <v>1238</v>
      </c>
      <c r="J1244" s="9">
        <f>COUNTIF($K$7:$K$3000,"&lt;"&amp;K1244)+1+COUNTIF($K$6:K1243,K1244)</f>
        <v>1238</v>
      </c>
      <c r="K1244" s="56" t="s">
        <v>325</v>
      </c>
      <c r="L1244" s="57" t="s">
        <v>308</v>
      </c>
      <c r="M1244" s="58" t="s">
        <v>51</v>
      </c>
      <c r="N1244" s="59" t="str">
        <f t="shared" si="48"/>
        <v>Haloua</v>
      </c>
      <c r="O1244" s="59" t="str">
        <f t="shared" si="48"/>
        <v>Rachaya</v>
      </c>
      <c r="P1244" s="59" t="str">
        <f t="shared" si="48"/>
        <v>Bekaa</v>
      </c>
    </row>
    <row r="1245" spans="7:16" x14ac:dyDescent="0.25">
      <c r="G1245" s="54">
        <f>IFERROR(RANK(H1245,$H$6:$H$3000,1)+COUNTIF($H$6:H1244,H1245),"")</f>
        <v>1239</v>
      </c>
      <c r="H1245" s="3">
        <f t="shared" si="47"/>
        <v>1</v>
      </c>
      <c r="I1245" s="55">
        <v>1239</v>
      </c>
      <c r="J1245" s="9">
        <f>COUNTIF($K$7:$K$3000,"&lt;"&amp;K1245)+1+COUNTIF($K$6:K1244,K1245)</f>
        <v>1239</v>
      </c>
      <c r="K1245" s="56" t="s">
        <v>1482</v>
      </c>
      <c r="L1245" s="57" t="s">
        <v>1840</v>
      </c>
      <c r="M1245" s="58" t="s">
        <v>1594</v>
      </c>
      <c r="N1245" s="59" t="str">
        <f t="shared" si="48"/>
        <v>Halta</v>
      </c>
      <c r="O1245" s="59" t="str">
        <f t="shared" si="48"/>
        <v>El Batroun</v>
      </c>
      <c r="P1245" s="59" t="str">
        <f t="shared" si="48"/>
        <v>North</v>
      </c>
    </row>
    <row r="1246" spans="7:16" x14ac:dyDescent="0.25">
      <c r="G1246" s="54">
        <f>IFERROR(RANK(H1246,$H$6:$H$3000,1)+COUNTIF($H$6:H1245,H1246),"")</f>
        <v>1240</v>
      </c>
      <c r="H1246" s="3">
        <f t="shared" si="47"/>
        <v>1</v>
      </c>
      <c r="I1246" s="55">
        <v>1240</v>
      </c>
      <c r="J1246" s="9">
        <f>COUNTIF($K$7:$K$3000,"&lt;"&amp;K1246)+1+COUNTIF($K$6:K1245,K1246)</f>
        <v>1240</v>
      </c>
      <c r="K1246" s="56" t="s">
        <v>1482</v>
      </c>
      <c r="L1246" s="57" t="s">
        <v>1467</v>
      </c>
      <c r="M1246" s="58" t="s">
        <v>1423</v>
      </c>
      <c r="N1246" s="59" t="str">
        <f t="shared" si="48"/>
        <v>Halta</v>
      </c>
      <c r="O1246" s="59" t="str">
        <f t="shared" si="48"/>
        <v>Hasbaya</v>
      </c>
      <c r="P1246" s="59" t="str">
        <f t="shared" si="48"/>
        <v>South</v>
      </c>
    </row>
    <row r="1247" spans="7:16" x14ac:dyDescent="0.25">
      <c r="G1247" s="54">
        <f>IFERROR(RANK(H1247,$H$6:$H$3000,1)+COUNTIF($H$6:H1246,H1247),"")</f>
        <v>1241</v>
      </c>
      <c r="H1247" s="3">
        <f t="shared" si="47"/>
        <v>1</v>
      </c>
      <c r="I1247" s="55">
        <v>1241</v>
      </c>
      <c r="J1247" s="9">
        <f>COUNTIF($K$7:$K$3000,"&lt;"&amp;K1247)+1+COUNTIF($K$6:K1246,K1247)</f>
        <v>1241</v>
      </c>
      <c r="K1247" s="56" t="s">
        <v>99</v>
      </c>
      <c r="L1247" s="57" t="s">
        <v>52</v>
      </c>
      <c r="M1247" s="58" t="s">
        <v>51</v>
      </c>
      <c r="N1247" s="59" t="str">
        <f t="shared" si="48"/>
        <v>Ham</v>
      </c>
      <c r="O1247" s="59" t="str">
        <f t="shared" si="48"/>
        <v>Baalbek</v>
      </c>
      <c r="P1247" s="59" t="str">
        <f t="shared" si="48"/>
        <v>Bekaa</v>
      </c>
    </row>
    <row r="1248" spans="7:16" x14ac:dyDescent="0.25">
      <c r="G1248" s="54">
        <f>IFERROR(RANK(H1248,$H$6:$H$3000,1)+COUNTIF($H$6:H1247,H1248),"")</f>
        <v>1242</v>
      </c>
      <c r="H1248" s="3">
        <f t="shared" si="47"/>
        <v>1</v>
      </c>
      <c r="I1248" s="55">
        <v>1242</v>
      </c>
      <c r="J1248" s="9">
        <f>COUNTIF($K$7:$K$3000,"&lt;"&amp;K1248)+1+COUNTIF($K$6:K1247,K1248)</f>
        <v>1242</v>
      </c>
      <c r="K1248" s="56" t="s">
        <v>1164</v>
      </c>
      <c r="L1248" s="57" t="s">
        <v>1072</v>
      </c>
      <c r="M1248" s="58" t="s">
        <v>466</v>
      </c>
      <c r="N1248" s="59" t="str">
        <f t="shared" si="48"/>
        <v>Hamassiyat</v>
      </c>
      <c r="O1248" s="59" t="str">
        <f t="shared" si="48"/>
        <v>Kesrwane</v>
      </c>
      <c r="P1248" s="59" t="str">
        <f t="shared" si="48"/>
        <v>Mount Lebanon</v>
      </c>
    </row>
    <row r="1249" spans="7:16" x14ac:dyDescent="0.25">
      <c r="G1249" s="54">
        <f>IFERROR(RANK(H1249,$H$6:$H$3000,1)+COUNTIF($H$6:H1248,H1249),"")</f>
        <v>1243</v>
      </c>
      <c r="H1249" s="3">
        <f t="shared" si="47"/>
        <v>1</v>
      </c>
      <c r="I1249" s="55">
        <v>1243</v>
      </c>
      <c r="J1249" s="9">
        <f>COUNTIF($K$7:$K$3000,"&lt;"&amp;K1249)+1+COUNTIF($K$6:K1248,K1249)</f>
        <v>1243</v>
      </c>
      <c r="K1249" s="56" t="s">
        <v>1895</v>
      </c>
      <c r="L1249" s="57" t="s">
        <v>1840</v>
      </c>
      <c r="M1249" s="58" t="s">
        <v>1594</v>
      </c>
      <c r="N1249" s="59" t="str">
        <f t="shared" si="48"/>
        <v>Hamat</v>
      </c>
      <c r="O1249" s="59" t="str">
        <f t="shared" si="48"/>
        <v>El Batroun</v>
      </c>
      <c r="P1249" s="59" t="str">
        <f t="shared" si="48"/>
        <v>North</v>
      </c>
    </row>
    <row r="1250" spans="7:16" x14ac:dyDescent="0.25">
      <c r="G1250" s="54">
        <f>IFERROR(RANK(H1250,$H$6:$H$3000,1)+COUNTIF($H$6:H1249,H1250),"")</f>
        <v>1244</v>
      </c>
      <c r="H1250" s="3">
        <f t="shared" si="47"/>
        <v>1</v>
      </c>
      <c r="I1250" s="55">
        <v>1244</v>
      </c>
      <c r="J1250" s="9">
        <f>COUNTIF($K$7:$K$3000,"&lt;"&amp;K1250)+1+COUNTIF($K$6:K1249,K1250)</f>
        <v>1244</v>
      </c>
      <c r="K1250" s="56" t="s">
        <v>1338</v>
      </c>
      <c r="L1250" s="57" t="s">
        <v>1245</v>
      </c>
      <c r="M1250" s="58" t="s">
        <v>466</v>
      </c>
      <c r="N1250" s="59" t="str">
        <f t="shared" si="48"/>
        <v>Hamlaya</v>
      </c>
      <c r="O1250" s="59" t="str">
        <f t="shared" si="48"/>
        <v>El Meten</v>
      </c>
      <c r="P1250" s="59" t="str">
        <f t="shared" si="48"/>
        <v>Mount Lebanon</v>
      </c>
    </row>
    <row r="1251" spans="7:16" x14ac:dyDescent="0.25">
      <c r="G1251" s="54">
        <f>IFERROR(RANK(H1251,$H$6:$H$3000,1)+COUNTIF($H$6:H1250,H1251),"")</f>
        <v>1245</v>
      </c>
      <c r="H1251" s="3">
        <f t="shared" si="47"/>
        <v>1</v>
      </c>
      <c r="I1251" s="55">
        <v>1245</v>
      </c>
      <c r="J1251" s="9">
        <f>COUNTIF($K$7:$K$3000,"&lt;"&amp;K1251)+1+COUNTIF($K$6:K1250,K1251)</f>
        <v>1245</v>
      </c>
      <c r="K1251" s="56" t="s">
        <v>2445</v>
      </c>
      <c r="L1251" s="57" t="s">
        <v>2401</v>
      </c>
      <c r="M1251" s="58" t="s">
        <v>1423</v>
      </c>
      <c r="N1251" s="59" t="str">
        <f t="shared" si="48"/>
        <v>Hammadiye</v>
      </c>
      <c r="O1251" s="59" t="str">
        <f t="shared" si="48"/>
        <v>Sour</v>
      </c>
      <c r="P1251" s="59" t="str">
        <f t="shared" si="48"/>
        <v>South</v>
      </c>
    </row>
    <row r="1252" spans="7:16" x14ac:dyDescent="0.25">
      <c r="G1252" s="54">
        <f>IFERROR(RANK(H1252,$H$6:$H$3000,1)+COUNTIF($H$6:H1251,H1252),"")</f>
        <v>1246</v>
      </c>
      <c r="H1252" s="3">
        <f t="shared" si="47"/>
        <v>1</v>
      </c>
      <c r="I1252" s="55">
        <v>1246</v>
      </c>
      <c r="J1252" s="9">
        <f>COUNTIF($K$7:$K$3000,"&lt;"&amp;K1252)+1+COUNTIF($K$6:K1251,K1252)</f>
        <v>1246</v>
      </c>
      <c r="K1252" s="56" t="s">
        <v>629</v>
      </c>
      <c r="L1252" s="57" t="s">
        <v>580</v>
      </c>
      <c r="M1252" s="58" t="s">
        <v>466</v>
      </c>
      <c r="N1252" s="59" t="str">
        <f t="shared" si="48"/>
        <v>Hammana</v>
      </c>
      <c r="O1252" s="59" t="str">
        <f t="shared" si="48"/>
        <v>Baabda</v>
      </c>
      <c r="P1252" s="59" t="str">
        <f t="shared" si="48"/>
        <v>Mount Lebanon</v>
      </c>
    </row>
    <row r="1253" spans="7:16" x14ac:dyDescent="0.25">
      <c r="G1253" s="54">
        <f>IFERROR(RANK(H1253,$H$6:$H$3000,1)+COUNTIF($H$6:H1252,H1253),"")</f>
        <v>1247</v>
      </c>
      <c r="H1253" s="3">
        <f t="shared" si="47"/>
        <v>1</v>
      </c>
      <c r="I1253" s="55">
        <v>1247</v>
      </c>
      <c r="J1253" s="9">
        <f>COUNTIF($K$7:$K$3000,"&lt;"&amp;K1253)+1+COUNTIF($K$6:K1252,K1253)</f>
        <v>1247</v>
      </c>
      <c r="K1253" s="56" t="s">
        <v>379</v>
      </c>
      <c r="L1253" s="57" t="s">
        <v>350</v>
      </c>
      <c r="M1253" s="58" t="s">
        <v>51</v>
      </c>
      <c r="N1253" s="59" t="str">
        <f t="shared" si="48"/>
        <v>Hammara</v>
      </c>
      <c r="O1253" s="59" t="str">
        <f t="shared" si="48"/>
        <v>West Bekaa</v>
      </c>
      <c r="P1253" s="59" t="str">
        <f t="shared" si="48"/>
        <v>Bekaa</v>
      </c>
    </row>
    <row r="1254" spans="7:16" x14ac:dyDescent="0.25">
      <c r="G1254" s="54">
        <f>IFERROR(RANK(H1254,$H$6:$H$3000,1)+COUNTIF($H$6:H1253,H1254),"")</f>
        <v>1248</v>
      </c>
      <c r="H1254" s="3">
        <f t="shared" si="47"/>
        <v>1</v>
      </c>
      <c r="I1254" s="55">
        <v>1248</v>
      </c>
      <c r="J1254" s="9">
        <f>COUNTIF($K$7:$K$3000,"&lt;"&amp;K1254)+1+COUNTIF($K$6:K1253,K1254)</f>
        <v>1248</v>
      </c>
      <c r="K1254" s="56" t="s">
        <v>2446</v>
      </c>
      <c r="L1254" s="57" t="s">
        <v>2401</v>
      </c>
      <c r="M1254" s="58" t="s">
        <v>1423</v>
      </c>
      <c r="N1254" s="59" t="str">
        <f t="shared" si="48"/>
        <v>Hamoul</v>
      </c>
      <c r="O1254" s="59" t="str">
        <f t="shared" si="48"/>
        <v>Sour</v>
      </c>
      <c r="P1254" s="59" t="str">
        <f t="shared" si="48"/>
        <v>South</v>
      </c>
    </row>
    <row r="1255" spans="7:16" x14ac:dyDescent="0.25">
      <c r="G1255" s="54">
        <f>IFERROR(RANK(H1255,$H$6:$H$3000,1)+COUNTIF($H$6:H1254,H1255),"")</f>
        <v>1249</v>
      </c>
      <c r="H1255" s="3">
        <f t="shared" si="47"/>
        <v>1</v>
      </c>
      <c r="I1255" s="55">
        <v>1249</v>
      </c>
      <c r="J1255" s="9">
        <f>COUNTIF($K$7:$K$3000,"&lt;"&amp;K1255)+1+COUNTIF($K$6:K1254,K1255)</f>
        <v>1249</v>
      </c>
      <c r="K1255" s="56" t="s">
        <v>1557</v>
      </c>
      <c r="L1255" s="57" t="s">
        <v>1</v>
      </c>
      <c r="M1255" s="58" t="s">
        <v>1</v>
      </c>
      <c r="N1255" s="59" t="str">
        <f t="shared" si="48"/>
        <v>Hamra</v>
      </c>
      <c r="O1255" s="59" t="str">
        <f t="shared" si="48"/>
        <v>Beirut</v>
      </c>
      <c r="P1255" s="59" t="str">
        <f t="shared" si="48"/>
        <v>Beirut</v>
      </c>
    </row>
    <row r="1256" spans="7:16" x14ac:dyDescent="0.25">
      <c r="G1256" s="54">
        <f>IFERROR(RANK(H1256,$H$6:$H$3000,1)+COUNTIF($H$6:H1255,H1256),"")</f>
        <v>1250</v>
      </c>
      <c r="H1256" s="3">
        <f t="shared" si="47"/>
        <v>1</v>
      </c>
      <c r="I1256" s="55">
        <v>1250</v>
      </c>
      <c r="J1256" s="9">
        <f>COUNTIF($K$7:$K$3000,"&lt;"&amp;K1256)+1+COUNTIF($K$6:K1255,K1256)</f>
        <v>1250</v>
      </c>
      <c r="K1256" s="56" t="s">
        <v>1557</v>
      </c>
      <c r="L1256" s="57" t="s">
        <v>1540</v>
      </c>
      <c r="M1256" s="58" t="s">
        <v>1423</v>
      </c>
      <c r="N1256" s="59" t="str">
        <f t="shared" si="48"/>
        <v>Hamra</v>
      </c>
      <c r="O1256" s="59" t="str">
        <f t="shared" si="48"/>
        <v>El Nabatieh</v>
      </c>
      <c r="P1256" s="59" t="str">
        <f t="shared" si="48"/>
        <v>South</v>
      </c>
    </row>
    <row r="1257" spans="7:16" x14ac:dyDescent="0.25">
      <c r="G1257" s="54">
        <f>IFERROR(RANK(H1257,$H$6:$H$3000,1)+COUNTIF($H$6:H1256,H1257),"")</f>
        <v>1251</v>
      </c>
      <c r="H1257" s="3">
        <f t="shared" si="47"/>
        <v>1</v>
      </c>
      <c r="I1257" s="55">
        <v>1251</v>
      </c>
      <c r="J1257" s="9">
        <f>COUNTIF($K$7:$K$3000,"&lt;"&amp;K1257)+1+COUNTIF($K$6:K1256,K1257)</f>
        <v>1251</v>
      </c>
      <c r="K1257" s="56" t="s">
        <v>765</v>
      </c>
      <c r="L1257" s="57" t="s">
        <v>677</v>
      </c>
      <c r="M1257" s="58" t="s">
        <v>466</v>
      </c>
      <c r="N1257" s="59" t="str">
        <f t="shared" si="48"/>
        <v>Hamra Ed Damour</v>
      </c>
      <c r="O1257" s="59" t="str">
        <f t="shared" si="48"/>
        <v>Chouf</v>
      </c>
      <c r="P1257" s="59" t="str">
        <f t="shared" si="48"/>
        <v>Mount Lebanon</v>
      </c>
    </row>
    <row r="1258" spans="7:16" x14ac:dyDescent="0.25">
      <c r="G1258" s="54">
        <f>IFERROR(RANK(H1258,$H$6:$H$3000,1)+COUNTIF($H$6:H1257,H1258),"")</f>
        <v>1252</v>
      </c>
      <c r="H1258" s="3">
        <f t="shared" si="47"/>
        <v>1</v>
      </c>
      <c r="I1258" s="55">
        <v>1252</v>
      </c>
      <c r="J1258" s="9">
        <f>COUNTIF($K$7:$K$3000,"&lt;"&amp;K1258)+1+COUNTIF($K$6:K1257,K1258)</f>
        <v>1252</v>
      </c>
      <c r="K1258" s="56" t="s">
        <v>1444</v>
      </c>
      <c r="L1258" s="57" t="s">
        <v>1424</v>
      </c>
      <c r="M1258" s="58" t="s">
        <v>1423</v>
      </c>
      <c r="N1258" s="59" t="str">
        <f t="shared" si="48"/>
        <v>Hanine</v>
      </c>
      <c r="O1258" s="59" t="str">
        <f t="shared" si="48"/>
        <v>Bent Jbeil</v>
      </c>
      <c r="P1258" s="59" t="str">
        <f t="shared" si="48"/>
        <v>South</v>
      </c>
    </row>
    <row r="1259" spans="7:16" x14ac:dyDescent="0.25">
      <c r="G1259" s="54">
        <f>IFERROR(RANK(H1259,$H$6:$H$3000,1)+COUNTIF($H$6:H1258,H1259),"")</f>
        <v>1253</v>
      </c>
      <c r="H1259" s="3">
        <f t="shared" si="47"/>
        <v>1</v>
      </c>
      <c r="I1259" s="55">
        <v>1253</v>
      </c>
      <c r="J1259" s="9">
        <f>COUNTIF($K$7:$K$3000,"&lt;"&amp;K1259)+1+COUNTIF($K$6:K1258,K1259)</f>
        <v>1253</v>
      </c>
      <c r="K1259" s="56" t="s">
        <v>2447</v>
      </c>
      <c r="L1259" s="57" t="s">
        <v>2401</v>
      </c>
      <c r="M1259" s="58" t="s">
        <v>1423</v>
      </c>
      <c r="N1259" s="59" t="str">
        <f t="shared" si="48"/>
        <v>Hannaouiye</v>
      </c>
      <c r="O1259" s="59" t="str">
        <f t="shared" si="48"/>
        <v>Sour</v>
      </c>
      <c r="P1259" s="59" t="str">
        <f t="shared" si="48"/>
        <v>South</v>
      </c>
    </row>
    <row r="1260" spans="7:16" x14ac:dyDescent="0.25">
      <c r="G1260" s="54">
        <f>IFERROR(RANK(H1260,$H$6:$H$3000,1)+COUNTIF($H$6:H1259,H1260),"")</f>
        <v>1254</v>
      </c>
      <c r="H1260" s="3">
        <f t="shared" si="47"/>
        <v>1</v>
      </c>
      <c r="I1260" s="55">
        <v>1254</v>
      </c>
      <c r="J1260" s="9">
        <f>COUNTIF($K$7:$K$3000,"&lt;"&amp;K1260)+1+COUNTIF($K$6:K1259,K1260)</f>
        <v>1254</v>
      </c>
      <c r="K1260" s="56" t="s">
        <v>2448</v>
      </c>
      <c r="L1260" s="57" t="s">
        <v>2401</v>
      </c>
      <c r="M1260" s="58" t="s">
        <v>1423</v>
      </c>
      <c r="N1260" s="59" t="str">
        <f t="shared" si="48"/>
        <v>Hanniye</v>
      </c>
      <c r="O1260" s="59" t="str">
        <f t="shared" si="48"/>
        <v>Sour</v>
      </c>
      <c r="P1260" s="59" t="str">
        <f t="shared" si="48"/>
        <v>South</v>
      </c>
    </row>
    <row r="1261" spans="7:16" x14ac:dyDescent="0.25">
      <c r="G1261" s="54">
        <f>IFERROR(RANK(H1261,$H$6:$H$3000,1)+COUNTIF($H$6:H1260,H1261),"")</f>
        <v>1255</v>
      </c>
      <c r="H1261" s="3">
        <f t="shared" si="47"/>
        <v>1</v>
      </c>
      <c r="I1261" s="55">
        <v>1255</v>
      </c>
      <c r="J1261" s="9">
        <f>COUNTIF($K$7:$K$3000,"&lt;"&amp;K1261)+1+COUNTIF($K$6:K1260,K1261)</f>
        <v>1255</v>
      </c>
      <c r="K1261" s="56" t="s">
        <v>1896</v>
      </c>
      <c r="L1261" s="57" t="s">
        <v>1840</v>
      </c>
      <c r="M1261" s="58" t="s">
        <v>1594</v>
      </c>
      <c r="N1261" s="59" t="str">
        <f t="shared" si="48"/>
        <v>Hannouch</v>
      </c>
      <c r="O1261" s="59" t="str">
        <f t="shared" si="48"/>
        <v>El Batroun</v>
      </c>
      <c r="P1261" s="59" t="str">
        <f t="shared" si="48"/>
        <v>North</v>
      </c>
    </row>
    <row r="1262" spans="7:16" x14ac:dyDescent="0.25">
      <c r="G1262" s="54">
        <f>IFERROR(RANK(H1262,$H$6:$H$3000,1)+COUNTIF($H$6:H1261,H1262),"")</f>
        <v>1256</v>
      </c>
      <c r="H1262" s="3">
        <f t="shared" si="47"/>
        <v>1</v>
      </c>
      <c r="I1262" s="55">
        <v>1256</v>
      </c>
      <c r="J1262" s="9">
        <f>COUNTIF($K$7:$K$3000,"&lt;"&amp;K1262)+1+COUNTIF($K$6:K1261,K1262)</f>
        <v>1256</v>
      </c>
      <c r="K1262" s="56" t="s">
        <v>326</v>
      </c>
      <c r="L1262" s="57" t="s">
        <v>308</v>
      </c>
      <c r="M1262" s="58" t="s">
        <v>51</v>
      </c>
      <c r="N1262" s="59" t="str">
        <f t="shared" si="48"/>
        <v>Haouch</v>
      </c>
      <c r="O1262" s="59" t="str">
        <f t="shared" si="48"/>
        <v>Rachaya</v>
      </c>
      <c r="P1262" s="59" t="str">
        <f t="shared" si="48"/>
        <v>Bekaa</v>
      </c>
    </row>
    <row r="1263" spans="7:16" x14ac:dyDescent="0.25">
      <c r="G1263" s="54">
        <f>IFERROR(RANK(H1263,$H$6:$H$3000,1)+COUNTIF($H$6:H1262,H1263),"")</f>
        <v>1257</v>
      </c>
      <c r="H1263" s="3">
        <f t="shared" si="47"/>
        <v>1</v>
      </c>
      <c r="I1263" s="55">
        <v>1257</v>
      </c>
      <c r="J1263" s="9">
        <f>COUNTIF($K$7:$K$3000,"&lt;"&amp;K1263)+1+COUNTIF($K$6:K1262,K1263)</f>
        <v>1257</v>
      </c>
      <c r="K1263" s="56" t="s">
        <v>326</v>
      </c>
      <c r="L1263" s="57" t="s">
        <v>1595</v>
      </c>
      <c r="M1263" s="58" t="s">
        <v>1594</v>
      </c>
      <c r="N1263" s="59" t="str">
        <f t="shared" si="48"/>
        <v>Haouch</v>
      </c>
      <c r="O1263" s="59" t="str">
        <f t="shared" si="48"/>
        <v>Akkar</v>
      </c>
      <c r="P1263" s="59" t="str">
        <f t="shared" si="48"/>
        <v>North</v>
      </c>
    </row>
    <row r="1264" spans="7:16" x14ac:dyDescent="0.25">
      <c r="G1264" s="54">
        <f>IFERROR(RANK(H1264,$H$6:$H$3000,1)+COUNTIF($H$6:H1263,H1264),"")</f>
        <v>1258</v>
      </c>
      <c r="H1264" s="3">
        <f t="shared" si="47"/>
        <v>1</v>
      </c>
      <c r="I1264" s="55">
        <v>1258</v>
      </c>
      <c r="J1264" s="9">
        <f>COUNTIF($K$7:$K$3000,"&lt;"&amp;K1264)+1+COUNTIF($K$6:K1263,K1264)</f>
        <v>1258</v>
      </c>
      <c r="K1264" s="56" t="s">
        <v>100</v>
      </c>
      <c r="L1264" s="57" t="s">
        <v>52</v>
      </c>
      <c r="M1264" s="58" t="s">
        <v>51</v>
      </c>
      <c r="N1264" s="59" t="str">
        <f t="shared" si="48"/>
        <v>Haouch Barada</v>
      </c>
      <c r="O1264" s="59" t="str">
        <f t="shared" si="48"/>
        <v>Baalbek</v>
      </c>
      <c r="P1264" s="59" t="str">
        <f t="shared" si="48"/>
        <v>Bekaa</v>
      </c>
    </row>
    <row r="1265" spans="7:16" x14ac:dyDescent="0.25">
      <c r="G1265" s="54">
        <f>IFERROR(RANK(H1265,$H$6:$H$3000,1)+COUNTIF($H$6:H1264,H1265),"")</f>
        <v>1259</v>
      </c>
      <c r="H1265" s="3">
        <f t="shared" si="47"/>
        <v>1</v>
      </c>
      <c r="I1265" s="55">
        <v>1259</v>
      </c>
      <c r="J1265" s="9">
        <f>COUNTIF($K$7:$K$3000,"&lt;"&amp;K1265)+1+COUNTIF($K$6:K1264,K1265)</f>
        <v>1259</v>
      </c>
      <c r="K1265" s="56" t="s">
        <v>101</v>
      </c>
      <c r="L1265" s="57" t="s">
        <v>52</v>
      </c>
      <c r="M1265" s="58" t="s">
        <v>51</v>
      </c>
      <c r="N1265" s="59" t="str">
        <f t="shared" si="48"/>
        <v>Haouch Ed Dahab</v>
      </c>
      <c r="O1265" s="59" t="str">
        <f t="shared" si="48"/>
        <v>Baalbek</v>
      </c>
      <c r="P1265" s="59" t="str">
        <f t="shared" si="48"/>
        <v>Bekaa</v>
      </c>
    </row>
    <row r="1266" spans="7:16" x14ac:dyDescent="0.25">
      <c r="G1266" s="54">
        <f>IFERROR(RANK(H1266,$H$6:$H$3000,1)+COUNTIF($H$6:H1265,H1266),"")</f>
        <v>1260</v>
      </c>
      <c r="H1266" s="3">
        <f t="shared" si="47"/>
        <v>1</v>
      </c>
      <c r="I1266" s="55">
        <v>1260</v>
      </c>
      <c r="J1266" s="9">
        <f>COUNTIF($K$7:$K$3000,"&lt;"&amp;K1266)+1+COUNTIF($K$6:K1265,K1266)</f>
        <v>1260</v>
      </c>
      <c r="K1266" s="56" t="s">
        <v>419</v>
      </c>
      <c r="L1266" s="57" t="s">
        <v>394</v>
      </c>
      <c r="M1266" s="58" t="s">
        <v>51</v>
      </c>
      <c r="N1266" s="59" t="str">
        <f t="shared" si="48"/>
        <v>Haouch ed Dibs</v>
      </c>
      <c r="O1266" s="59" t="str">
        <f t="shared" si="48"/>
        <v>Zahle</v>
      </c>
      <c r="P1266" s="59" t="str">
        <f t="shared" si="48"/>
        <v>Bekaa</v>
      </c>
    </row>
    <row r="1267" spans="7:16" x14ac:dyDescent="0.25">
      <c r="G1267" s="54">
        <f>IFERROR(RANK(H1267,$H$6:$H$3000,1)+COUNTIF($H$6:H1266,H1267),"")</f>
        <v>1261</v>
      </c>
      <c r="H1267" s="3">
        <f t="shared" si="47"/>
        <v>1</v>
      </c>
      <c r="I1267" s="55">
        <v>1261</v>
      </c>
      <c r="J1267" s="9">
        <f>COUNTIF($K$7:$K$3000,"&lt;"&amp;K1267)+1+COUNTIF($K$6:K1266,K1267)</f>
        <v>1261</v>
      </c>
      <c r="K1267" s="56" t="s">
        <v>420</v>
      </c>
      <c r="L1267" s="57" t="s">
        <v>394</v>
      </c>
      <c r="M1267" s="58" t="s">
        <v>51</v>
      </c>
      <c r="N1267" s="59" t="str">
        <f t="shared" si="48"/>
        <v>Haouch el Mendara</v>
      </c>
      <c r="O1267" s="59" t="str">
        <f t="shared" si="48"/>
        <v>Zahle</v>
      </c>
      <c r="P1267" s="59" t="str">
        <f t="shared" si="48"/>
        <v>Bekaa</v>
      </c>
    </row>
    <row r="1268" spans="7:16" x14ac:dyDescent="0.25">
      <c r="G1268" s="54">
        <f>IFERROR(RANK(H1268,$H$6:$H$3000,1)+COUNTIF($H$6:H1267,H1268),"")</f>
        <v>1262</v>
      </c>
      <c r="H1268" s="3">
        <f t="shared" si="47"/>
        <v>1</v>
      </c>
      <c r="I1268" s="55">
        <v>1262</v>
      </c>
      <c r="J1268" s="9">
        <f>COUNTIF($K$7:$K$3000,"&lt;"&amp;K1268)+1+COUNTIF($K$6:K1267,K1268)</f>
        <v>1262</v>
      </c>
      <c r="K1268" s="56" t="s">
        <v>421</v>
      </c>
      <c r="L1268" s="57" t="s">
        <v>394</v>
      </c>
      <c r="M1268" s="58" t="s">
        <v>51</v>
      </c>
      <c r="N1268" s="59" t="str">
        <f t="shared" si="48"/>
        <v>Haouch el Oumara Aradi</v>
      </c>
      <c r="O1268" s="59" t="str">
        <f t="shared" si="48"/>
        <v>Zahle</v>
      </c>
      <c r="P1268" s="59" t="str">
        <f t="shared" si="48"/>
        <v>Bekaa</v>
      </c>
    </row>
    <row r="1269" spans="7:16" x14ac:dyDescent="0.25">
      <c r="G1269" s="54">
        <f>IFERROR(RANK(H1269,$H$6:$H$3000,1)+COUNTIF($H$6:H1268,H1269),"")</f>
        <v>1263</v>
      </c>
      <c r="H1269" s="3">
        <f t="shared" si="47"/>
        <v>1</v>
      </c>
      <c r="I1269" s="55">
        <v>1263</v>
      </c>
      <c r="J1269" s="9">
        <f>COUNTIF($K$7:$K$3000,"&lt;"&amp;K1269)+1+COUNTIF($K$6:K1268,K1269)</f>
        <v>1263</v>
      </c>
      <c r="K1269" s="56" t="s">
        <v>422</v>
      </c>
      <c r="L1269" s="57" t="s">
        <v>394</v>
      </c>
      <c r="M1269" s="58" t="s">
        <v>51</v>
      </c>
      <c r="N1269" s="59" t="str">
        <f t="shared" si="48"/>
        <v>Haouch el Sayade</v>
      </c>
      <c r="O1269" s="59" t="str">
        <f t="shared" si="48"/>
        <v>Zahle</v>
      </c>
      <c r="P1269" s="59" t="str">
        <f t="shared" si="48"/>
        <v>Bekaa</v>
      </c>
    </row>
    <row r="1270" spans="7:16" x14ac:dyDescent="0.25">
      <c r="G1270" s="54">
        <f>IFERROR(RANK(H1270,$H$6:$H$3000,1)+COUNTIF($H$6:H1269,H1270),"")</f>
        <v>1264</v>
      </c>
      <c r="H1270" s="3">
        <f t="shared" si="47"/>
        <v>1</v>
      </c>
      <c r="I1270" s="55">
        <v>1264</v>
      </c>
      <c r="J1270" s="9">
        <f>COUNTIF($K$7:$K$3000,"&lt;"&amp;K1270)+1+COUNTIF($K$6:K1269,K1270)</f>
        <v>1264</v>
      </c>
      <c r="K1270" s="56" t="s">
        <v>102</v>
      </c>
      <c r="L1270" s="57" t="s">
        <v>52</v>
      </c>
      <c r="M1270" s="58" t="s">
        <v>51</v>
      </c>
      <c r="N1270" s="59" t="str">
        <f t="shared" si="48"/>
        <v>Haouch En Nabi</v>
      </c>
      <c r="O1270" s="59" t="str">
        <f t="shared" si="48"/>
        <v>Baalbek</v>
      </c>
      <c r="P1270" s="59" t="str">
        <f t="shared" si="48"/>
        <v>Bekaa</v>
      </c>
    </row>
    <row r="1271" spans="7:16" x14ac:dyDescent="0.25">
      <c r="G1271" s="54">
        <f>IFERROR(RANK(H1271,$H$6:$H$3000,1)+COUNTIF($H$6:H1270,H1271),"")</f>
        <v>1265</v>
      </c>
      <c r="H1271" s="3">
        <f t="shared" si="47"/>
        <v>1</v>
      </c>
      <c r="I1271" s="55">
        <v>1265</v>
      </c>
      <c r="J1271" s="9">
        <f>COUNTIF($K$7:$K$3000,"&lt;"&amp;K1271)+1+COUNTIF($K$6:K1270,K1271)</f>
        <v>1265</v>
      </c>
      <c r="K1271" s="56" t="s">
        <v>250</v>
      </c>
      <c r="L1271" s="57" t="s">
        <v>220</v>
      </c>
      <c r="M1271" s="58" t="s">
        <v>51</v>
      </c>
      <c r="N1271" s="59" t="str">
        <f t="shared" si="48"/>
        <v>Haouch Es Saiyad Aali</v>
      </c>
      <c r="O1271" s="59" t="str">
        <f t="shared" si="48"/>
        <v>El Hermel</v>
      </c>
      <c r="P1271" s="59" t="str">
        <f t="shared" si="48"/>
        <v>Bekaa</v>
      </c>
    </row>
    <row r="1272" spans="7:16" x14ac:dyDescent="0.25">
      <c r="G1272" s="54">
        <f>IFERROR(RANK(H1272,$H$6:$H$3000,1)+COUNTIF($H$6:H1271,H1272),"")</f>
        <v>1266</v>
      </c>
      <c r="H1272" s="3">
        <f t="shared" si="47"/>
        <v>1</v>
      </c>
      <c r="I1272" s="55">
        <v>1266</v>
      </c>
      <c r="J1272" s="9">
        <f>COUNTIF($K$7:$K$3000,"&lt;"&amp;K1272)+1+COUNTIF($K$6:K1271,K1272)</f>
        <v>1266</v>
      </c>
      <c r="K1272" s="56" t="s">
        <v>2664</v>
      </c>
      <c r="L1272" s="57" t="s">
        <v>394</v>
      </c>
      <c r="M1272" s="58" t="s">
        <v>51</v>
      </c>
      <c r="N1272" s="59" t="str">
        <f t="shared" si="48"/>
        <v>Haouch Moussa (Anjar)</v>
      </c>
      <c r="O1272" s="59" t="str">
        <f t="shared" si="48"/>
        <v>Zahle</v>
      </c>
      <c r="P1272" s="59" t="str">
        <f t="shared" si="48"/>
        <v>Bekaa</v>
      </c>
    </row>
    <row r="1273" spans="7:16" x14ac:dyDescent="0.25">
      <c r="G1273" s="54">
        <f>IFERROR(RANK(H1273,$H$6:$H$3000,1)+COUNTIF($H$6:H1272,H1273),"")</f>
        <v>1267</v>
      </c>
      <c r="H1273" s="3">
        <f t="shared" si="47"/>
        <v>1</v>
      </c>
      <c r="I1273" s="55">
        <v>1267</v>
      </c>
      <c r="J1273" s="9">
        <f>COUNTIF($K$7:$K$3000,"&lt;"&amp;K1273)+1+COUNTIF($K$6:K1272,K1273)</f>
        <v>1267</v>
      </c>
      <c r="K1273" s="56" t="s">
        <v>2664</v>
      </c>
      <c r="L1273" s="57" t="s">
        <v>394</v>
      </c>
      <c r="M1273" s="58" t="s">
        <v>51</v>
      </c>
      <c r="N1273" s="59" t="str">
        <f t="shared" si="48"/>
        <v>Haouch Moussa (Anjar)</v>
      </c>
      <c r="O1273" s="59" t="str">
        <f t="shared" si="48"/>
        <v>Zahle</v>
      </c>
      <c r="P1273" s="59" t="str">
        <f t="shared" si="48"/>
        <v>Bekaa</v>
      </c>
    </row>
    <row r="1274" spans="7:16" x14ac:dyDescent="0.25">
      <c r="G1274" s="54">
        <f>IFERROR(RANK(H1274,$H$6:$H$3000,1)+COUNTIF($H$6:H1273,H1274),"")</f>
        <v>1268</v>
      </c>
      <c r="H1274" s="3">
        <f t="shared" si="47"/>
        <v>1</v>
      </c>
      <c r="I1274" s="55">
        <v>1268</v>
      </c>
      <c r="J1274" s="9">
        <f>COUNTIF($K$7:$K$3000,"&lt;"&amp;K1274)+1+COUNTIF($K$6:K1273,K1274)</f>
        <v>1268</v>
      </c>
      <c r="K1274" s="56" t="s">
        <v>2715</v>
      </c>
      <c r="L1274" s="57" t="s">
        <v>394</v>
      </c>
      <c r="M1274" s="58" t="s">
        <v>51</v>
      </c>
      <c r="N1274" s="59" t="str">
        <f t="shared" si="48"/>
        <v>Haouch Qayssar</v>
      </c>
      <c r="O1274" s="59" t="str">
        <f t="shared" si="48"/>
        <v>Zahle</v>
      </c>
      <c r="P1274" s="59" t="str">
        <f t="shared" si="48"/>
        <v>Bekaa</v>
      </c>
    </row>
    <row r="1275" spans="7:16" x14ac:dyDescent="0.25">
      <c r="G1275" s="54">
        <f>IFERROR(RANK(H1275,$H$6:$H$3000,1)+COUNTIF($H$6:H1274,H1275),"")</f>
        <v>1269</v>
      </c>
      <c r="H1275" s="3">
        <f t="shared" si="47"/>
        <v>1</v>
      </c>
      <c r="I1275" s="55">
        <v>1269</v>
      </c>
      <c r="J1275" s="9">
        <f>COUNTIF($K$7:$K$3000,"&lt;"&amp;K1275)+1+COUNTIF($K$6:K1274,K1275)</f>
        <v>1269</v>
      </c>
      <c r="K1275" s="56" t="s">
        <v>103</v>
      </c>
      <c r="L1275" s="57" t="s">
        <v>52</v>
      </c>
      <c r="M1275" s="58" t="s">
        <v>51</v>
      </c>
      <c r="N1275" s="59" t="str">
        <f t="shared" si="48"/>
        <v>Haouch Snaid</v>
      </c>
      <c r="O1275" s="59" t="str">
        <f t="shared" si="48"/>
        <v>Baalbek</v>
      </c>
      <c r="P1275" s="59" t="str">
        <f t="shared" si="48"/>
        <v>Bekaa</v>
      </c>
    </row>
    <row r="1276" spans="7:16" x14ac:dyDescent="0.25">
      <c r="G1276" s="54">
        <f>IFERROR(RANK(H1276,$H$6:$H$3000,1)+COUNTIF($H$6:H1275,H1276),"")</f>
        <v>1270</v>
      </c>
      <c r="H1276" s="3">
        <f t="shared" si="47"/>
        <v>1</v>
      </c>
      <c r="I1276" s="55">
        <v>1270</v>
      </c>
      <c r="J1276" s="9">
        <f>COUNTIF($K$7:$K$3000,"&lt;"&amp;K1276)+1+COUNTIF($K$6:K1275,K1276)</f>
        <v>1270</v>
      </c>
      <c r="K1276" s="56" t="s">
        <v>104</v>
      </c>
      <c r="L1276" s="57" t="s">
        <v>52</v>
      </c>
      <c r="M1276" s="58" t="s">
        <v>51</v>
      </c>
      <c r="N1276" s="59" t="str">
        <f t="shared" si="48"/>
        <v>Haouch Tall Safiye</v>
      </c>
      <c r="O1276" s="59" t="str">
        <f t="shared" si="48"/>
        <v>Baalbek</v>
      </c>
      <c r="P1276" s="59" t="str">
        <f t="shared" si="48"/>
        <v>Bekaa</v>
      </c>
    </row>
    <row r="1277" spans="7:16" x14ac:dyDescent="0.25">
      <c r="G1277" s="54">
        <f>IFERROR(RANK(H1277,$H$6:$H$3000,1)+COUNTIF($H$6:H1276,H1277),"")</f>
        <v>1271</v>
      </c>
      <c r="H1277" s="3">
        <f t="shared" si="47"/>
        <v>1</v>
      </c>
      <c r="I1277" s="55">
        <v>1271</v>
      </c>
      <c r="J1277" s="9">
        <f>COUNTIF($K$7:$K$3000,"&lt;"&amp;K1277)+1+COUNTIF($K$6:K1276,K1277)</f>
        <v>1271</v>
      </c>
      <c r="K1277" s="56" t="s">
        <v>1726</v>
      </c>
      <c r="L1277" s="57" t="s">
        <v>1595</v>
      </c>
      <c r="M1277" s="58" t="s">
        <v>1594</v>
      </c>
      <c r="N1277" s="59" t="str">
        <f t="shared" si="48"/>
        <v>Haouchah</v>
      </c>
      <c r="O1277" s="59" t="str">
        <f t="shared" si="48"/>
        <v>Akkar</v>
      </c>
      <c r="P1277" s="59" t="str">
        <f t="shared" si="48"/>
        <v>North</v>
      </c>
    </row>
    <row r="1278" spans="7:16" x14ac:dyDescent="0.25">
      <c r="G1278" s="54">
        <f>IFERROR(RANK(H1278,$H$6:$H$3000,1)+COUNTIF($H$6:H1277,H1278),"")</f>
        <v>1272</v>
      </c>
      <c r="H1278" s="3">
        <f t="shared" si="47"/>
        <v>1</v>
      </c>
      <c r="I1278" s="55">
        <v>1272</v>
      </c>
      <c r="J1278" s="9">
        <f>COUNTIF($K$7:$K$3000,"&lt;"&amp;K1278)+1+COUNTIF($K$6:K1277,K1278)</f>
        <v>1272</v>
      </c>
      <c r="K1278" s="56" t="s">
        <v>251</v>
      </c>
      <c r="L1278" s="57" t="s">
        <v>220</v>
      </c>
      <c r="M1278" s="58" t="s">
        <v>51</v>
      </c>
      <c r="N1278" s="59" t="str">
        <f t="shared" si="48"/>
        <v>Haouchariye</v>
      </c>
      <c r="O1278" s="59" t="str">
        <f t="shared" si="48"/>
        <v>El Hermel</v>
      </c>
      <c r="P1278" s="59" t="str">
        <f t="shared" si="48"/>
        <v>Bekaa</v>
      </c>
    </row>
    <row r="1279" spans="7:16" x14ac:dyDescent="0.25">
      <c r="G1279" s="54">
        <f>IFERROR(RANK(H1279,$H$6:$H$3000,1)+COUNTIF($H$6:H1278,H1279),"")</f>
        <v>1273</v>
      </c>
      <c r="H1279" s="3">
        <f t="shared" si="47"/>
        <v>1</v>
      </c>
      <c r="I1279" s="55">
        <v>1273</v>
      </c>
      <c r="J1279" s="9">
        <f>COUNTIF($K$7:$K$3000,"&lt;"&amp;K1279)+1+COUNTIF($K$6:K1278,K1279)</f>
        <v>1273</v>
      </c>
      <c r="K1279" s="56" t="s">
        <v>105</v>
      </c>
      <c r="L1279" s="57" t="s">
        <v>52</v>
      </c>
      <c r="M1279" s="58" t="s">
        <v>51</v>
      </c>
      <c r="N1279" s="59" t="str">
        <f t="shared" si="48"/>
        <v>Haouerte</v>
      </c>
      <c r="O1279" s="59" t="str">
        <f t="shared" si="48"/>
        <v>Baalbek</v>
      </c>
      <c r="P1279" s="59" t="str">
        <f t="shared" si="48"/>
        <v>Bekaa</v>
      </c>
    </row>
    <row r="1280" spans="7:16" x14ac:dyDescent="0.25">
      <c r="G1280" s="54">
        <f>IFERROR(RANK(H1280,$H$6:$H$3000,1)+COUNTIF($H$6:H1279,H1280),"")</f>
        <v>1274</v>
      </c>
      <c r="H1280" s="3">
        <f t="shared" si="47"/>
        <v>1</v>
      </c>
      <c r="I1280" s="55">
        <v>1274</v>
      </c>
      <c r="J1280" s="9">
        <f>COUNTIF($K$7:$K$3000,"&lt;"&amp;K1280)+1+COUNTIF($K$6:K1279,K1280)</f>
        <v>1274</v>
      </c>
      <c r="K1280" s="56" t="s">
        <v>2164</v>
      </c>
      <c r="L1280" s="57" t="s">
        <v>2129</v>
      </c>
      <c r="M1280" s="58" t="s">
        <v>1594</v>
      </c>
      <c r="N1280" s="59" t="str">
        <f t="shared" si="48"/>
        <v>Haouqa Et En Naher</v>
      </c>
      <c r="O1280" s="59" t="str">
        <f t="shared" si="48"/>
        <v>Zgharta</v>
      </c>
      <c r="P1280" s="59" t="str">
        <f t="shared" si="48"/>
        <v>North</v>
      </c>
    </row>
    <row r="1281" spans="7:16" x14ac:dyDescent="0.25">
      <c r="G1281" s="54">
        <f>IFERROR(RANK(H1281,$H$6:$H$3000,1)+COUNTIF($H$6:H1280,H1281),"")</f>
        <v>1275</v>
      </c>
      <c r="H1281" s="3">
        <f t="shared" si="47"/>
        <v>1</v>
      </c>
      <c r="I1281" s="55">
        <v>1275</v>
      </c>
      <c r="J1281" s="9">
        <f>COUNTIF($K$7:$K$3000,"&lt;"&amp;K1281)+1+COUNTIF($K$6:K1280,K1281)</f>
        <v>1275</v>
      </c>
      <c r="K1281" s="56" t="s">
        <v>106</v>
      </c>
      <c r="L1281" s="57" t="s">
        <v>52</v>
      </c>
      <c r="M1281" s="58" t="s">
        <v>51</v>
      </c>
      <c r="N1281" s="59" t="str">
        <f t="shared" si="48"/>
        <v>Haour Taala</v>
      </c>
      <c r="O1281" s="59" t="str">
        <f t="shared" si="48"/>
        <v>Baalbek</v>
      </c>
      <c r="P1281" s="59" t="str">
        <f t="shared" si="48"/>
        <v>Bekaa</v>
      </c>
    </row>
    <row r="1282" spans="7:16" x14ac:dyDescent="0.25">
      <c r="G1282" s="54">
        <f>IFERROR(RANK(H1282,$H$6:$H$3000,1)+COUNTIF($H$6:H1281,H1282),"")</f>
        <v>1276</v>
      </c>
      <c r="H1282" s="3">
        <f t="shared" si="47"/>
        <v>1</v>
      </c>
      <c r="I1282" s="55">
        <v>1276</v>
      </c>
      <c r="J1282" s="9">
        <f>COUNTIF($K$7:$K$3000,"&lt;"&amp;K1282)+1+COUNTIF($K$6:K1281,K1282)</f>
        <v>1276</v>
      </c>
      <c r="K1282" s="56" t="s">
        <v>2080</v>
      </c>
      <c r="L1282" s="57" t="s">
        <v>2031</v>
      </c>
      <c r="M1282" s="58" t="s">
        <v>1594</v>
      </c>
      <c r="N1282" s="59" t="str">
        <f t="shared" si="48"/>
        <v>Haoura</v>
      </c>
      <c r="O1282" s="59" t="str">
        <f t="shared" si="48"/>
        <v>El Minieh-Dennie</v>
      </c>
      <c r="P1282" s="59" t="str">
        <f t="shared" si="48"/>
        <v>North</v>
      </c>
    </row>
    <row r="1283" spans="7:16" x14ac:dyDescent="0.25">
      <c r="G1283" s="54">
        <f>IFERROR(RANK(H1283,$H$6:$H$3000,1)+COUNTIF($H$6:H1282,H1283),"")</f>
        <v>1277</v>
      </c>
      <c r="H1283" s="3">
        <f t="shared" si="47"/>
        <v>1</v>
      </c>
      <c r="I1283" s="55">
        <v>1277</v>
      </c>
      <c r="J1283" s="9">
        <f>COUNTIF($K$7:$K$3000,"&lt;"&amp;K1283)+1+COUNTIF($K$6:K1282,K1283)</f>
        <v>1277</v>
      </c>
      <c r="K1283" s="56" t="s">
        <v>960</v>
      </c>
      <c r="L1283" s="57" t="s">
        <v>860</v>
      </c>
      <c r="M1283" s="58" t="s">
        <v>466</v>
      </c>
      <c r="N1283" s="59" t="str">
        <f t="shared" si="48"/>
        <v>Haqel</v>
      </c>
      <c r="O1283" s="59" t="str">
        <f t="shared" si="48"/>
        <v>Jbeil</v>
      </c>
      <c r="P1283" s="59" t="str">
        <f t="shared" si="48"/>
        <v>Mount Lebanon</v>
      </c>
    </row>
    <row r="1284" spans="7:16" x14ac:dyDescent="0.25">
      <c r="G1284" s="54">
        <f>IFERROR(RANK(H1284,$H$6:$H$3000,1)+COUNTIF($H$6:H1283,H1284),"")</f>
        <v>1278</v>
      </c>
      <c r="H1284" s="3">
        <f t="shared" si="47"/>
        <v>1</v>
      </c>
      <c r="I1284" s="55">
        <v>1278</v>
      </c>
      <c r="J1284" s="9">
        <f>COUNTIF($K$7:$K$3000,"&lt;"&amp;K1284)+1+COUNTIF($K$6:K1283,K1284)</f>
        <v>1278</v>
      </c>
      <c r="K1284" s="56" t="s">
        <v>2081</v>
      </c>
      <c r="L1284" s="57" t="s">
        <v>2031</v>
      </c>
      <c r="M1284" s="58" t="s">
        <v>1594</v>
      </c>
      <c r="N1284" s="59" t="str">
        <f t="shared" si="48"/>
        <v>Haql El Aazime</v>
      </c>
      <c r="O1284" s="59" t="str">
        <f t="shared" si="48"/>
        <v>El Minieh-Dennie</v>
      </c>
      <c r="P1284" s="59" t="str">
        <f t="shared" si="48"/>
        <v>North</v>
      </c>
    </row>
    <row r="1285" spans="7:16" x14ac:dyDescent="0.25">
      <c r="G1285" s="54">
        <f>IFERROR(RANK(H1285,$H$6:$H$3000,1)+COUNTIF($H$6:H1284,H1285),"")</f>
        <v>1279</v>
      </c>
      <c r="H1285" s="3">
        <f t="shared" si="47"/>
        <v>1</v>
      </c>
      <c r="I1285" s="55">
        <v>1279</v>
      </c>
      <c r="J1285" s="9">
        <f>COUNTIF($K$7:$K$3000,"&lt;"&amp;K1285)+1+COUNTIF($K$6:K1284,K1285)</f>
        <v>1279</v>
      </c>
      <c r="K1285" s="56" t="s">
        <v>630</v>
      </c>
      <c r="L1285" s="57" t="s">
        <v>580</v>
      </c>
      <c r="M1285" s="58" t="s">
        <v>466</v>
      </c>
      <c r="N1285" s="59" t="str">
        <f t="shared" si="48"/>
        <v>Haql Hassan</v>
      </c>
      <c r="O1285" s="59" t="str">
        <f t="shared" si="48"/>
        <v>Baabda</v>
      </c>
      <c r="P1285" s="59" t="str">
        <f t="shared" si="48"/>
        <v>Mount Lebanon</v>
      </c>
    </row>
    <row r="1286" spans="7:16" x14ac:dyDescent="0.25">
      <c r="G1286" s="54">
        <f>IFERROR(RANK(H1286,$H$6:$H$3000,1)+COUNTIF($H$6:H1285,H1286),"")</f>
        <v>1280</v>
      </c>
      <c r="H1286" s="3">
        <f t="shared" si="47"/>
        <v>1</v>
      </c>
      <c r="I1286" s="55">
        <v>1280</v>
      </c>
      <c r="J1286" s="9">
        <f>COUNTIF($K$7:$K$3000,"&lt;"&amp;K1286)+1+COUNTIF($K$6:K1285,K1286)</f>
        <v>1280</v>
      </c>
      <c r="K1286" s="56" t="s">
        <v>961</v>
      </c>
      <c r="L1286" s="57" t="s">
        <v>860</v>
      </c>
      <c r="M1286" s="58" t="s">
        <v>466</v>
      </c>
      <c r="N1286" s="59" t="str">
        <f t="shared" si="48"/>
        <v>Haqlet et Tine</v>
      </c>
      <c r="O1286" s="59" t="str">
        <f t="shared" si="48"/>
        <v>Jbeil</v>
      </c>
      <c r="P1286" s="59" t="str">
        <f t="shared" si="48"/>
        <v>Mount Lebanon</v>
      </c>
    </row>
    <row r="1287" spans="7:16" x14ac:dyDescent="0.25">
      <c r="G1287" s="54">
        <f>IFERROR(RANK(H1287,$H$6:$H$3000,1)+COUNTIF($H$6:H1286,H1287),"")</f>
        <v>1281</v>
      </c>
      <c r="H1287" s="3">
        <f t="shared" ref="H1287:H1350" si="49">IFERROR(SEARCH(SearchText,$N1287,1),"")</f>
        <v>1</v>
      </c>
      <c r="I1287" s="55">
        <v>1281</v>
      </c>
      <c r="J1287" s="9">
        <f>COUNTIF($K$7:$K$3000,"&lt;"&amp;K1287)+1+COUNTIF($K$6:K1286,K1287)</f>
        <v>1281</v>
      </c>
      <c r="K1287" s="56" t="s">
        <v>2082</v>
      </c>
      <c r="L1287" s="57" t="s">
        <v>2031</v>
      </c>
      <c r="M1287" s="58" t="s">
        <v>1594</v>
      </c>
      <c r="N1287" s="59" t="str">
        <f t="shared" si="48"/>
        <v>Haqlit</v>
      </c>
      <c r="O1287" s="59" t="str">
        <f t="shared" si="48"/>
        <v>El Minieh-Dennie</v>
      </c>
      <c r="P1287" s="59" t="str">
        <f t="shared" si="48"/>
        <v>North</v>
      </c>
    </row>
    <row r="1288" spans="7:16" x14ac:dyDescent="0.25">
      <c r="G1288" s="54">
        <f>IFERROR(RANK(H1288,$H$6:$H$3000,1)+COUNTIF($H$6:H1287,H1288),"")</f>
        <v>1282</v>
      </c>
      <c r="H1288" s="3">
        <f t="shared" si="49"/>
        <v>1</v>
      </c>
      <c r="I1288" s="55">
        <v>1282</v>
      </c>
      <c r="J1288" s="9">
        <f>COUNTIF($K$7:$K$3000,"&lt;"&amp;K1288)+1+COUNTIF($K$6:K1287,K1288)</f>
        <v>1282</v>
      </c>
      <c r="K1288" s="56" t="s">
        <v>2229</v>
      </c>
      <c r="L1288" s="57" t="s">
        <v>2198</v>
      </c>
      <c r="M1288" s="58" t="s">
        <v>1423</v>
      </c>
      <c r="N1288" s="59" t="str">
        <f t="shared" si="48"/>
        <v>Hara</v>
      </c>
      <c r="O1288" s="59" t="str">
        <f t="shared" si="48"/>
        <v>Saida</v>
      </c>
      <c r="P1288" s="59" t="str">
        <f t="shared" si="48"/>
        <v>South</v>
      </c>
    </row>
    <row r="1289" spans="7:16" x14ac:dyDescent="0.25">
      <c r="G1289" s="54">
        <f>IFERROR(RANK(H1289,$H$6:$H$3000,1)+COUNTIF($H$6:H1288,H1289),"")</f>
        <v>1283</v>
      </c>
      <c r="H1289" s="3">
        <f t="shared" si="49"/>
        <v>1</v>
      </c>
      <c r="I1289" s="55">
        <v>1283</v>
      </c>
      <c r="J1289" s="9">
        <f>COUNTIF($K$7:$K$3000,"&lt;"&amp;K1289)+1+COUNTIF($K$6:K1288,K1289)</f>
        <v>1283</v>
      </c>
      <c r="K1289" s="56" t="s">
        <v>107</v>
      </c>
      <c r="L1289" s="57" t="s">
        <v>52</v>
      </c>
      <c r="M1289" s="58" t="s">
        <v>51</v>
      </c>
      <c r="N1289" s="59" t="str">
        <f t="shared" si="48"/>
        <v>Harata</v>
      </c>
      <c r="O1289" s="59" t="str">
        <f t="shared" si="48"/>
        <v>Baalbek</v>
      </c>
      <c r="P1289" s="59" t="str">
        <f t="shared" si="48"/>
        <v>Bekaa</v>
      </c>
    </row>
    <row r="1290" spans="7:16" x14ac:dyDescent="0.25">
      <c r="G1290" s="54">
        <f>IFERROR(RANK(H1290,$H$6:$H$3000,1)+COUNTIF($H$6:H1289,H1290),"")</f>
        <v>1284</v>
      </c>
      <c r="H1290" s="3">
        <f t="shared" si="49"/>
        <v>1</v>
      </c>
      <c r="I1290" s="55">
        <v>1284</v>
      </c>
      <c r="J1290" s="9">
        <f>COUNTIF($K$7:$K$3000,"&lt;"&amp;K1290)+1+COUNTIF($K$6:K1289,K1290)</f>
        <v>1284</v>
      </c>
      <c r="K1290" s="56" t="s">
        <v>1897</v>
      </c>
      <c r="L1290" s="57" t="s">
        <v>1840</v>
      </c>
      <c r="M1290" s="58" t="s">
        <v>1594</v>
      </c>
      <c r="N1290" s="59" t="str">
        <f t="shared" si="48"/>
        <v>Harbouna</v>
      </c>
      <c r="O1290" s="59" t="str">
        <f t="shared" si="48"/>
        <v>El Batroun</v>
      </c>
      <c r="P1290" s="59" t="str">
        <f t="shared" si="48"/>
        <v>North</v>
      </c>
    </row>
    <row r="1291" spans="7:16" x14ac:dyDescent="0.25">
      <c r="G1291" s="54">
        <f>IFERROR(RANK(H1291,$H$6:$H$3000,1)+COUNTIF($H$6:H1290,H1291),"")</f>
        <v>1285</v>
      </c>
      <c r="H1291" s="3">
        <f t="shared" si="49"/>
        <v>1</v>
      </c>
      <c r="I1291" s="55">
        <v>1285</v>
      </c>
      <c r="J1291" s="9">
        <f>COUNTIF($K$7:$K$3000,"&lt;"&amp;K1291)+1+COUNTIF($K$6:K1290,K1291)</f>
        <v>1285</v>
      </c>
      <c r="K1291" s="56" t="s">
        <v>1898</v>
      </c>
      <c r="L1291" s="57" t="s">
        <v>1840</v>
      </c>
      <c r="M1291" s="58" t="s">
        <v>1594</v>
      </c>
      <c r="N1291" s="59" t="str">
        <f t="shared" si="48"/>
        <v>Hardine</v>
      </c>
      <c r="O1291" s="59" t="str">
        <f t="shared" si="48"/>
        <v>El Batroun</v>
      </c>
      <c r="P1291" s="59" t="str">
        <f t="shared" si="48"/>
        <v>North</v>
      </c>
    </row>
    <row r="1292" spans="7:16" x14ac:dyDescent="0.25">
      <c r="G1292" s="54">
        <f>IFERROR(RANK(H1292,$H$6:$H$3000,1)+COUNTIF($H$6:H1291,H1292),"")</f>
        <v>1286</v>
      </c>
      <c r="H1292" s="3">
        <f t="shared" si="49"/>
        <v>1</v>
      </c>
      <c r="I1292" s="55">
        <v>1286</v>
      </c>
      <c r="J1292" s="9">
        <f>COUNTIF($K$7:$K$3000,"&lt;"&amp;K1292)+1+COUNTIF($K$6:K1291,K1292)</f>
        <v>1286</v>
      </c>
      <c r="K1292" s="56" t="s">
        <v>766</v>
      </c>
      <c r="L1292" s="57" t="s">
        <v>677</v>
      </c>
      <c r="M1292" s="58" t="s">
        <v>466</v>
      </c>
      <c r="N1292" s="59" t="str">
        <f t="shared" si="48"/>
        <v>Hardouch</v>
      </c>
      <c r="O1292" s="59" t="str">
        <f t="shared" si="48"/>
        <v>Chouf</v>
      </c>
      <c r="P1292" s="59" t="str">
        <f t="shared" si="48"/>
        <v>Mount Lebanon</v>
      </c>
    </row>
    <row r="1293" spans="7:16" x14ac:dyDescent="0.25">
      <c r="G1293" s="54">
        <f>IFERROR(RANK(H1293,$H$6:$H$3000,1)+COUNTIF($H$6:H1292,H1293),"")</f>
        <v>1287</v>
      </c>
      <c r="H1293" s="3">
        <f t="shared" si="49"/>
        <v>1</v>
      </c>
      <c r="I1293" s="55">
        <v>1287</v>
      </c>
      <c r="J1293" s="9">
        <f>COUNTIF($K$7:$K$3000,"&lt;"&amp;K1293)+1+COUNTIF($K$6:K1292,K1293)</f>
        <v>1287</v>
      </c>
      <c r="K1293" s="56" t="s">
        <v>767</v>
      </c>
      <c r="L1293" s="57" t="s">
        <v>677</v>
      </c>
      <c r="M1293" s="58" t="s">
        <v>466</v>
      </c>
      <c r="N1293" s="59" t="str">
        <f t="shared" si="48"/>
        <v>Haret Aalmane</v>
      </c>
      <c r="O1293" s="59" t="str">
        <f t="shared" si="48"/>
        <v>Chouf</v>
      </c>
      <c r="P1293" s="59" t="str">
        <f t="shared" si="48"/>
        <v>Mount Lebanon</v>
      </c>
    </row>
    <row r="1294" spans="7:16" x14ac:dyDescent="0.25">
      <c r="G1294" s="54">
        <f>IFERROR(RANK(H1294,$H$6:$H$3000,1)+COUNTIF($H$6:H1293,H1294),"")</f>
        <v>1288</v>
      </c>
      <c r="H1294" s="3">
        <f t="shared" si="49"/>
        <v>1</v>
      </c>
      <c r="I1294" s="55">
        <v>1288</v>
      </c>
      <c r="J1294" s="9">
        <f>COUNTIF($K$7:$K$3000,"&lt;"&amp;K1294)+1+COUNTIF($K$6:K1293,K1294)</f>
        <v>1288</v>
      </c>
      <c r="K1294" s="56" t="s">
        <v>2165</v>
      </c>
      <c r="L1294" s="57" t="s">
        <v>2129</v>
      </c>
      <c r="M1294" s="58" t="s">
        <v>1594</v>
      </c>
      <c r="N1294" s="59" t="str">
        <f t="shared" si="48"/>
        <v>Haret al Fouwar</v>
      </c>
      <c r="O1294" s="59" t="str">
        <f t="shared" si="48"/>
        <v>Zgharta</v>
      </c>
      <c r="P1294" s="59" t="str">
        <f t="shared" si="48"/>
        <v>North</v>
      </c>
    </row>
    <row r="1295" spans="7:16" x14ac:dyDescent="0.25">
      <c r="G1295" s="54">
        <f>IFERROR(RANK(H1295,$H$6:$H$3000,1)+COUNTIF($H$6:H1294,H1295),"")</f>
        <v>1289</v>
      </c>
      <c r="H1295" s="3">
        <f t="shared" si="49"/>
        <v>1</v>
      </c>
      <c r="I1295" s="55">
        <v>1289</v>
      </c>
      <c r="J1295" s="9">
        <f>COUNTIF($K$7:$K$3000,"&lt;"&amp;K1295)+1+COUNTIF($K$6:K1294,K1295)</f>
        <v>1289</v>
      </c>
      <c r="K1295" s="56" t="s">
        <v>768</v>
      </c>
      <c r="L1295" s="57" t="s">
        <v>677</v>
      </c>
      <c r="M1295" s="58" t="s">
        <v>466</v>
      </c>
      <c r="N1295" s="59" t="str">
        <f t="shared" si="48"/>
        <v>Haret Baasir</v>
      </c>
      <c r="O1295" s="59" t="str">
        <f t="shared" si="48"/>
        <v>Chouf</v>
      </c>
      <c r="P1295" s="59" t="str">
        <f t="shared" si="48"/>
        <v>Mount Lebanon</v>
      </c>
    </row>
    <row r="1296" spans="7:16" x14ac:dyDescent="0.25">
      <c r="G1296" s="54">
        <f>IFERROR(RANK(H1296,$H$6:$H$3000,1)+COUNTIF($H$6:H1295,H1296),"")</f>
        <v>1290</v>
      </c>
      <c r="H1296" s="3">
        <f t="shared" si="49"/>
        <v>1</v>
      </c>
      <c r="I1296" s="55">
        <v>1290</v>
      </c>
      <c r="J1296" s="9">
        <f>COUNTIF($K$7:$K$3000,"&lt;"&amp;K1296)+1+COUNTIF($K$6:K1295,K1296)</f>
        <v>1290</v>
      </c>
      <c r="K1296" s="56" t="s">
        <v>1727</v>
      </c>
      <c r="L1296" s="57" t="s">
        <v>1595</v>
      </c>
      <c r="M1296" s="58" t="s">
        <v>1594</v>
      </c>
      <c r="N1296" s="59" t="str">
        <f t="shared" si="48"/>
        <v>Haret Beit Kessab</v>
      </c>
      <c r="O1296" s="59" t="str">
        <f t="shared" si="48"/>
        <v>Akkar</v>
      </c>
      <c r="P1296" s="59" t="str">
        <f t="shared" si="48"/>
        <v>North</v>
      </c>
    </row>
    <row r="1297" spans="7:16" x14ac:dyDescent="0.25">
      <c r="G1297" s="54">
        <f>IFERROR(RANK(H1297,$H$6:$H$3000,1)+COUNTIF($H$6:H1296,H1297),"")</f>
        <v>1291</v>
      </c>
      <c r="H1297" s="3">
        <f t="shared" si="49"/>
        <v>1</v>
      </c>
      <c r="I1297" s="55">
        <v>1291</v>
      </c>
      <c r="J1297" s="9">
        <f>COUNTIF($K$7:$K$3000,"&lt;"&amp;K1297)+1+COUNTIF($K$6:K1296,K1297)</f>
        <v>1291</v>
      </c>
      <c r="K1297" s="56" t="s">
        <v>769</v>
      </c>
      <c r="L1297" s="57" t="s">
        <v>677</v>
      </c>
      <c r="M1297" s="58" t="s">
        <v>466</v>
      </c>
      <c r="N1297" s="59" t="str">
        <f t="shared" si="48"/>
        <v>Haret Beit Madi</v>
      </c>
      <c r="O1297" s="59" t="str">
        <f t="shared" si="48"/>
        <v>Chouf</v>
      </c>
      <c r="P1297" s="59" t="str">
        <f t="shared" si="48"/>
        <v>Mount Lebanon</v>
      </c>
    </row>
    <row r="1298" spans="7:16" x14ac:dyDescent="0.25">
      <c r="G1298" s="54">
        <f>IFERROR(RANK(H1298,$H$6:$H$3000,1)+COUNTIF($H$6:H1297,H1298),"")</f>
        <v>1292</v>
      </c>
      <c r="H1298" s="3">
        <f t="shared" si="49"/>
        <v>1</v>
      </c>
      <c r="I1298" s="55">
        <v>1292</v>
      </c>
      <c r="J1298" s="9">
        <f>COUNTIF($K$7:$K$3000,"&lt;"&amp;K1298)+1+COUNTIF($K$6:K1297,K1298)</f>
        <v>1292</v>
      </c>
      <c r="K1298" s="56" t="s">
        <v>529</v>
      </c>
      <c r="L1298" s="57" t="s">
        <v>467</v>
      </c>
      <c r="M1298" s="58" t="s">
        <v>466</v>
      </c>
      <c r="N1298" s="59" t="str">
        <f t="shared" si="48"/>
        <v>Haret Chbib</v>
      </c>
      <c r="O1298" s="59" t="str">
        <f t="shared" si="48"/>
        <v>Aley</v>
      </c>
      <c r="P1298" s="59" t="str">
        <f t="shared" si="48"/>
        <v>Mount Lebanon</v>
      </c>
    </row>
    <row r="1299" spans="7:16" x14ac:dyDescent="0.25">
      <c r="G1299" s="54">
        <f>IFERROR(RANK(H1299,$H$6:$H$3000,1)+COUNTIF($H$6:H1298,H1299),"")</f>
        <v>1293</v>
      </c>
      <c r="H1299" s="3">
        <f t="shared" si="49"/>
        <v>1</v>
      </c>
      <c r="I1299" s="55">
        <v>1293</v>
      </c>
      <c r="J1299" s="9">
        <f>COUNTIF($K$7:$K$3000,"&lt;"&amp;K1299)+1+COUNTIF($K$6:K1298,K1299)</f>
        <v>1293</v>
      </c>
      <c r="K1299" s="56" t="s">
        <v>1728</v>
      </c>
      <c r="L1299" s="57" t="s">
        <v>1595</v>
      </c>
      <c r="M1299" s="58" t="s">
        <v>1594</v>
      </c>
      <c r="N1299" s="59" t="str">
        <f t="shared" si="48"/>
        <v>Haret ej Jdide</v>
      </c>
      <c r="O1299" s="59" t="str">
        <f t="shared" si="48"/>
        <v>Akkar</v>
      </c>
      <c r="P1299" s="59" t="str">
        <f t="shared" si="48"/>
        <v>North</v>
      </c>
    </row>
    <row r="1300" spans="7:16" x14ac:dyDescent="0.25">
      <c r="G1300" s="54">
        <f>IFERROR(RANK(H1300,$H$6:$H$3000,1)+COUNTIF($H$6:H1299,H1300),"")</f>
        <v>1294</v>
      </c>
      <c r="H1300" s="3">
        <f t="shared" si="49"/>
        <v>1</v>
      </c>
      <c r="I1300" s="55">
        <v>1294</v>
      </c>
      <c r="J1300" s="9">
        <f>COUNTIF($K$7:$K$3000,"&lt;"&amp;K1300)+1+COUNTIF($K$6:K1299,K1300)</f>
        <v>1294</v>
      </c>
      <c r="K1300" s="56" t="s">
        <v>2166</v>
      </c>
      <c r="L1300" s="57" t="s">
        <v>2129</v>
      </c>
      <c r="M1300" s="58" t="s">
        <v>1594</v>
      </c>
      <c r="N1300" s="59" t="str">
        <f t="shared" si="48"/>
        <v>Haret Ej Jdide</v>
      </c>
      <c r="O1300" s="59" t="str">
        <f t="shared" si="48"/>
        <v>Zgharta</v>
      </c>
      <c r="P1300" s="59" t="str">
        <f t="shared" si="48"/>
        <v>North</v>
      </c>
    </row>
    <row r="1301" spans="7:16" x14ac:dyDescent="0.25">
      <c r="G1301" s="54">
        <f>IFERROR(RANK(H1301,$H$6:$H$3000,1)+COUNTIF($H$6:H1300,H1301),"")</f>
        <v>1295</v>
      </c>
      <c r="H1301" s="3">
        <f t="shared" si="49"/>
        <v>1</v>
      </c>
      <c r="I1301" s="55">
        <v>1295</v>
      </c>
      <c r="J1301" s="9">
        <f>COUNTIF($K$7:$K$3000,"&lt;"&amp;K1301)+1+COUNTIF($K$6:K1300,K1301)</f>
        <v>1295</v>
      </c>
      <c r="K1301" s="56" t="s">
        <v>2167</v>
      </c>
      <c r="L1301" s="57" t="s">
        <v>2129</v>
      </c>
      <c r="M1301" s="58" t="s">
        <v>1594</v>
      </c>
      <c r="N1301" s="59" t="str">
        <f t="shared" si="48"/>
        <v>Haret el Baklik</v>
      </c>
      <c r="O1301" s="59" t="str">
        <f t="shared" si="48"/>
        <v>Zgharta</v>
      </c>
      <c r="P1301" s="59" t="str">
        <f t="shared" si="48"/>
        <v>North</v>
      </c>
    </row>
    <row r="1302" spans="7:16" x14ac:dyDescent="0.25">
      <c r="G1302" s="54">
        <f>IFERROR(RANK(H1302,$H$6:$H$3000,1)+COUNTIF($H$6:H1301,H1302),"")</f>
        <v>1296</v>
      </c>
      <c r="H1302" s="3">
        <f t="shared" si="49"/>
        <v>1</v>
      </c>
      <c r="I1302" s="55">
        <v>1296</v>
      </c>
      <c r="J1302" s="9">
        <f>COUNTIF($K$7:$K$3000,"&lt;"&amp;K1302)+1+COUNTIF($K$6:K1301,K1302)</f>
        <v>1296</v>
      </c>
      <c r="K1302" s="56" t="s">
        <v>2333</v>
      </c>
      <c r="L1302" s="57" t="s">
        <v>2298</v>
      </c>
      <c r="M1302" s="58" t="s">
        <v>1423</v>
      </c>
      <c r="N1302" s="59" t="str">
        <f t="shared" si="48"/>
        <v>Haret el Bayder</v>
      </c>
      <c r="O1302" s="59" t="str">
        <f t="shared" si="48"/>
        <v>Jezzine</v>
      </c>
      <c r="P1302" s="59" t="str">
        <f t="shared" si="48"/>
        <v>South</v>
      </c>
    </row>
    <row r="1303" spans="7:16" x14ac:dyDescent="0.25">
      <c r="G1303" s="54">
        <f>IFERROR(RANK(H1303,$H$6:$H$3000,1)+COUNTIF($H$6:H1302,H1303),"")</f>
        <v>1297</v>
      </c>
      <c r="H1303" s="3">
        <f t="shared" si="49"/>
        <v>1</v>
      </c>
      <c r="I1303" s="55">
        <v>1297</v>
      </c>
      <c r="J1303" s="9">
        <f>COUNTIF($K$7:$K$3000,"&lt;"&amp;K1303)+1+COUNTIF($K$6:K1302,K1303)</f>
        <v>1297</v>
      </c>
      <c r="K1303" s="56" t="s">
        <v>1339</v>
      </c>
      <c r="L1303" s="57" t="s">
        <v>1245</v>
      </c>
      <c r="M1303" s="58" t="s">
        <v>466</v>
      </c>
      <c r="N1303" s="59" t="str">
        <f t="shared" ref="N1303:P1366" si="50">VLOOKUP($I1303,$J$6:$M$3000,COLUMN(B1297),0)</f>
        <v>Haret el Bellane</v>
      </c>
      <c r="O1303" s="59" t="str">
        <f t="shared" si="50"/>
        <v>El Meten</v>
      </c>
      <c r="P1303" s="59" t="str">
        <f t="shared" si="50"/>
        <v>Mount Lebanon</v>
      </c>
    </row>
    <row r="1304" spans="7:16" x14ac:dyDescent="0.25">
      <c r="G1304" s="54">
        <f>IFERROR(RANK(H1304,$H$6:$H$3000,1)+COUNTIF($H$6:H1303,H1304),"")</f>
        <v>1298</v>
      </c>
      <c r="H1304" s="3">
        <f t="shared" si="49"/>
        <v>1</v>
      </c>
      <c r="I1304" s="55">
        <v>1298</v>
      </c>
      <c r="J1304" s="9">
        <f>COUNTIF($K$7:$K$3000,"&lt;"&amp;K1304)+1+COUNTIF($K$6:K1303,K1304)</f>
        <v>1298</v>
      </c>
      <c r="K1304" s="56" t="s">
        <v>631</v>
      </c>
      <c r="L1304" s="57" t="s">
        <v>580</v>
      </c>
      <c r="M1304" s="58" t="s">
        <v>466</v>
      </c>
      <c r="N1304" s="59" t="str">
        <f t="shared" si="50"/>
        <v>Haret El Botm</v>
      </c>
      <c r="O1304" s="59" t="str">
        <f t="shared" si="50"/>
        <v>Baabda</v>
      </c>
      <c r="P1304" s="59" t="str">
        <f t="shared" si="50"/>
        <v>Mount Lebanon</v>
      </c>
    </row>
    <row r="1305" spans="7:16" x14ac:dyDescent="0.25">
      <c r="G1305" s="54">
        <f>IFERROR(RANK(H1305,$H$6:$H$3000,1)+COUNTIF($H$6:H1304,H1305),"")</f>
        <v>1299</v>
      </c>
      <c r="H1305" s="3">
        <f t="shared" si="49"/>
        <v>1</v>
      </c>
      <c r="I1305" s="55">
        <v>1299</v>
      </c>
      <c r="J1305" s="9">
        <f>COUNTIF($K$7:$K$3000,"&lt;"&amp;K1305)+1+COUNTIF($K$6:K1304,K1305)</f>
        <v>1299</v>
      </c>
      <c r="K1305" s="56" t="s">
        <v>1340</v>
      </c>
      <c r="L1305" s="57" t="s">
        <v>1245</v>
      </c>
      <c r="M1305" s="58" t="s">
        <v>466</v>
      </c>
      <c r="N1305" s="59" t="str">
        <f t="shared" si="50"/>
        <v>Haret el Cheikh</v>
      </c>
      <c r="O1305" s="59" t="str">
        <f t="shared" si="50"/>
        <v>El Meten</v>
      </c>
      <c r="P1305" s="59" t="str">
        <f t="shared" si="50"/>
        <v>Mount Lebanon</v>
      </c>
    </row>
    <row r="1306" spans="7:16" x14ac:dyDescent="0.25">
      <c r="G1306" s="54">
        <f>IFERROR(RANK(H1306,$H$6:$H$3000,1)+COUNTIF($H$6:H1305,H1306),"")</f>
        <v>1300</v>
      </c>
      <c r="H1306" s="3">
        <f t="shared" si="49"/>
        <v>1</v>
      </c>
      <c r="I1306" s="55">
        <v>1300</v>
      </c>
      <c r="J1306" s="9">
        <f>COUNTIF($K$7:$K$3000,"&lt;"&amp;K1306)+1+COUNTIF($K$6:K1305,K1306)</f>
        <v>1300</v>
      </c>
      <c r="K1306" s="56" t="s">
        <v>1341</v>
      </c>
      <c r="L1306" s="57" t="s">
        <v>1245</v>
      </c>
      <c r="M1306" s="58" t="s">
        <v>466</v>
      </c>
      <c r="N1306" s="59" t="str">
        <f t="shared" si="50"/>
        <v>Haret El Ghouarni</v>
      </c>
      <c r="O1306" s="59" t="str">
        <f t="shared" si="50"/>
        <v>El Meten</v>
      </c>
      <c r="P1306" s="59" t="str">
        <f t="shared" si="50"/>
        <v>Mount Lebanon</v>
      </c>
    </row>
    <row r="1307" spans="7:16" x14ac:dyDescent="0.25">
      <c r="G1307" s="54">
        <f>IFERROR(RANK(H1307,$H$6:$H$3000,1)+COUNTIF($H$6:H1306,H1307),"")</f>
        <v>1301</v>
      </c>
      <c r="H1307" s="3">
        <f t="shared" si="49"/>
        <v>1</v>
      </c>
      <c r="I1307" s="55">
        <v>1301</v>
      </c>
      <c r="J1307" s="9">
        <f>COUNTIF($K$7:$K$3000,"&lt;"&amp;K1307)+1+COUNTIF($K$6:K1306,K1307)</f>
        <v>1301</v>
      </c>
      <c r="K1307" s="56" t="s">
        <v>327</v>
      </c>
      <c r="L1307" s="57" t="s">
        <v>308</v>
      </c>
      <c r="M1307" s="58" t="s">
        <v>51</v>
      </c>
      <c r="N1307" s="59" t="str">
        <f t="shared" si="50"/>
        <v>Haret el Kaouasbe</v>
      </c>
      <c r="O1307" s="59" t="str">
        <f t="shared" si="50"/>
        <v>Rachaya</v>
      </c>
      <c r="P1307" s="59" t="str">
        <f t="shared" si="50"/>
        <v>Bekaa</v>
      </c>
    </row>
    <row r="1308" spans="7:16" x14ac:dyDescent="0.25">
      <c r="G1308" s="54">
        <f>IFERROR(RANK(H1308,$H$6:$H$3000,1)+COUNTIF($H$6:H1307,H1308),"")</f>
        <v>1302</v>
      </c>
      <c r="H1308" s="3">
        <f t="shared" si="49"/>
        <v>1</v>
      </c>
      <c r="I1308" s="55">
        <v>1302</v>
      </c>
      <c r="J1308" s="9">
        <f>COUNTIF($K$7:$K$3000,"&lt;"&amp;K1308)+1+COUNTIF($K$6:K1307,K1308)</f>
        <v>1302</v>
      </c>
      <c r="K1308" s="56" t="s">
        <v>2011</v>
      </c>
      <c r="L1308" s="57" t="s">
        <v>1980</v>
      </c>
      <c r="M1308" s="58" t="s">
        <v>1594</v>
      </c>
      <c r="N1308" s="59" t="str">
        <f t="shared" si="50"/>
        <v>Haret El Khalsa</v>
      </c>
      <c r="O1308" s="59" t="str">
        <f t="shared" si="50"/>
        <v>El Koura</v>
      </c>
      <c r="P1308" s="59" t="str">
        <f t="shared" si="50"/>
        <v>North</v>
      </c>
    </row>
    <row r="1309" spans="7:16" x14ac:dyDescent="0.25">
      <c r="G1309" s="54">
        <f>IFERROR(RANK(H1309,$H$6:$H$3000,1)+COUNTIF($H$6:H1308,H1309),"")</f>
        <v>1303</v>
      </c>
      <c r="H1309" s="3">
        <f t="shared" si="49"/>
        <v>1</v>
      </c>
      <c r="I1309" s="55">
        <v>1303</v>
      </c>
      <c r="J1309" s="9">
        <f>COUNTIF($K$7:$K$3000,"&lt;"&amp;K1309)+1+COUNTIF($K$6:K1308,K1309)</f>
        <v>1303</v>
      </c>
      <c r="K1309" s="56" t="s">
        <v>252</v>
      </c>
      <c r="L1309" s="57" t="s">
        <v>220</v>
      </c>
      <c r="M1309" s="58" t="s">
        <v>51</v>
      </c>
      <c r="N1309" s="59" t="str">
        <f t="shared" si="50"/>
        <v>Haret El Maasser</v>
      </c>
      <c r="O1309" s="59" t="str">
        <f t="shared" si="50"/>
        <v>El Hermel</v>
      </c>
      <c r="P1309" s="59" t="str">
        <f t="shared" si="50"/>
        <v>Bekaa</v>
      </c>
    </row>
    <row r="1310" spans="7:16" x14ac:dyDescent="0.25">
      <c r="G1310" s="54">
        <f>IFERROR(RANK(H1310,$H$6:$H$3000,1)+COUNTIF($H$6:H1309,H1310),"")</f>
        <v>1304</v>
      </c>
      <c r="H1310" s="3">
        <f t="shared" si="49"/>
        <v>1</v>
      </c>
      <c r="I1310" s="55">
        <v>1304</v>
      </c>
      <c r="J1310" s="9">
        <f>COUNTIF($K$7:$K$3000,"&lt;"&amp;K1310)+1+COUNTIF($K$6:K1309,K1310)</f>
        <v>1304</v>
      </c>
      <c r="K1310" s="56" t="s">
        <v>530</v>
      </c>
      <c r="L1310" s="57" t="s">
        <v>467</v>
      </c>
      <c r="M1310" s="58" t="s">
        <v>466</v>
      </c>
      <c r="N1310" s="59" t="str">
        <f t="shared" si="50"/>
        <v>Haret el Mir</v>
      </c>
      <c r="O1310" s="59" t="str">
        <f t="shared" si="50"/>
        <v>Aley</v>
      </c>
      <c r="P1310" s="59" t="str">
        <f t="shared" si="50"/>
        <v>Mount Lebanon</v>
      </c>
    </row>
    <row r="1311" spans="7:16" x14ac:dyDescent="0.25">
      <c r="G1311" s="54">
        <f>IFERROR(RANK(H1311,$H$6:$H$3000,1)+COUNTIF($H$6:H1310,H1311),"")</f>
        <v>1305</v>
      </c>
      <c r="H1311" s="3">
        <f t="shared" si="49"/>
        <v>1</v>
      </c>
      <c r="I1311" s="55">
        <v>1305</v>
      </c>
      <c r="J1311" s="9">
        <f>COUNTIF($K$7:$K$3000,"&lt;"&amp;K1311)+1+COUNTIF($K$6:K1310,K1311)</f>
        <v>1305</v>
      </c>
      <c r="K1311" s="56" t="s">
        <v>1165</v>
      </c>
      <c r="L1311" s="57" t="s">
        <v>1072</v>
      </c>
      <c r="M1311" s="58" t="s">
        <v>466</v>
      </c>
      <c r="N1311" s="59" t="str">
        <f t="shared" si="50"/>
        <v>Haret El Mir</v>
      </c>
      <c r="O1311" s="59" t="str">
        <f t="shared" si="50"/>
        <v>Kesrwane</v>
      </c>
      <c r="P1311" s="59" t="str">
        <f t="shared" si="50"/>
        <v>Mount Lebanon</v>
      </c>
    </row>
    <row r="1312" spans="7:16" x14ac:dyDescent="0.25">
      <c r="G1312" s="54">
        <f>IFERROR(RANK(H1312,$H$6:$H$3000,1)+COUNTIF($H$6:H1311,H1312),"")</f>
        <v>1306</v>
      </c>
      <c r="H1312" s="3">
        <f t="shared" si="49"/>
        <v>1</v>
      </c>
      <c r="I1312" s="55">
        <v>1306</v>
      </c>
      <c r="J1312" s="9">
        <f>COUNTIF($K$7:$K$3000,"&lt;"&amp;K1312)+1+COUNTIF($K$6:K1311,K1312)</f>
        <v>1306</v>
      </c>
      <c r="K1312" s="56" t="s">
        <v>632</v>
      </c>
      <c r="L1312" s="57" t="s">
        <v>580</v>
      </c>
      <c r="M1312" s="58" t="s">
        <v>466</v>
      </c>
      <c r="N1312" s="59" t="str">
        <f t="shared" si="50"/>
        <v>Haret el Mjadle</v>
      </c>
      <c r="O1312" s="59" t="str">
        <f t="shared" si="50"/>
        <v>Baabda</v>
      </c>
      <c r="P1312" s="59" t="str">
        <f t="shared" si="50"/>
        <v>Mount Lebanon</v>
      </c>
    </row>
    <row r="1313" spans="7:16" x14ac:dyDescent="0.25">
      <c r="G1313" s="54">
        <f>IFERROR(RANK(H1313,$H$6:$H$3000,1)+COUNTIF($H$6:H1312,H1313),"")</f>
        <v>1307</v>
      </c>
      <c r="H1313" s="3">
        <f t="shared" si="49"/>
        <v>1</v>
      </c>
      <c r="I1313" s="55">
        <v>1307</v>
      </c>
      <c r="J1313" s="9">
        <f>COUNTIF($K$7:$K$3000,"&lt;"&amp;K1313)+1+COUNTIF($K$6:K1312,K1313)</f>
        <v>1307</v>
      </c>
      <c r="K1313" s="56" t="s">
        <v>770</v>
      </c>
      <c r="L1313" s="57" t="s">
        <v>677</v>
      </c>
      <c r="M1313" s="58" t="s">
        <v>466</v>
      </c>
      <c r="N1313" s="59" t="str">
        <f t="shared" si="50"/>
        <v>Haret el Ouasta</v>
      </c>
      <c r="O1313" s="59" t="str">
        <f t="shared" si="50"/>
        <v>Chouf</v>
      </c>
      <c r="P1313" s="59" t="str">
        <f t="shared" si="50"/>
        <v>Mount Lebanon</v>
      </c>
    </row>
    <row r="1314" spans="7:16" x14ac:dyDescent="0.25">
      <c r="G1314" s="54">
        <f>IFERROR(RANK(H1314,$H$6:$H$3000,1)+COUNTIF($H$6:H1313,H1314),"")</f>
        <v>1308</v>
      </c>
      <c r="H1314" s="3">
        <f t="shared" si="49"/>
        <v>1</v>
      </c>
      <c r="I1314" s="55">
        <v>1308</v>
      </c>
      <c r="J1314" s="9">
        <f>COUNTIF($K$7:$K$3000,"&lt;"&amp;K1314)+1+COUNTIF($K$6:K1313,K1314)</f>
        <v>1308</v>
      </c>
      <c r="K1314" s="56" t="s">
        <v>771</v>
      </c>
      <c r="L1314" s="57" t="s">
        <v>677</v>
      </c>
      <c r="M1314" s="58" t="s">
        <v>466</v>
      </c>
      <c r="N1314" s="59" t="str">
        <f t="shared" si="50"/>
        <v>Haret en Naame</v>
      </c>
      <c r="O1314" s="59" t="str">
        <f t="shared" si="50"/>
        <v>Chouf</v>
      </c>
      <c r="P1314" s="59" t="str">
        <f t="shared" si="50"/>
        <v>Mount Lebanon</v>
      </c>
    </row>
    <row r="1315" spans="7:16" x14ac:dyDescent="0.25">
      <c r="G1315" s="54">
        <f>IFERROR(RANK(H1315,$H$6:$H$3000,1)+COUNTIF($H$6:H1314,H1315),"")</f>
        <v>1309</v>
      </c>
      <c r="H1315" s="3">
        <f t="shared" si="49"/>
        <v>1</v>
      </c>
      <c r="I1315" s="55">
        <v>1309</v>
      </c>
      <c r="J1315" s="9">
        <f>COUNTIF($K$7:$K$3000,"&lt;"&amp;K1315)+1+COUNTIF($K$6:K1314,K1315)</f>
        <v>1309</v>
      </c>
      <c r="K1315" s="56" t="s">
        <v>633</v>
      </c>
      <c r="L1315" s="57" t="s">
        <v>580</v>
      </c>
      <c r="M1315" s="58" t="s">
        <v>466</v>
      </c>
      <c r="N1315" s="59" t="str">
        <f t="shared" si="50"/>
        <v>Haret er Roum</v>
      </c>
      <c r="O1315" s="59" t="str">
        <f t="shared" si="50"/>
        <v>Baabda</v>
      </c>
      <c r="P1315" s="59" t="str">
        <f t="shared" si="50"/>
        <v>Mount Lebanon</v>
      </c>
    </row>
    <row r="1316" spans="7:16" x14ac:dyDescent="0.25">
      <c r="G1316" s="54">
        <f>IFERROR(RANK(H1316,$H$6:$H$3000,1)+COUNTIF($H$6:H1315,H1316),"")</f>
        <v>1310</v>
      </c>
      <c r="H1316" s="3">
        <f t="shared" si="49"/>
        <v>1</v>
      </c>
      <c r="I1316" s="55">
        <v>1310</v>
      </c>
      <c r="J1316" s="9">
        <f>COUNTIF($K$7:$K$3000,"&lt;"&amp;K1316)+1+COUNTIF($K$6:K1315,K1316)</f>
        <v>1310</v>
      </c>
      <c r="K1316" s="56" t="s">
        <v>634</v>
      </c>
      <c r="L1316" s="57" t="s">
        <v>580</v>
      </c>
      <c r="M1316" s="58" t="s">
        <v>466</v>
      </c>
      <c r="N1316" s="59" t="str">
        <f t="shared" si="50"/>
        <v>Haret es Set</v>
      </c>
      <c r="O1316" s="59" t="str">
        <f t="shared" si="50"/>
        <v>Baabda</v>
      </c>
      <c r="P1316" s="59" t="str">
        <f t="shared" si="50"/>
        <v>Mount Lebanon</v>
      </c>
    </row>
    <row r="1317" spans="7:16" x14ac:dyDescent="0.25">
      <c r="G1317" s="54">
        <f>IFERROR(RANK(H1317,$H$6:$H$3000,1)+COUNTIF($H$6:H1316,H1317),"")</f>
        <v>1311</v>
      </c>
      <c r="H1317" s="3">
        <f t="shared" si="49"/>
        <v>1</v>
      </c>
      <c r="I1317" s="55">
        <v>1311</v>
      </c>
      <c r="J1317" s="9">
        <f>COUNTIF($K$7:$K$3000,"&lt;"&amp;K1317)+1+COUNTIF($K$6:K1316,K1317)</f>
        <v>1311</v>
      </c>
      <c r="K1317" s="56" t="s">
        <v>1166</v>
      </c>
      <c r="L1317" s="57" t="s">
        <v>1072</v>
      </c>
      <c r="M1317" s="58" t="s">
        <v>466</v>
      </c>
      <c r="N1317" s="59" t="str">
        <f t="shared" si="50"/>
        <v>Haret Halane</v>
      </c>
      <c r="O1317" s="59" t="str">
        <f t="shared" si="50"/>
        <v>Kesrwane</v>
      </c>
      <c r="P1317" s="59" t="str">
        <f t="shared" si="50"/>
        <v>Mount Lebanon</v>
      </c>
    </row>
    <row r="1318" spans="7:16" x14ac:dyDescent="0.25">
      <c r="G1318" s="54">
        <f>IFERROR(RANK(H1318,$H$6:$H$3000,1)+COUNTIF($H$6:H1317,H1318),"")</f>
        <v>1312</v>
      </c>
      <c r="H1318" s="3">
        <f t="shared" si="49"/>
        <v>1</v>
      </c>
      <c r="I1318" s="55">
        <v>1312</v>
      </c>
      <c r="J1318" s="9">
        <f>COUNTIF($K$7:$K$3000,"&lt;"&amp;K1318)+1+COUNTIF($K$6:K1317,K1318)</f>
        <v>1312</v>
      </c>
      <c r="K1318" s="56" t="s">
        <v>635</v>
      </c>
      <c r="L1318" s="57" t="s">
        <v>580</v>
      </c>
      <c r="M1318" s="58" t="s">
        <v>466</v>
      </c>
      <c r="N1318" s="59" t="str">
        <f t="shared" si="50"/>
        <v>Haret Hamze</v>
      </c>
      <c r="O1318" s="59" t="str">
        <f t="shared" si="50"/>
        <v>Baabda</v>
      </c>
      <c r="P1318" s="59" t="str">
        <f t="shared" si="50"/>
        <v>Mount Lebanon</v>
      </c>
    </row>
    <row r="1319" spans="7:16" x14ac:dyDescent="0.25">
      <c r="G1319" s="54">
        <f>IFERROR(RANK(H1319,$H$6:$H$3000,1)+COUNTIF($H$6:H1318,H1319),"")</f>
        <v>1313</v>
      </c>
      <c r="H1319" s="3">
        <f t="shared" si="49"/>
        <v>1</v>
      </c>
      <c r="I1319" s="55">
        <v>1313</v>
      </c>
      <c r="J1319" s="9">
        <f>COUNTIF($K$7:$K$3000,"&lt;"&amp;K1319)+1+COUNTIF($K$6:K1318,K1319)</f>
        <v>1313</v>
      </c>
      <c r="K1319" s="56" t="s">
        <v>636</v>
      </c>
      <c r="L1319" s="57" t="s">
        <v>580</v>
      </c>
      <c r="M1319" s="58" t="s">
        <v>466</v>
      </c>
      <c r="N1319" s="59" t="str">
        <f t="shared" si="50"/>
        <v>Haret Hraik</v>
      </c>
      <c r="O1319" s="59" t="str">
        <f t="shared" si="50"/>
        <v>Baabda</v>
      </c>
      <c r="P1319" s="59" t="str">
        <f t="shared" si="50"/>
        <v>Mount Lebanon</v>
      </c>
    </row>
    <row r="1320" spans="7:16" x14ac:dyDescent="0.25">
      <c r="G1320" s="54">
        <f>IFERROR(RANK(H1320,$H$6:$H$3000,1)+COUNTIF($H$6:H1319,H1320),"")</f>
        <v>1314</v>
      </c>
      <c r="H1320" s="3">
        <f t="shared" si="49"/>
        <v>1</v>
      </c>
      <c r="I1320" s="55">
        <v>1314</v>
      </c>
      <c r="J1320" s="9">
        <f>COUNTIF($K$7:$K$3000,"&lt;"&amp;K1320)+1+COUNTIF($K$6:K1319,K1320)</f>
        <v>1314</v>
      </c>
      <c r="K1320" s="56" t="s">
        <v>772</v>
      </c>
      <c r="L1320" s="57" t="s">
        <v>677</v>
      </c>
      <c r="M1320" s="58" t="s">
        <v>466</v>
      </c>
      <c r="N1320" s="59" t="str">
        <f t="shared" si="50"/>
        <v>Haret Jandal</v>
      </c>
      <c r="O1320" s="59" t="str">
        <f t="shared" si="50"/>
        <v>Chouf</v>
      </c>
      <c r="P1320" s="59" t="str">
        <f t="shared" si="50"/>
        <v>Mount Lebanon</v>
      </c>
    </row>
    <row r="1321" spans="7:16" x14ac:dyDescent="0.25">
      <c r="G1321" s="54">
        <f>IFERROR(RANK(H1321,$H$6:$H$3000,1)+COUNTIF($H$6:H1320,H1321),"")</f>
        <v>1315</v>
      </c>
      <c r="H1321" s="3">
        <f t="shared" si="49"/>
        <v>1</v>
      </c>
      <c r="I1321" s="55">
        <v>1315</v>
      </c>
      <c r="J1321" s="9">
        <f>COUNTIF($K$7:$K$3000,"&lt;"&amp;K1321)+1+COUNTIF($K$6:K1320,K1321)</f>
        <v>1315</v>
      </c>
      <c r="K1321" s="56" t="s">
        <v>1167</v>
      </c>
      <c r="L1321" s="57" t="s">
        <v>1072</v>
      </c>
      <c r="M1321" s="58" t="s">
        <v>466</v>
      </c>
      <c r="N1321" s="59" t="str">
        <f t="shared" si="50"/>
        <v>Haret Sakher</v>
      </c>
      <c r="O1321" s="59" t="str">
        <f t="shared" si="50"/>
        <v>Kesrwane</v>
      </c>
      <c r="P1321" s="59" t="str">
        <f t="shared" si="50"/>
        <v>Mount Lebanon</v>
      </c>
    </row>
    <row r="1322" spans="7:16" x14ac:dyDescent="0.25">
      <c r="G1322" s="54">
        <f>IFERROR(RANK(H1322,$H$6:$H$3000,1)+COUNTIF($H$6:H1321,H1322),"")</f>
        <v>1316</v>
      </c>
      <c r="H1322" s="3">
        <f t="shared" si="49"/>
        <v>1</v>
      </c>
      <c r="I1322" s="55">
        <v>1316</v>
      </c>
      <c r="J1322" s="9">
        <f>COUNTIF($K$7:$K$3000,"&lt;"&amp;K1322)+1+COUNTIF($K$6:K1321,K1322)</f>
        <v>1316</v>
      </c>
      <c r="K1322" s="56" t="s">
        <v>531</v>
      </c>
      <c r="L1322" s="57" t="s">
        <v>467</v>
      </c>
      <c r="M1322" s="58" t="s">
        <v>466</v>
      </c>
      <c r="N1322" s="59" t="str">
        <f t="shared" si="50"/>
        <v>Haret Salem</v>
      </c>
      <c r="O1322" s="59" t="str">
        <f t="shared" si="50"/>
        <v>Aley</v>
      </c>
      <c r="P1322" s="59" t="str">
        <f t="shared" si="50"/>
        <v>Mount Lebanon</v>
      </c>
    </row>
    <row r="1323" spans="7:16" x14ac:dyDescent="0.25">
      <c r="G1323" s="54">
        <f>IFERROR(RANK(H1323,$H$6:$H$3000,1)+COUNTIF($H$6:H1322,H1323),"")</f>
        <v>1317</v>
      </c>
      <c r="H1323" s="3">
        <f t="shared" si="49"/>
        <v>1</v>
      </c>
      <c r="I1323" s="55">
        <v>1317</v>
      </c>
      <c r="J1323" s="9">
        <f>COUNTIF($K$7:$K$3000,"&lt;"&amp;K1323)+1+COUNTIF($K$6:K1322,K1323)</f>
        <v>1317</v>
      </c>
      <c r="K1323" s="56" t="s">
        <v>2334</v>
      </c>
      <c r="L1323" s="57" t="s">
        <v>2298</v>
      </c>
      <c r="M1323" s="58" t="s">
        <v>1423</v>
      </c>
      <c r="N1323" s="59" t="str">
        <f t="shared" si="50"/>
        <v>Harf</v>
      </c>
      <c r="O1323" s="59" t="str">
        <f t="shared" si="50"/>
        <v>Jezzine</v>
      </c>
      <c r="P1323" s="59" t="str">
        <f t="shared" si="50"/>
        <v>South</v>
      </c>
    </row>
    <row r="1324" spans="7:16" x14ac:dyDescent="0.25">
      <c r="G1324" s="54">
        <f>IFERROR(RANK(H1324,$H$6:$H$3000,1)+COUNTIF($H$6:H1323,H1324),"")</f>
        <v>1318</v>
      </c>
      <c r="H1324" s="3">
        <f t="shared" si="49"/>
        <v>1</v>
      </c>
      <c r="I1324" s="55">
        <v>1318</v>
      </c>
      <c r="J1324" s="9">
        <f>COUNTIF($K$7:$K$3000,"&lt;"&amp;K1324)+1+COUNTIF($K$6:K1323,K1324)</f>
        <v>1318</v>
      </c>
      <c r="K1324" s="56" t="s">
        <v>2083</v>
      </c>
      <c r="L1324" s="57" t="s">
        <v>2031</v>
      </c>
      <c r="M1324" s="58" t="s">
        <v>1594</v>
      </c>
      <c r="N1324" s="59" t="str">
        <f t="shared" si="50"/>
        <v>Harf es siyad</v>
      </c>
      <c r="O1324" s="59" t="str">
        <f t="shared" si="50"/>
        <v>El Minieh-Dennie</v>
      </c>
      <c r="P1324" s="59" t="str">
        <f t="shared" si="50"/>
        <v>North</v>
      </c>
    </row>
    <row r="1325" spans="7:16" x14ac:dyDescent="0.25">
      <c r="G1325" s="54">
        <f>IFERROR(RANK(H1325,$H$6:$H$3000,1)+COUNTIF($H$6:H1324,H1325),"")</f>
        <v>1319</v>
      </c>
      <c r="H1325" s="3">
        <f t="shared" si="49"/>
        <v>1</v>
      </c>
      <c r="I1325" s="55">
        <v>1319</v>
      </c>
      <c r="J1325" s="9">
        <f>COUNTIF($K$7:$K$3000,"&lt;"&amp;K1325)+1+COUNTIF($K$6:K1324,K1325)</f>
        <v>1319</v>
      </c>
      <c r="K1325" s="56" t="s">
        <v>2168</v>
      </c>
      <c r="L1325" s="57" t="s">
        <v>2129</v>
      </c>
      <c r="M1325" s="58" t="s">
        <v>1594</v>
      </c>
      <c r="N1325" s="59" t="str">
        <f t="shared" si="50"/>
        <v>Harf Mizaira</v>
      </c>
      <c r="O1325" s="59" t="str">
        <f t="shared" si="50"/>
        <v>Zgharta</v>
      </c>
      <c r="P1325" s="59" t="str">
        <f t="shared" si="50"/>
        <v>North</v>
      </c>
    </row>
    <row r="1326" spans="7:16" x14ac:dyDescent="0.25">
      <c r="G1326" s="54">
        <f>IFERROR(RANK(H1326,$H$6:$H$3000,1)+COUNTIF($H$6:H1325,H1326),"")</f>
        <v>1320</v>
      </c>
      <c r="H1326" s="3">
        <f t="shared" si="49"/>
        <v>1</v>
      </c>
      <c r="I1326" s="55">
        <v>1320</v>
      </c>
      <c r="J1326" s="9">
        <f>COUNTIF($K$7:$K$3000,"&lt;"&amp;K1326)+1+COUNTIF($K$6:K1325,K1326)</f>
        <v>1320</v>
      </c>
      <c r="K1326" s="56" t="s">
        <v>2169</v>
      </c>
      <c r="L1326" s="57" t="s">
        <v>2129</v>
      </c>
      <c r="M1326" s="58" t="s">
        <v>1594</v>
      </c>
      <c r="N1326" s="59" t="str">
        <f t="shared" si="50"/>
        <v>Harfe Arde</v>
      </c>
      <c r="O1326" s="59" t="str">
        <f t="shared" si="50"/>
        <v>Zgharta</v>
      </c>
      <c r="P1326" s="59" t="str">
        <f t="shared" si="50"/>
        <v>North</v>
      </c>
    </row>
    <row r="1327" spans="7:16" x14ac:dyDescent="0.25">
      <c r="G1327" s="54">
        <f>IFERROR(RANK(H1327,$H$6:$H$3000,1)+COUNTIF($H$6:H1326,H1327),"")</f>
        <v>1321</v>
      </c>
      <c r="H1327" s="3">
        <f t="shared" si="49"/>
        <v>1</v>
      </c>
      <c r="I1327" s="55">
        <v>1321</v>
      </c>
      <c r="J1327" s="9">
        <f>COUNTIF($K$7:$K$3000,"&lt;"&amp;K1327)+1+COUNTIF($K$6:K1326,K1327)</f>
        <v>1321</v>
      </c>
      <c r="K1327" s="56" t="s">
        <v>108</v>
      </c>
      <c r="L1327" s="57" t="s">
        <v>52</v>
      </c>
      <c r="M1327" s="58" t="s">
        <v>51</v>
      </c>
      <c r="N1327" s="59" t="str">
        <f t="shared" si="50"/>
        <v>Harfouch</v>
      </c>
      <c r="O1327" s="59" t="str">
        <f t="shared" si="50"/>
        <v>Baalbek</v>
      </c>
      <c r="P1327" s="59" t="str">
        <f t="shared" si="50"/>
        <v>Bekaa</v>
      </c>
    </row>
    <row r="1328" spans="7:16" x14ac:dyDescent="0.25">
      <c r="G1328" s="54">
        <f>IFERROR(RANK(H1328,$H$6:$H$3000,1)+COUNTIF($H$6:H1327,H1328),"")</f>
        <v>1322</v>
      </c>
      <c r="H1328" s="3">
        <f t="shared" si="49"/>
        <v>1</v>
      </c>
      <c r="I1328" s="55">
        <v>1322</v>
      </c>
      <c r="J1328" s="9">
        <f>COUNTIF($K$7:$K$3000,"&lt;"&amp;K1328)+1+COUNTIF($K$6:K1327,K1328)</f>
        <v>1322</v>
      </c>
      <c r="K1328" s="56" t="s">
        <v>2737</v>
      </c>
      <c r="L1328" s="57" t="s">
        <v>1072</v>
      </c>
      <c r="M1328" s="58" t="s">
        <v>466</v>
      </c>
      <c r="N1328" s="59" t="str">
        <f t="shared" si="50"/>
        <v>Harhraiya et Qattine</v>
      </c>
      <c r="O1328" s="59" t="str">
        <f t="shared" si="50"/>
        <v>Kesrwane</v>
      </c>
      <c r="P1328" s="59" t="str">
        <f t="shared" si="50"/>
        <v>Mount Lebanon</v>
      </c>
    </row>
    <row r="1329" spans="7:16" x14ac:dyDescent="0.25">
      <c r="G1329" s="54">
        <f>IFERROR(RANK(H1329,$H$6:$H$3000,1)+COUNTIF($H$6:H1328,H1329),"")</f>
        <v>1323</v>
      </c>
      <c r="H1329" s="3">
        <f t="shared" si="49"/>
        <v>1</v>
      </c>
      <c r="I1329" s="55">
        <v>1323</v>
      </c>
      <c r="J1329" s="9">
        <f>COUNTIF($K$7:$K$3000,"&lt;"&amp;K1329)+1+COUNTIF($K$6:K1328,K1329)</f>
        <v>1323</v>
      </c>
      <c r="K1329" s="56" t="s">
        <v>2661</v>
      </c>
      <c r="L1329" s="57" t="s">
        <v>350</v>
      </c>
      <c r="M1329" s="58" t="s">
        <v>51</v>
      </c>
      <c r="N1329" s="59" t="str">
        <f t="shared" si="50"/>
        <v>Harime es Soughra</v>
      </c>
      <c r="O1329" s="59" t="str">
        <f t="shared" si="50"/>
        <v>West Bekaa</v>
      </c>
      <c r="P1329" s="59" t="str">
        <f t="shared" si="50"/>
        <v>Bekaa</v>
      </c>
    </row>
    <row r="1330" spans="7:16" x14ac:dyDescent="0.25">
      <c r="G1330" s="54">
        <f>IFERROR(RANK(H1330,$H$6:$H$3000,1)+COUNTIF($H$6:H1329,H1330),"")</f>
        <v>1324</v>
      </c>
      <c r="H1330" s="3">
        <f t="shared" si="49"/>
        <v>1</v>
      </c>
      <c r="I1330" s="55">
        <v>1324</v>
      </c>
      <c r="J1330" s="9">
        <f>COUNTIF($K$7:$K$3000,"&lt;"&amp;K1330)+1+COUNTIF($K$6:K1329,K1330)</f>
        <v>1324</v>
      </c>
      <c r="K1330" s="56" t="s">
        <v>2669</v>
      </c>
      <c r="L1330" s="57" t="s">
        <v>2129</v>
      </c>
      <c r="M1330" s="58" t="s">
        <v>1594</v>
      </c>
      <c r="N1330" s="59" t="str">
        <f t="shared" si="50"/>
        <v>Hariq Zgharta</v>
      </c>
      <c r="O1330" s="59" t="str">
        <f t="shared" si="50"/>
        <v>Zgharta</v>
      </c>
      <c r="P1330" s="59" t="str">
        <f t="shared" si="50"/>
        <v>North</v>
      </c>
    </row>
    <row r="1331" spans="7:16" x14ac:dyDescent="0.25">
      <c r="G1331" s="54">
        <f>IFERROR(RANK(H1331,$H$6:$H$3000,1)+COUNTIF($H$6:H1330,H1331),"")</f>
        <v>1325</v>
      </c>
      <c r="H1331" s="3">
        <f t="shared" si="49"/>
        <v>1</v>
      </c>
      <c r="I1331" s="55">
        <v>1325</v>
      </c>
      <c r="J1331" s="9">
        <f>COUNTIF($K$7:$K$3000,"&lt;"&amp;K1331)+1+COUNTIF($K$6:K1330,K1331)</f>
        <v>1325</v>
      </c>
      <c r="K1331" s="56" t="s">
        <v>253</v>
      </c>
      <c r="L1331" s="57" t="s">
        <v>220</v>
      </c>
      <c r="M1331" s="58" t="s">
        <v>51</v>
      </c>
      <c r="N1331" s="59" t="str">
        <f t="shared" si="50"/>
        <v>Hariqa</v>
      </c>
      <c r="O1331" s="59" t="str">
        <f t="shared" si="50"/>
        <v>El Hermel</v>
      </c>
      <c r="P1331" s="59" t="str">
        <f t="shared" si="50"/>
        <v>Bekaa</v>
      </c>
    </row>
    <row r="1332" spans="7:16" x14ac:dyDescent="0.25">
      <c r="G1332" s="54">
        <f>IFERROR(RANK(H1332,$H$6:$H$3000,1)+COUNTIF($H$6:H1331,H1332),"")</f>
        <v>1326</v>
      </c>
      <c r="H1332" s="3">
        <f t="shared" si="49"/>
        <v>1</v>
      </c>
      <c r="I1332" s="55">
        <v>1326</v>
      </c>
      <c r="J1332" s="9">
        <f>COUNTIF($K$7:$K$3000,"&lt;"&amp;K1332)+1+COUNTIF($K$6:K1331,K1332)</f>
        <v>1326</v>
      </c>
      <c r="K1332" s="56" t="s">
        <v>253</v>
      </c>
      <c r="L1332" s="57" t="s">
        <v>1072</v>
      </c>
      <c r="M1332" s="58" t="s">
        <v>466</v>
      </c>
      <c r="N1332" s="59" t="str">
        <f t="shared" si="50"/>
        <v>Hariqa</v>
      </c>
      <c r="O1332" s="59" t="str">
        <f t="shared" si="50"/>
        <v>Kesrwane</v>
      </c>
      <c r="P1332" s="59" t="str">
        <f t="shared" si="50"/>
        <v>Mount Lebanon</v>
      </c>
    </row>
    <row r="1333" spans="7:16" x14ac:dyDescent="0.25">
      <c r="G1333" s="54">
        <f>IFERROR(RANK(H1333,$H$6:$H$3000,1)+COUNTIF($H$6:H1332,H1333),"")</f>
        <v>1327</v>
      </c>
      <c r="H1333" s="3">
        <f t="shared" si="49"/>
        <v>1</v>
      </c>
      <c r="I1333" s="55">
        <v>1327</v>
      </c>
      <c r="J1333" s="9">
        <f>COUNTIF($K$7:$K$3000,"&lt;"&amp;K1333)+1+COUNTIF($K$6:K1332,K1333)</f>
        <v>1327</v>
      </c>
      <c r="K1333" s="56" t="s">
        <v>1168</v>
      </c>
      <c r="L1333" s="57" t="s">
        <v>1072</v>
      </c>
      <c r="M1333" s="58" t="s">
        <v>466</v>
      </c>
      <c r="N1333" s="59" t="str">
        <f t="shared" si="50"/>
        <v>Hariqa Chahtoul</v>
      </c>
      <c r="O1333" s="59" t="str">
        <f t="shared" si="50"/>
        <v>Kesrwane</v>
      </c>
      <c r="P1333" s="59" t="str">
        <f t="shared" si="50"/>
        <v>Mount Lebanon</v>
      </c>
    </row>
    <row r="1334" spans="7:16" x14ac:dyDescent="0.25">
      <c r="G1334" s="54">
        <f>IFERROR(RANK(H1334,$H$6:$H$3000,1)+COUNTIF($H$6:H1333,H1334),"")</f>
        <v>1328</v>
      </c>
      <c r="H1334" s="3">
        <f t="shared" si="49"/>
        <v>1</v>
      </c>
      <c r="I1334" s="55">
        <v>1328</v>
      </c>
      <c r="J1334" s="9">
        <f>COUNTIF($K$7:$K$3000,"&lt;"&amp;K1334)+1+COUNTIF($K$6:K1333,K1334)</f>
        <v>1328</v>
      </c>
      <c r="K1334" s="56" t="s">
        <v>1445</v>
      </c>
      <c r="L1334" s="57" t="s">
        <v>1424</v>
      </c>
      <c r="M1334" s="58" t="s">
        <v>1423</v>
      </c>
      <c r="N1334" s="59" t="str">
        <f t="shared" si="50"/>
        <v>Haris</v>
      </c>
      <c r="O1334" s="59" t="str">
        <f t="shared" si="50"/>
        <v>Bent Jbeil</v>
      </c>
      <c r="P1334" s="59" t="str">
        <f t="shared" si="50"/>
        <v>South</v>
      </c>
    </row>
    <row r="1335" spans="7:16" x14ac:dyDescent="0.25">
      <c r="G1335" s="54">
        <f>IFERROR(RANK(H1335,$H$6:$H$3000,1)+COUNTIF($H$6:H1334,H1335),"")</f>
        <v>1329</v>
      </c>
      <c r="H1335" s="3">
        <f t="shared" si="49"/>
        <v>1</v>
      </c>
      <c r="I1335" s="55">
        <v>1329</v>
      </c>
      <c r="J1335" s="9">
        <f>COUNTIF($K$7:$K$3000,"&lt;"&amp;K1335)+1+COUNTIF($K$6:K1334,K1335)</f>
        <v>1329</v>
      </c>
      <c r="K1335" s="56" t="s">
        <v>1169</v>
      </c>
      <c r="L1335" s="57" t="s">
        <v>1072</v>
      </c>
      <c r="M1335" s="58" t="s">
        <v>466</v>
      </c>
      <c r="N1335" s="59" t="str">
        <f t="shared" si="50"/>
        <v>Harissa</v>
      </c>
      <c r="O1335" s="59" t="str">
        <f t="shared" si="50"/>
        <v>Kesrwane</v>
      </c>
      <c r="P1335" s="59" t="str">
        <f t="shared" si="50"/>
        <v>Mount Lebanon</v>
      </c>
    </row>
    <row r="1336" spans="7:16" x14ac:dyDescent="0.25">
      <c r="G1336" s="54">
        <f>IFERROR(RANK(H1336,$H$6:$H$3000,1)+COUNTIF($H$6:H1335,H1336),"")</f>
        <v>1330</v>
      </c>
      <c r="H1336" s="3">
        <f t="shared" si="49"/>
        <v>1</v>
      </c>
      <c r="I1336" s="55">
        <v>1330</v>
      </c>
      <c r="J1336" s="9">
        <f>COUNTIF($K$7:$K$3000,"&lt;"&amp;K1336)+1+COUNTIF($K$6:K1335,K1336)</f>
        <v>1330</v>
      </c>
      <c r="K1336" s="56" t="s">
        <v>1169</v>
      </c>
      <c r="L1336" s="57" t="s">
        <v>1840</v>
      </c>
      <c r="M1336" s="58" t="s">
        <v>1594</v>
      </c>
      <c r="N1336" s="59" t="str">
        <f t="shared" si="50"/>
        <v>Harissa</v>
      </c>
      <c r="O1336" s="59" t="str">
        <f t="shared" si="50"/>
        <v>El Batroun</v>
      </c>
      <c r="P1336" s="59" t="str">
        <f t="shared" si="50"/>
        <v>North</v>
      </c>
    </row>
    <row r="1337" spans="7:16" x14ac:dyDescent="0.25">
      <c r="G1337" s="54">
        <f>IFERROR(RANK(H1337,$H$6:$H$3000,1)+COUNTIF($H$6:H1336,H1337),"")</f>
        <v>1331</v>
      </c>
      <c r="H1337" s="3">
        <f t="shared" si="49"/>
        <v>1</v>
      </c>
      <c r="I1337" s="55">
        <v>1331</v>
      </c>
      <c r="J1337" s="9">
        <f>COUNTIF($K$7:$K$3000,"&lt;"&amp;K1337)+1+COUNTIF($K$6:K1336,K1337)</f>
        <v>1331</v>
      </c>
      <c r="K1337" s="56" t="s">
        <v>1558</v>
      </c>
      <c r="L1337" s="57" t="s">
        <v>1540</v>
      </c>
      <c r="M1337" s="58" t="s">
        <v>1423</v>
      </c>
      <c r="N1337" s="59" t="str">
        <f t="shared" si="50"/>
        <v>Harouf</v>
      </c>
      <c r="O1337" s="59" t="str">
        <f t="shared" si="50"/>
        <v>El Nabatieh</v>
      </c>
      <c r="P1337" s="59" t="str">
        <f t="shared" si="50"/>
        <v>South</v>
      </c>
    </row>
    <row r="1338" spans="7:16" x14ac:dyDescent="0.25">
      <c r="G1338" s="54">
        <f>IFERROR(RANK(H1338,$H$6:$H$3000,1)+COUNTIF($H$6:H1337,H1338),"")</f>
        <v>1332</v>
      </c>
      <c r="H1338" s="3">
        <f t="shared" si="49"/>
        <v>1</v>
      </c>
      <c r="I1338" s="55">
        <v>1332</v>
      </c>
      <c r="J1338" s="9">
        <f>COUNTIF($K$7:$K$3000,"&lt;"&amp;K1338)+1+COUNTIF($K$6:K1337,K1338)</f>
        <v>1332</v>
      </c>
      <c r="K1338" s="56" t="s">
        <v>962</v>
      </c>
      <c r="L1338" s="57" t="s">
        <v>860</v>
      </c>
      <c r="M1338" s="58" t="s">
        <v>466</v>
      </c>
      <c r="N1338" s="59" t="str">
        <f t="shared" si="50"/>
        <v>Harsha</v>
      </c>
      <c r="O1338" s="59" t="str">
        <f t="shared" si="50"/>
        <v>Jbeil</v>
      </c>
      <c r="P1338" s="59" t="str">
        <f t="shared" si="50"/>
        <v>Mount Lebanon</v>
      </c>
    </row>
    <row r="1339" spans="7:16" x14ac:dyDescent="0.25">
      <c r="G1339" s="54">
        <f>IFERROR(RANK(H1339,$H$6:$H$3000,1)+COUNTIF($H$6:H1338,H1339),"")</f>
        <v>1333</v>
      </c>
      <c r="H1339" s="3">
        <f t="shared" si="49"/>
        <v>1</v>
      </c>
      <c r="I1339" s="55">
        <v>1333</v>
      </c>
      <c r="J1339" s="9">
        <f>COUNTIF($K$7:$K$3000,"&lt;"&amp;K1339)+1+COUNTIF($K$6:K1338,K1339)</f>
        <v>1333</v>
      </c>
      <c r="K1339" s="56" t="s">
        <v>2170</v>
      </c>
      <c r="L1339" s="57" t="s">
        <v>2129</v>
      </c>
      <c r="M1339" s="58" t="s">
        <v>1594</v>
      </c>
      <c r="N1339" s="59" t="str">
        <f t="shared" si="50"/>
        <v>Harsoun Ej Jdide</v>
      </c>
      <c r="O1339" s="59" t="str">
        <f t="shared" si="50"/>
        <v>Zgharta</v>
      </c>
      <c r="P1339" s="59" t="str">
        <f t="shared" si="50"/>
        <v>North</v>
      </c>
    </row>
    <row r="1340" spans="7:16" x14ac:dyDescent="0.25">
      <c r="G1340" s="54">
        <f>IFERROR(RANK(H1340,$H$6:$H$3000,1)+COUNTIF($H$6:H1339,H1340),"")</f>
        <v>1334</v>
      </c>
      <c r="H1340" s="3">
        <f t="shared" si="49"/>
        <v>1</v>
      </c>
      <c r="I1340" s="55">
        <v>1334</v>
      </c>
      <c r="J1340" s="9">
        <f>COUNTIF($K$7:$K$3000,"&lt;"&amp;K1340)+1+COUNTIF($K$6:K1339,K1340)</f>
        <v>1334</v>
      </c>
      <c r="K1340" s="56" t="s">
        <v>2230</v>
      </c>
      <c r="L1340" s="57" t="s">
        <v>2198</v>
      </c>
      <c r="M1340" s="58" t="s">
        <v>1423</v>
      </c>
      <c r="N1340" s="59" t="str">
        <f t="shared" si="50"/>
        <v>Hartai</v>
      </c>
      <c r="O1340" s="59" t="str">
        <f t="shared" si="50"/>
        <v>Saida</v>
      </c>
      <c r="P1340" s="59" t="str">
        <f t="shared" si="50"/>
        <v>South</v>
      </c>
    </row>
    <row r="1341" spans="7:16" x14ac:dyDescent="0.25">
      <c r="G1341" s="54">
        <f>IFERROR(RANK(H1341,$H$6:$H$3000,1)+COUNTIF($H$6:H1340,H1341),"")</f>
        <v>1335</v>
      </c>
      <c r="H1341" s="3">
        <f t="shared" si="49"/>
        <v>1</v>
      </c>
      <c r="I1341" s="55">
        <v>1335</v>
      </c>
      <c r="J1341" s="9">
        <f>COUNTIF($K$7:$K$3000,"&lt;"&amp;K1341)+1+COUNTIF($K$6:K1340,K1341)</f>
        <v>1335</v>
      </c>
      <c r="K1341" s="56" t="s">
        <v>1483</v>
      </c>
      <c r="L1341" s="57" t="s">
        <v>1467</v>
      </c>
      <c r="M1341" s="58" t="s">
        <v>1423</v>
      </c>
      <c r="N1341" s="59" t="str">
        <f t="shared" si="50"/>
        <v>Hasbaiya</v>
      </c>
      <c r="O1341" s="59" t="str">
        <f t="shared" si="50"/>
        <v>Hasbaya</v>
      </c>
      <c r="P1341" s="59" t="str">
        <f t="shared" si="50"/>
        <v>South</v>
      </c>
    </row>
    <row r="1342" spans="7:16" x14ac:dyDescent="0.25">
      <c r="G1342" s="54">
        <f>IFERROR(RANK(H1342,$H$6:$H$3000,1)+COUNTIF($H$6:H1341,H1342),"")</f>
        <v>1336</v>
      </c>
      <c r="H1342" s="3">
        <f t="shared" si="49"/>
        <v>1</v>
      </c>
      <c r="I1342" s="55">
        <v>1336</v>
      </c>
      <c r="J1342" s="9">
        <f>COUNTIF($K$7:$K$3000,"&lt;"&amp;K1342)+1+COUNTIF($K$6:K1341,K1342)</f>
        <v>1336</v>
      </c>
      <c r="K1342" s="56" t="s">
        <v>637</v>
      </c>
      <c r="L1342" s="57" t="s">
        <v>580</v>
      </c>
      <c r="M1342" s="58" t="s">
        <v>466</v>
      </c>
      <c r="N1342" s="59" t="str">
        <f t="shared" si="50"/>
        <v>Hasbaiya el Metn</v>
      </c>
      <c r="O1342" s="59" t="str">
        <f t="shared" si="50"/>
        <v>Baabda</v>
      </c>
      <c r="P1342" s="59" t="str">
        <f t="shared" si="50"/>
        <v>Mount Lebanon</v>
      </c>
    </row>
    <row r="1343" spans="7:16" x14ac:dyDescent="0.25">
      <c r="G1343" s="54">
        <f>IFERROR(RANK(H1343,$H$6:$H$3000,1)+COUNTIF($H$6:H1342,H1343),"")</f>
        <v>1337</v>
      </c>
      <c r="H1343" s="3">
        <f t="shared" si="49"/>
        <v>1</v>
      </c>
      <c r="I1343" s="55">
        <v>1337</v>
      </c>
      <c r="J1343" s="9">
        <f>COUNTIF($K$7:$K$3000,"&lt;"&amp;K1343)+1+COUNTIF($K$6:K1342,K1343)</f>
        <v>1337</v>
      </c>
      <c r="K1343" s="56" t="s">
        <v>1970</v>
      </c>
      <c r="L1343" s="57" t="s">
        <v>1955</v>
      </c>
      <c r="M1343" s="58" t="s">
        <v>1594</v>
      </c>
      <c r="N1343" s="59" t="str">
        <f t="shared" si="50"/>
        <v>Hasroun</v>
      </c>
      <c r="O1343" s="59" t="str">
        <f t="shared" si="50"/>
        <v>Bcharre</v>
      </c>
      <c r="P1343" s="59" t="str">
        <f t="shared" si="50"/>
        <v>North</v>
      </c>
    </row>
    <row r="1344" spans="7:16" x14ac:dyDescent="0.25">
      <c r="G1344" s="54">
        <f>IFERROR(RANK(H1344,$H$6:$H$3000,1)+COUNTIF($H$6:H1343,H1344),"")</f>
        <v>1338</v>
      </c>
      <c r="H1344" s="3">
        <f t="shared" si="49"/>
        <v>1</v>
      </c>
      <c r="I1344" s="55">
        <v>1338</v>
      </c>
      <c r="J1344" s="9">
        <f>COUNTIF($K$7:$K$3000,"&lt;"&amp;K1344)+1+COUNTIF($K$6:K1343,K1344)</f>
        <v>1338</v>
      </c>
      <c r="K1344" s="56" t="s">
        <v>773</v>
      </c>
      <c r="L1344" s="57" t="s">
        <v>677</v>
      </c>
      <c r="M1344" s="58" t="s">
        <v>466</v>
      </c>
      <c r="N1344" s="59" t="str">
        <f t="shared" si="50"/>
        <v>Hasrout</v>
      </c>
      <c r="O1344" s="59" t="str">
        <f t="shared" si="50"/>
        <v>Chouf</v>
      </c>
      <c r="P1344" s="59" t="str">
        <f t="shared" si="50"/>
        <v>Mount Lebanon</v>
      </c>
    </row>
    <row r="1345" spans="7:16" x14ac:dyDescent="0.25">
      <c r="G1345" s="54">
        <f>IFERROR(RANK(H1345,$H$6:$H$3000,1)+COUNTIF($H$6:H1344,H1345),"")</f>
        <v>1339</v>
      </c>
      <c r="H1345" s="3">
        <f t="shared" si="49"/>
        <v>1</v>
      </c>
      <c r="I1345" s="55">
        <v>1339</v>
      </c>
      <c r="J1345" s="9">
        <f>COUNTIF($K$7:$K$3000,"&lt;"&amp;K1345)+1+COUNTIF($K$6:K1344,K1345)</f>
        <v>1339</v>
      </c>
      <c r="K1345" s="56" t="s">
        <v>2335</v>
      </c>
      <c r="L1345" s="57" t="s">
        <v>2298</v>
      </c>
      <c r="M1345" s="58" t="s">
        <v>1423</v>
      </c>
      <c r="N1345" s="59" t="str">
        <f t="shared" si="50"/>
        <v>Hassaniye</v>
      </c>
      <c r="O1345" s="59" t="str">
        <f t="shared" si="50"/>
        <v>Jezzine</v>
      </c>
      <c r="P1345" s="59" t="str">
        <f t="shared" si="50"/>
        <v>South</v>
      </c>
    </row>
    <row r="1346" spans="7:16" x14ac:dyDescent="0.25">
      <c r="G1346" s="54">
        <f>IFERROR(RANK(H1346,$H$6:$H$3000,1)+COUNTIF($H$6:H1345,H1346),"")</f>
        <v>1340</v>
      </c>
      <c r="H1346" s="3">
        <f t="shared" si="49"/>
        <v>1</v>
      </c>
      <c r="I1346" s="55">
        <v>1340</v>
      </c>
      <c r="J1346" s="9">
        <f>COUNTIF($K$7:$K$3000,"&lt;"&amp;K1346)+1+COUNTIF($K$6:K1345,K1346)</f>
        <v>1340</v>
      </c>
      <c r="K1346" s="56" t="s">
        <v>2449</v>
      </c>
      <c r="L1346" s="57" t="s">
        <v>2401</v>
      </c>
      <c r="M1346" s="58" t="s">
        <v>1423</v>
      </c>
      <c r="N1346" s="59" t="str">
        <f t="shared" si="50"/>
        <v>Haumeiri</v>
      </c>
      <c r="O1346" s="59" t="str">
        <f t="shared" si="50"/>
        <v>Sour</v>
      </c>
      <c r="P1346" s="59" t="str">
        <f t="shared" si="50"/>
        <v>South</v>
      </c>
    </row>
    <row r="1347" spans="7:16" x14ac:dyDescent="0.25">
      <c r="G1347" s="54">
        <f>IFERROR(RANK(H1347,$H$6:$H$3000,1)+COUNTIF($H$6:H1346,H1347),"")</f>
        <v>1341</v>
      </c>
      <c r="H1347" s="3">
        <f t="shared" si="49"/>
        <v>1</v>
      </c>
      <c r="I1347" s="55">
        <v>1341</v>
      </c>
      <c r="J1347" s="9">
        <f>COUNTIF($K$7:$K$3000,"&lt;"&amp;K1347)+1+COUNTIF($K$6:K1346,K1347)</f>
        <v>1341</v>
      </c>
      <c r="K1347" s="56" t="s">
        <v>254</v>
      </c>
      <c r="L1347" s="57" t="s">
        <v>220</v>
      </c>
      <c r="M1347" s="58" t="s">
        <v>51</v>
      </c>
      <c r="N1347" s="59" t="str">
        <f t="shared" si="50"/>
        <v>Hawch Beit Ismail</v>
      </c>
      <c r="O1347" s="59" t="str">
        <f t="shared" si="50"/>
        <v>El Hermel</v>
      </c>
      <c r="P1347" s="59" t="str">
        <f t="shared" si="50"/>
        <v>Bekaa</v>
      </c>
    </row>
    <row r="1348" spans="7:16" x14ac:dyDescent="0.25">
      <c r="G1348" s="54">
        <f>IFERROR(RANK(H1348,$H$6:$H$3000,1)+COUNTIF($H$6:H1347,H1348),"")</f>
        <v>1342</v>
      </c>
      <c r="H1348" s="3">
        <f t="shared" si="49"/>
        <v>1</v>
      </c>
      <c r="I1348" s="55">
        <v>1342</v>
      </c>
      <c r="J1348" s="9">
        <f>COUNTIF($K$7:$K$3000,"&lt;"&amp;K1348)+1+COUNTIF($K$6:K1347,K1348)</f>
        <v>1342</v>
      </c>
      <c r="K1348" s="56" t="s">
        <v>532</v>
      </c>
      <c r="L1348" s="57" t="s">
        <v>467</v>
      </c>
      <c r="M1348" s="58" t="s">
        <v>466</v>
      </c>
      <c r="N1348" s="59" t="str">
        <f t="shared" si="50"/>
        <v>Hay el Aarab</v>
      </c>
      <c r="O1348" s="59" t="str">
        <f t="shared" si="50"/>
        <v>Aley</v>
      </c>
      <c r="P1348" s="59" t="str">
        <f t="shared" si="50"/>
        <v>Mount Lebanon</v>
      </c>
    </row>
    <row r="1349" spans="7:16" x14ac:dyDescent="0.25">
      <c r="G1349" s="54">
        <f>IFERROR(RANK(H1349,$H$6:$H$3000,1)+COUNTIF($H$6:H1348,H1349),"")</f>
        <v>1343</v>
      </c>
      <c r="H1349" s="3">
        <f t="shared" si="49"/>
        <v>1</v>
      </c>
      <c r="I1349" s="55">
        <v>1343</v>
      </c>
      <c r="J1349" s="9">
        <f>COUNTIF($K$7:$K$3000,"&lt;"&amp;K1349)+1+COUNTIF($K$6:K1348,K1349)</f>
        <v>1343</v>
      </c>
      <c r="K1349" s="56" t="s">
        <v>963</v>
      </c>
      <c r="L1349" s="57" t="s">
        <v>860</v>
      </c>
      <c r="M1349" s="58" t="s">
        <v>466</v>
      </c>
      <c r="N1349" s="59" t="str">
        <f t="shared" si="50"/>
        <v>Hay El Aarbe</v>
      </c>
      <c r="O1349" s="59" t="str">
        <f t="shared" si="50"/>
        <v>Jbeil</v>
      </c>
      <c r="P1349" s="59" t="str">
        <f t="shared" si="50"/>
        <v>Mount Lebanon</v>
      </c>
    </row>
    <row r="1350" spans="7:16" x14ac:dyDescent="0.25">
      <c r="G1350" s="54">
        <f>IFERROR(RANK(H1350,$H$6:$H$3000,1)+COUNTIF($H$6:H1349,H1350),"")</f>
        <v>1344</v>
      </c>
      <c r="H1350" s="3">
        <f t="shared" si="49"/>
        <v>1</v>
      </c>
      <c r="I1350" s="55">
        <v>1344</v>
      </c>
      <c r="J1350" s="9">
        <f>COUNTIF($K$7:$K$3000,"&lt;"&amp;K1350)+1+COUNTIF($K$6:K1349,K1350)</f>
        <v>1344</v>
      </c>
      <c r="K1350" s="56" t="s">
        <v>964</v>
      </c>
      <c r="L1350" s="57" t="s">
        <v>860</v>
      </c>
      <c r="M1350" s="58" t="s">
        <v>466</v>
      </c>
      <c r="N1350" s="59" t="str">
        <f t="shared" si="50"/>
        <v>Hay El Baalbakiye</v>
      </c>
      <c r="O1350" s="59" t="str">
        <f t="shared" si="50"/>
        <v>Jbeil</v>
      </c>
      <c r="P1350" s="59" t="str">
        <f t="shared" si="50"/>
        <v>Mount Lebanon</v>
      </c>
    </row>
    <row r="1351" spans="7:16" x14ac:dyDescent="0.25">
      <c r="G1351" s="54">
        <f>IFERROR(RANK(H1351,$H$6:$H$3000,1)+COUNTIF($H$6:H1350,H1351),"")</f>
        <v>1345</v>
      </c>
      <c r="H1351" s="3">
        <f t="shared" ref="H1351:H1414" si="51">IFERROR(SEARCH(SearchText,$N1351,1),"")</f>
        <v>1</v>
      </c>
      <c r="I1351" s="55">
        <v>1345</v>
      </c>
      <c r="J1351" s="9">
        <f>COUNTIF($K$7:$K$3000,"&lt;"&amp;K1351)+1+COUNTIF($K$6:K1350,K1351)</f>
        <v>1345</v>
      </c>
      <c r="K1351" s="56" t="s">
        <v>1446</v>
      </c>
      <c r="L1351" s="57" t="s">
        <v>1424</v>
      </c>
      <c r="M1351" s="58" t="s">
        <v>1423</v>
      </c>
      <c r="N1351" s="59" t="str">
        <f t="shared" si="50"/>
        <v>Hay el Jameaa</v>
      </c>
      <c r="O1351" s="59" t="str">
        <f t="shared" si="50"/>
        <v>Bent Jbeil</v>
      </c>
      <c r="P1351" s="59" t="str">
        <f t="shared" si="50"/>
        <v>South</v>
      </c>
    </row>
    <row r="1352" spans="7:16" x14ac:dyDescent="0.25">
      <c r="G1352" s="54">
        <f>IFERROR(RANK(H1352,$H$6:$H$3000,1)+COUNTIF($H$6:H1351,H1352),"")</f>
        <v>1346</v>
      </c>
      <c r="H1352" s="3">
        <f t="shared" si="51"/>
        <v>1</v>
      </c>
      <c r="I1352" s="55">
        <v>1346</v>
      </c>
      <c r="J1352" s="9">
        <f>COUNTIF($K$7:$K$3000,"&lt;"&amp;K1352)+1+COUNTIF($K$6:K1351,K1352)</f>
        <v>1346</v>
      </c>
      <c r="K1352" s="56" t="s">
        <v>533</v>
      </c>
      <c r="L1352" s="57" t="s">
        <v>467</v>
      </c>
      <c r="M1352" s="58" t="s">
        <v>466</v>
      </c>
      <c r="N1352" s="59" t="str">
        <f t="shared" si="50"/>
        <v>Hay es Sellom</v>
      </c>
      <c r="O1352" s="59" t="str">
        <f t="shared" si="50"/>
        <v>Aley</v>
      </c>
      <c r="P1352" s="59" t="str">
        <f t="shared" si="50"/>
        <v>Mount Lebanon</v>
      </c>
    </row>
    <row r="1353" spans="7:16" x14ac:dyDescent="0.25">
      <c r="G1353" s="54">
        <f>IFERROR(RANK(H1353,$H$6:$H$3000,1)+COUNTIF($H$6:H1352,H1353),"")</f>
        <v>1347</v>
      </c>
      <c r="H1353" s="3">
        <f t="shared" si="51"/>
        <v>1</v>
      </c>
      <c r="I1353" s="55">
        <v>1347</v>
      </c>
      <c r="J1353" s="9">
        <f>COUNTIF($K$7:$K$3000,"&lt;"&amp;K1353)+1+COUNTIF($K$6:K1352,K1353)</f>
        <v>1347</v>
      </c>
      <c r="K1353" s="56" t="s">
        <v>534</v>
      </c>
      <c r="L1353" s="57" t="s">
        <v>467</v>
      </c>
      <c r="M1353" s="58" t="s">
        <v>466</v>
      </c>
      <c r="N1353" s="59" t="str">
        <f t="shared" si="50"/>
        <v>Hay es Sindiane</v>
      </c>
      <c r="O1353" s="59" t="str">
        <f t="shared" si="50"/>
        <v>Aley</v>
      </c>
      <c r="P1353" s="59" t="str">
        <f t="shared" si="50"/>
        <v>Mount Lebanon</v>
      </c>
    </row>
    <row r="1354" spans="7:16" x14ac:dyDescent="0.25">
      <c r="G1354" s="54">
        <f>IFERROR(RANK(H1354,$H$6:$H$3000,1)+COUNTIF($H$6:H1353,H1354),"")</f>
        <v>1348</v>
      </c>
      <c r="H1354" s="3">
        <f t="shared" si="51"/>
        <v>1</v>
      </c>
      <c r="I1354" s="55">
        <v>1348</v>
      </c>
      <c r="J1354" s="9">
        <f>COUNTIF($K$7:$K$3000,"&lt;"&amp;K1354)+1+COUNTIF($K$6:K1353,K1354)</f>
        <v>1348</v>
      </c>
      <c r="K1354" s="56" t="s">
        <v>1170</v>
      </c>
      <c r="L1354" s="57" t="s">
        <v>1072</v>
      </c>
      <c r="M1354" s="58" t="s">
        <v>466</v>
      </c>
      <c r="N1354" s="59" t="str">
        <f t="shared" si="50"/>
        <v>Hayata</v>
      </c>
      <c r="O1354" s="59" t="str">
        <f t="shared" si="50"/>
        <v>Kesrwane</v>
      </c>
      <c r="P1354" s="59" t="str">
        <f t="shared" si="50"/>
        <v>Mount Lebanon</v>
      </c>
    </row>
    <row r="1355" spans="7:16" x14ac:dyDescent="0.25">
      <c r="G1355" s="54">
        <f>IFERROR(RANK(H1355,$H$6:$H$3000,1)+COUNTIF($H$6:H1354,H1355),"")</f>
        <v>1349</v>
      </c>
      <c r="H1355" s="3">
        <f t="shared" si="51"/>
        <v>1</v>
      </c>
      <c r="I1355" s="55">
        <v>1349</v>
      </c>
      <c r="J1355" s="9">
        <f>COUNTIF($K$7:$K$3000,"&lt;"&amp;K1355)+1+COUNTIF($K$6:K1354,K1355)</f>
        <v>1349</v>
      </c>
      <c r="K1355" s="56" t="s">
        <v>423</v>
      </c>
      <c r="L1355" s="57" t="s">
        <v>394</v>
      </c>
      <c r="M1355" s="58" t="s">
        <v>51</v>
      </c>
      <c r="N1355" s="59" t="str">
        <f t="shared" si="50"/>
        <v>Hazerta</v>
      </c>
      <c r="O1355" s="59" t="str">
        <f t="shared" si="50"/>
        <v>Zahle</v>
      </c>
      <c r="P1355" s="59" t="str">
        <f t="shared" si="50"/>
        <v>Bekaa</v>
      </c>
    </row>
    <row r="1356" spans="7:16" x14ac:dyDescent="0.25">
      <c r="G1356" s="54">
        <f>IFERROR(RANK(H1356,$H$6:$H$3000,1)+COUNTIF($H$6:H1355,H1356),"")</f>
        <v>1350</v>
      </c>
      <c r="H1356" s="3">
        <f t="shared" si="51"/>
        <v>1</v>
      </c>
      <c r="I1356" s="55">
        <v>1350</v>
      </c>
      <c r="J1356" s="9">
        <f>COUNTIF($K$7:$K$3000,"&lt;"&amp;K1356)+1+COUNTIF($K$6:K1355,K1356)</f>
        <v>1350</v>
      </c>
      <c r="K1356" s="56" t="s">
        <v>638</v>
      </c>
      <c r="L1356" s="57" t="s">
        <v>580</v>
      </c>
      <c r="M1356" s="58" t="s">
        <v>466</v>
      </c>
      <c r="N1356" s="59" t="str">
        <f t="shared" si="50"/>
        <v>Hazmiye</v>
      </c>
      <c r="O1356" s="59" t="str">
        <f t="shared" si="50"/>
        <v>Baabda</v>
      </c>
      <c r="P1356" s="59" t="str">
        <f t="shared" si="50"/>
        <v>Mount Lebanon</v>
      </c>
    </row>
    <row r="1357" spans="7:16" x14ac:dyDescent="0.25">
      <c r="G1357" s="54">
        <f>IFERROR(RANK(H1357,$H$6:$H$3000,1)+COUNTIF($H$6:H1356,H1357),"")</f>
        <v>1351</v>
      </c>
      <c r="H1357" s="3">
        <f t="shared" si="51"/>
        <v>1</v>
      </c>
      <c r="I1357" s="55">
        <v>1351</v>
      </c>
      <c r="J1357" s="9">
        <f>COUNTIF($K$7:$K$3000,"&lt;"&amp;K1357)+1+COUNTIF($K$6:K1356,K1357)</f>
        <v>1351</v>
      </c>
      <c r="K1357" s="56" t="s">
        <v>638</v>
      </c>
      <c r="L1357" s="57" t="s">
        <v>2031</v>
      </c>
      <c r="M1357" s="58" t="s">
        <v>1594</v>
      </c>
      <c r="N1357" s="59" t="str">
        <f t="shared" si="50"/>
        <v>Hazmiye</v>
      </c>
      <c r="O1357" s="59" t="str">
        <f t="shared" si="50"/>
        <v>El Minieh-Dennie</v>
      </c>
      <c r="P1357" s="59" t="str">
        <f t="shared" si="50"/>
        <v>North</v>
      </c>
    </row>
    <row r="1358" spans="7:16" x14ac:dyDescent="0.25">
      <c r="G1358" s="54">
        <f>IFERROR(RANK(H1358,$H$6:$H$3000,1)+COUNTIF($H$6:H1357,H1358),"")</f>
        <v>1352</v>
      </c>
      <c r="H1358" s="3">
        <f t="shared" si="51"/>
        <v>1</v>
      </c>
      <c r="I1358" s="55">
        <v>1352</v>
      </c>
      <c r="J1358" s="9">
        <f>COUNTIF($K$7:$K$3000,"&lt;"&amp;K1358)+1+COUNTIF($K$6:K1357,K1358)</f>
        <v>1352</v>
      </c>
      <c r="K1358" s="56" t="s">
        <v>1899</v>
      </c>
      <c r="L1358" s="57" t="s">
        <v>1840</v>
      </c>
      <c r="M1358" s="58" t="s">
        <v>1594</v>
      </c>
      <c r="N1358" s="59" t="str">
        <f t="shared" si="50"/>
        <v>Hazrita</v>
      </c>
      <c r="O1358" s="59" t="str">
        <f t="shared" si="50"/>
        <v>El Batroun</v>
      </c>
      <c r="P1358" s="59" t="str">
        <f t="shared" si="50"/>
        <v>North</v>
      </c>
    </row>
    <row r="1359" spans="7:16" x14ac:dyDescent="0.25">
      <c r="G1359" s="54">
        <f>IFERROR(RANK(H1359,$H$6:$H$3000,1)+COUNTIF($H$6:H1358,H1359),"")</f>
        <v>1353</v>
      </c>
      <c r="H1359" s="3">
        <f t="shared" si="51"/>
        <v>1</v>
      </c>
      <c r="I1359" s="55">
        <v>1353</v>
      </c>
      <c r="J1359" s="9">
        <f>COUNTIF($K$7:$K$3000,"&lt;"&amp;K1359)+1+COUNTIF($K$6:K1358,K1359)</f>
        <v>1353</v>
      </c>
      <c r="K1359" s="56" t="s">
        <v>965</v>
      </c>
      <c r="L1359" s="57" t="s">
        <v>860</v>
      </c>
      <c r="M1359" s="58" t="s">
        <v>466</v>
      </c>
      <c r="N1359" s="59" t="str">
        <f t="shared" si="50"/>
        <v>Hbalin</v>
      </c>
      <c r="O1359" s="59" t="str">
        <f t="shared" si="50"/>
        <v>Jbeil</v>
      </c>
      <c r="P1359" s="59" t="str">
        <f t="shared" si="50"/>
        <v>Mount Lebanon</v>
      </c>
    </row>
    <row r="1360" spans="7:16" x14ac:dyDescent="0.25">
      <c r="G1360" s="54">
        <f>IFERROR(RANK(H1360,$H$6:$H$3000,1)+COUNTIF($H$6:H1359,H1360),"")</f>
        <v>1354</v>
      </c>
      <c r="H1360" s="3">
        <f t="shared" si="51"/>
        <v>1</v>
      </c>
      <c r="I1360" s="55">
        <v>1354</v>
      </c>
      <c r="J1360" s="9">
        <f>COUNTIF($K$7:$K$3000,"&lt;"&amp;K1360)+1+COUNTIF($K$6:K1359,K1360)</f>
        <v>1354</v>
      </c>
      <c r="K1360" s="56" t="s">
        <v>1342</v>
      </c>
      <c r="L1360" s="57" t="s">
        <v>1245</v>
      </c>
      <c r="M1360" s="58" t="s">
        <v>466</v>
      </c>
      <c r="N1360" s="59" t="str">
        <f t="shared" si="50"/>
        <v>Hbous</v>
      </c>
      <c r="O1360" s="59" t="str">
        <f t="shared" si="50"/>
        <v>El Meten</v>
      </c>
      <c r="P1360" s="59" t="str">
        <f t="shared" si="50"/>
        <v>Mount Lebanon</v>
      </c>
    </row>
    <row r="1361" spans="7:16" x14ac:dyDescent="0.25">
      <c r="G1361" s="54">
        <f>IFERROR(RANK(H1361,$H$6:$H$3000,1)+COUNTIF($H$6:H1360,H1361),"")</f>
        <v>1355</v>
      </c>
      <c r="H1361" s="3">
        <f t="shared" si="51"/>
        <v>1</v>
      </c>
      <c r="I1361" s="55">
        <v>1355</v>
      </c>
      <c r="J1361" s="9">
        <f>COUNTIF($K$7:$K$3000,"&lt;"&amp;K1361)+1+COUNTIF($K$6:K1360,K1361)</f>
        <v>1355</v>
      </c>
      <c r="K1361" s="56" t="s">
        <v>2117</v>
      </c>
      <c r="L1361" s="57" t="s">
        <v>2112</v>
      </c>
      <c r="M1361" s="58" t="s">
        <v>1594</v>
      </c>
      <c r="N1361" s="59" t="str">
        <f t="shared" si="50"/>
        <v>Hdadine</v>
      </c>
      <c r="O1361" s="59" t="str">
        <f t="shared" si="50"/>
        <v>Tripoli</v>
      </c>
      <c r="P1361" s="59" t="str">
        <f t="shared" si="50"/>
        <v>North</v>
      </c>
    </row>
    <row r="1362" spans="7:16" x14ac:dyDescent="0.25">
      <c r="G1362" s="54">
        <f>IFERROR(RANK(H1362,$H$6:$H$3000,1)+COUNTIF($H$6:H1361,H1362),"")</f>
        <v>1356</v>
      </c>
      <c r="H1362" s="3">
        <f t="shared" si="51"/>
        <v>1</v>
      </c>
      <c r="I1362" s="55">
        <v>1356</v>
      </c>
      <c r="J1362" s="9">
        <f>COUNTIF($K$7:$K$3000,"&lt;"&amp;K1362)+1+COUNTIF($K$6:K1361,K1362)</f>
        <v>1356</v>
      </c>
      <c r="K1362" s="56" t="s">
        <v>1484</v>
      </c>
      <c r="L1362" s="57" t="s">
        <v>1467</v>
      </c>
      <c r="M1362" s="58" t="s">
        <v>1423</v>
      </c>
      <c r="N1362" s="59" t="str">
        <f t="shared" si="50"/>
        <v>Hebbariye</v>
      </c>
      <c r="O1362" s="59" t="str">
        <f t="shared" si="50"/>
        <v>Hasbaya</v>
      </c>
      <c r="P1362" s="59" t="str">
        <f t="shared" si="50"/>
        <v>South</v>
      </c>
    </row>
    <row r="1363" spans="7:16" x14ac:dyDescent="0.25">
      <c r="G1363" s="54">
        <f>IFERROR(RANK(H1363,$H$6:$H$3000,1)+COUNTIF($H$6:H1362,H1363),"")</f>
        <v>1357</v>
      </c>
      <c r="H1363" s="3">
        <f t="shared" si="51"/>
        <v>1</v>
      </c>
      <c r="I1363" s="55">
        <v>1357</v>
      </c>
      <c r="J1363" s="9">
        <f>COUNTIF($K$7:$K$3000,"&lt;"&amp;K1363)+1+COUNTIF($K$6:K1362,K1363)</f>
        <v>1357</v>
      </c>
      <c r="K1363" s="56" t="s">
        <v>424</v>
      </c>
      <c r="L1363" s="57" t="s">
        <v>394</v>
      </c>
      <c r="M1363" s="58" t="s">
        <v>51</v>
      </c>
      <c r="N1363" s="59" t="str">
        <f t="shared" si="50"/>
        <v>Hechmech</v>
      </c>
      <c r="O1363" s="59" t="str">
        <f t="shared" si="50"/>
        <v>Zahle</v>
      </c>
      <c r="P1363" s="59" t="str">
        <f t="shared" si="50"/>
        <v>Bekaa</v>
      </c>
    </row>
    <row r="1364" spans="7:16" x14ac:dyDescent="0.25">
      <c r="G1364" s="54">
        <f>IFERROR(RANK(H1364,$H$6:$H$3000,1)+COUNTIF($H$6:H1363,H1364),"")</f>
        <v>1358</v>
      </c>
      <c r="H1364" s="3">
        <f t="shared" si="51"/>
        <v>1</v>
      </c>
      <c r="I1364" s="55">
        <v>1358</v>
      </c>
      <c r="J1364" s="9">
        <f>COUNTIF($K$7:$K$3000,"&lt;"&amp;K1364)+1+COUNTIF($K$6:K1363,K1364)</f>
        <v>1358</v>
      </c>
      <c r="K1364" s="56" t="s">
        <v>966</v>
      </c>
      <c r="L1364" s="57" t="s">
        <v>860</v>
      </c>
      <c r="M1364" s="58" t="s">
        <v>466</v>
      </c>
      <c r="N1364" s="59" t="str">
        <f t="shared" si="50"/>
        <v>Hedayne</v>
      </c>
      <c r="O1364" s="59" t="str">
        <f t="shared" si="50"/>
        <v>Jbeil</v>
      </c>
      <c r="P1364" s="59" t="str">
        <f t="shared" si="50"/>
        <v>Mount Lebanon</v>
      </c>
    </row>
    <row r="1365" spans="7:16" x14ac:dyDescent="0.25">
      <c r="G1365" s="54">
        <f>IFERROR(RANK(H1365,$H$6:$H$3000,1)+COUNTIF($H$6:H1364,H1365),"")</f>
        <v>1359</v>
      </c>
      <c r="H1365" s="3">
        <f t="shared" si="51"/>
        <v>1</v>
      </c>
      <c r="I1365" s="55">
        <v>1359</v>
      </c>
      <c r="J1365" s="9">
        <f>COUNTIF($K$7:$K$3000,"&lt;"&amp;K1365)+1+COUNTIF($K$6:K1364,K1365)</f>
        <v>1359</v>
      </c>
      <c r="K1365" s="56" t="s">
        <v>1729</v>
      </c>
      <c r="L1365" s="57" t="s">
        <v>1595</v>
      </c>
      <c r="M1365" s="58" t="s">
        <v>1594</v>
      </c>
      <c r="N1365" s="59" t="str">
        <f t="shared" si="50"/>
        <v>Hedd</v>
      </c>
      <c r="O1365" s="59" t="str">
        <f t="shared" si="50"/>
        <v>Akkar</v>
      </c>
      <c r="P1365" s="59" t="str">
        <f t="shared" si="50"/>
        <v>North</v>
      </c>
    </row>
    <row r="1366" spans="7:16" x14ac:dyDescent="0.25">
      <c r="G1366" s="54">
        <f>IFERROR(RANK(H1366,$H$6:$H$3000,1)+COUNTIF($H$6:H1365,H1366),"")</f>
        <v>1360</v>
      </c>
      <c r="H1366" s="3">
        <f t="shared" si="51"/>
        <v>1</v>
      </c>
      <c r="I1366" s="55">
        <v>1360</v>
      </c>
      <c r="J1366" s="9">
        <f>COUNTIF($K$7:$K$3000,"&lt;"&amp;K1366)+1+COUNTIF($K$6:K1365,K1366)</f>
        <v>1360</v>
      </c>
      <c r="K1366" s="56" t="s">
        <v>2583</v>
      </c>
      <c r="L1366" s="57" t="s">
        <v>1595</v>
      </c>
      <c r="M1366" s="58" t="s">
        <v>1594</v>
      </c>
      <c r="N1366" s="59" t="str">
        <f t="shared" si="50"/>
        <v>Hekr ed Dahri</v>
      </c>
      <c r="O1366" s="59" t="str">
        <f t="shared" si="50"/>
        <v>Akkar</v>
      </c>
      <c r="P1366" s="59" t="str">
        <f t="shared" si="50"/>
        <v>North</v>
      </c>
    </row>
    <row r="1367" spans="7:16" x14ac:dyDescent="0.25">
      <c r="G1367" s="54">
        <f>IFERROR(RANK(H1367,$H$6:$H$3000,1)+COUNTIF($H$6:H1366,H1367),"")</f>
        <v>1361</v>
      </c>
      <c r="H1367" s="3">
        <f t="shared" si="51"/>
        <v>1</v>
      </c>
      <c r="I1367" s="55">
        <v>1361</v>
      </c>
      <c r="J1367" s="9">
        <f>COUNTIF($K$7:$K$3000,"&lt;"&amp;K1367)+1+COUNTIF($K$6:K1366,K1367)</f>
        <v>1361</v>
      </c>
      <c r="K1367" s="56" t="s">
        <v>967</v>
      </c>
      <c r="L1367" s="57" t="s">
        <v>860</v>
      </c>
      <c r="M1367" s="58" t="s">
        <v>466</v>
      </c>
      <c r="N1367" s="59" t="str">
        <f t="shared" ref="N1367:P1430" si="52">VLOOKUP($I1367,$J$6:$M$3000,COLUMN(B1361),0)</f>
        <v>Heloue</v>
      </c>
      <c r="O1367" s="59" t="str">
        <f t="shared" si="52"/>
        <v>Jbeil</v>
      </c>
      <c r="P1367" s="59" t="str">
        <f t="shared" si="52"/>
        <v>Mount Lebanon</v>
      </c>
    </row>
    <row r="1368" spans="7:16" x14ac:dyDescent="0.25">
      <c r="G1368" s="54">
        <f>IFERROR(RANK(H1368,$H$6:$H$3000,1)+COUNTIF($H$6:H1367,H1368),"")</f>
        <v>1362</v>
      </c>
      <c r="H1368" s="3">
        <f t="shared" si="51"/>
        <v>1</v>
      </c>
      <c r="I1368" s="55">
        <v>1362</v>
      </c>
      <c r="J1368" s="9">
        <f>COUNTIF($K$7:$K$3000,"&lt;"&amp;K1368)+1+COUNTIF($K$6:K1367,K1368)</f>
        <v>1362</v>
      </c>
      <c r="K1368" s="56" t="s">
        <v>255</v>
      </c>
      <c r="L1368" s="57" t="s">
        <v>220</v>
      </c>
      <c r="M1368" s="58" t="s">
        <v>51</v>
      </c>
      <c r="N1368" s="59" t="str">
        <f t="shared" si="52"/>
        <v>Hermel</v>
      </c>
      <c r="O1368" s="59" t="str">
        <f t="shared" si="52"/>
        <v>El Hermel</v>
      </c>
      <c r="P1368" s="59" t="str">
        <f t="shared" si="52"/>
        <v>Bekaa</v>
      </c>
    </row>
    <row r="1369" spans="7:16" x14ac:dyDescent="0.25">
      <c r="G1369" s="54">
        <f>IFERROR(RANK(H1369,$H$6:$H$3000,1)+COUNTIF($H$6:H1368,H1369),"")</f>
        <v>1363</v>
      </c>
      <c r="H1369" s="3">
        <f t="shared" si="51"/>
        <v>1</v>
      </c>
      <c r="I1369" s="55">
        <v>1363</v>
      </c>
      <c r="J1369" s="9">
        <f>COUNTIF($K$7:$K$3000,"&lt;"&amp;K1369)+1+COUNTIF($K$6:K1368,K1369)</f>
        <v>1363</v>
      </c>
      <c r="K1369" s="56" t="s">
        <v>2525</v>
      </c>
      <c r="L1369" s="57" t="s">
        <v>220</v>
      </c>
      <c r="M1369" s="58" t="s">
        <v>51</v>
      </c>
      <c r="N1369" s="59" t="str">
        <f t="shared" si="52"/>
        <v>Hermel Jbab</v>
      </c>
      <c r="O1369" s="59" t="str">
        <f t="shared" si="52"/>
        <v>El Hermel</v>
      </c>
      <c r="P1369" s="59" t="str">
        <f t="shared" si="52"/>
        <v>Bekaa</v>
      </c>
    </row>
    <row r="1370" spans="7:16" x14ac:dyDescent="0.25">
      <c r="G1370" s="54">
        <f>IFERROR(RANK(H1370,$H$6:$H$3000,1)+COUNTIF($H$6:H1369,H1370),"")</f>
        <v>1364</v>
      </c>
      <c r="H1370" s="3">
        <f t="shared" si="51"/>
        <v>1</v>
      </c>
      <c r="I1370" s="55">
        <v>1364</v>
      </c>
      <c r="J1370" s="9">
        <f>COUNTIF($K$7:$K$3000,"&lt;"&amp;K1370)+1+COUNTIF($K$6:K1369,K1370)</f>
        <v>1364</v>
      </c>
      <c r="K1370" s="56" t="s">
        <v>109</v>
      </c>
      <c r="L1370" s="57" t="s">
        <v>52</v>
      </c>
      <c r="M1370" s="58" t="s">
        <v>51</v>
      </c>
      <c r="N1370" s="59" t="str">
        <f t="shared" si="52"/>
        <v>Hfayer</v>
      </c>
      <c r="O1370" s="59" t="str">
        <f t="shared" si="52"/>
        <v>Baalbek</v>
      </c>
      <c r="P1370" s="59" t="str">
        <f t="shared" si="52"/>
        <v>Bekaa</v>
      </c>
    </row>
    <row r="1371" spans="7:16" x14ac:dyDescent="0.25">
      <c r="G1371" s="54">
        <f>IFERROR(RANK(H1371,$H$6:$H$3000,1)+COUNTIF($H$6:H1370,H1371),"")</f>
        <v>1365</v>
      </c>
      <c r="H1371" s="3">
        <f t="shared" si="51"/>
        <v>1</v>
      </c>
      <c r="I1371" s="55">
        <v>1365</v>
      </c>
      <c r="J1371" s="9">
        <f>COUNTIF($K$7:$K$3000,"&lt;"&amp;K1371)+1+COUNTIF($K$6:K1370,K1371)</f>
        <v>1365</v>
      </c>
      <c r="K1371" s="56" t="s">
        <v>1730</v>
      </c>
      <c r="L1371" s="57" t="s">
        <v>1595</v>
      </c>
      <c r="M1371" s="58" t="s">
        <v>1594</v>
      </c>
      <c r="N1371" s="59" t="str">
        <f t="shared" si="52"/>
        <v>Hikr Janine</v>
      </c>
      <c r="O1371" s="59" t="str">
        <f t="shared" si="52"/>
        <v>Akkar</v>
      </c>
      <c r="P1371" s="59" t="str">
        <f t="shared" si="52"/>
        <v>North</v>
      </c>
    </row>
    <row r="1372" spans="7:16" x14ac:dyDescent="0.25">
      <c r="G1372" s="54">
        <f>IFERROR(RANK(H1372,$H$6:$H$3000,1)+COUNTIF($H$6:H1371,H1372),"")</f>
        <v>1366</v>
      </c>
      <c r="H1372" s="3">
        <f t="shared" si="51"/>
        <v>1</v>
      </c>
      <c r="I1372" s="55">
        <v>1366</v>
      </c>
      <c r="J1372" s="9">
        <f>COUNTIF($K$7:$K$3000,"&lt;"&amp;K1372)+1+COUNTIF($K$6:K1371,K1372)</f>
        <v>1366</v>
      </c>
      <c r="K1372" s="56" t="s">
        <v>1171</v>
      </c>
      <c r="L1372" s="57" t="s">
        <v>1072</v>
      </c>
      <c r="M1372" s="58" t="s">
        <v>466</v>
      </c>
      <c r="N1372" s="59" t="str">
        <f t="shared" si="52"/>
        <v>Hilane</v>
      </c>
      <c r="O1372" s="59" t="str">
        <f t="shared" si="52"/>
        <v>Kesrwane</v>
      </c>
      <c r="P1372" s="59" t="str">
        <f t="shared" si="52"/>
        <v>Mount Lebanon</v>
      </c>
    </row>
    <row r="1373" spans="7:16" x14ac:dyDescent="0.25">
      <c r="G1373" s="54">
        <f>IFERROR(RANK(H1373,$H$6:$H$3000,1)+COUNTIF($H$6:H1372,H1373),"")</f>
        <v>1367</v>
      </c>
      <c r="H1373" s="3">
        <f t="shared" si="51"/>
        <v>1</v>
      </c>
      <c r="I1373" s="55">
        <v>1367</v>
      </c>
      <c r="J1373" s="9">
        <f>COUNTIF($K$7:$K$3000,"&lt;"&amp;K1373)+1+COUNTIF($K$6:K1372,K1373)</f>
        <v>1367</v>
      </c>
      <c r="K1373" s="56" t="s">
        <v>1171</v>
      </c>
      <c r="L1373" s="57" t="s">
        <v>2129</v>
      </c>
      <c r="M1373" s="58" t="s">
        <v>1594</v>
      </c>
      <c r="N1373" s="59" t="str">
        <f t="shared" si="52"/>
        <v>Hilane</v>
      </c>
      <c r="O1373" s="59" t="str">
        <f t="shared" si="52"/>
        <v>Zgharta</v>
      </c>
      <c r="P1373" s="59" t="str">
        <f t="shared" si="52"/>
        <v>North</v>
      </c>
    </row>
    <row r="1374" spans="7:16" x14ac:dyDescent="0.25">
      <c r="G1374" s="54">
        <f>IFERROR(RANK(H1374,$H$6:$H$3000,1)+COUNTIF($H$6:H1373,H1374),"")</f>
        <v>1368</v>
      </c>
      <c r="H1374" s="3">
        <f t="shared" si="51"/>
        <v>1</v>
      </c>
      <c r="I1374" s="55">
        <v>1368</v>
      </c>
      <c r="J1374" s="9">
        <f>COUNTIF($K$7:$K$3000,"&lt;"&amp;K1374)+1+COUNTIF($K$6:K1373,K1374)</f>
        <v>1368</v>
      </c>
      <c r="K1374" s="56" t="s">
        <v>1559</v>
      </c>
      <c r="L1374" s="57" t="s">
        <v>1540</v>
      </c>
      <c r="M1374" s="58" t="s">
        <v>1423</v>
      </c>
      <c r="N1374" s="59" t="str">
        <f t="shared" si="52"/>
        <v>Hima Aarnoun</v>
      </c>
      <c r="O1374" s="59" t="str">
        <f t="shared" si="52"/>
        <v>El Nabatieh</v>
      </c>
      <c r="P1374" s="59" t="str">
        <f t="shared" si="52"/>
        <v>South</v>
      </c>
    </row>
    <row r="1375" spans="7:16" x14ac:dyDescent="0.25">
      <c r="G1375" s="54">
        <f>IFERROR(RANK(H1375,$H$6:$H$3000,1)+COUNTIF($H$6:H1374,H1375),"")</f>
        <v>1369</v>
      </c>
      <c r="H1375" s="3">
        <f t="shared" si="51"/>
        <v>1</v>
      </c>
      <c r="I1375" s="55">
        <v>1369</v>
      </c>
      <c r="J1375" s="9">
        <f>COUNTIF($K$7:$K$3000,"&lt;"&amp;K1375)+1+COUNTIF($K$6:K1374,K1375)</f>
        <v>1369</v>
      </c>
      <c r="K1375" s="56" t="s">
        <v>2545</v>
      </c>
      <c r="L1375" s="57" t="s">
        <v>1595</v>
      </c>
      <c r="M1375" s="58" t="s">
        <v>1594</v>
      </c>
      <c r="N1375" s="59" t="str">
        <f t="shared" si="52"/>
        <v>Hisha</v>
      </c>
      <c r="O1375" s="59" t="str">
        <f t="shared" si="52"/>
        <v>Akkar</v>
      </c>
      <c r="P1375" s="59" t="str">
        <f t="shared" si="52"/>
        <v>North</v>
      </c>
    </row>
    <row r="1376" spans="7:16" x14ac:dyDescent="0.25">
      <c r="G1376" s="54">
        <f>IFERROR(RANK(H1376,$H$6:$H$3000,1)+COUNTIF($H$6:H1375,H1376),"")</f>
        <v>1370</v>
      </c>
      <c r="H1376" s="3">
        <f t="shared" si="51"/>
        <v>1</v>
      </c>
      <c r="I1376" s="55">
        <v>1370</v>
      </c>
      <c r="J1376" s="9">
        <f>COUNTIF($K$7:$K$3000,"&lt;"&amp;K1376)+1+COUNTIF($K$6:K1375,K1376)</f>
        <v>1370</v>
      </c>
      <c r="K1376" s="56" t="s">
        <v>2526</v>
      </c>
      <c r="L1376" s="57" t="s">
        <v>1595</v>
      </c>
      <c r="M1376" s="58" t="s">
        <v>1594</v>
      </c>
      <c r="N1376" s="59" t="str">
        <f t="shared" si="52"/>
        <v>Hissa</v>
      </c>
      <c r="O1376" s="59" t="str">
        <f t="shared" si="52"/>
        <v>Akkar</v>
      </c>
      <c r="P1376" s="59" t="str">
        <f t="shared" si="52"/>
        <v>North</v>
      </c>
    </row>
    <row r="1377" spans="7:16" x14ac:dyDescent="0.25">
      <c r="G1377" s="54">
        <f>IFERROR(RANK(H1377,$H$6:$H$3000,1)+COUNTIF($H$6:H1376,H1377),"")</f>
        <v>1371</v>
      </c>
      <c r="H1377" s="3">
        <f t="shared" si="51"/>
        <v>1</v>
      </c>
      <c r="I1377" s="55">
        <v>1371</v>
      </c>
      <c r="J1377" s="9">
        <f>COUNTIF($K$7:$K$3000,"&lt;"&amp;K1377)+1+COUNTIF($K$6:K1376,K1377)</f>
        <v>1371</v>
      </c>
      <c r="K1377" s="56" t="s">
        <v>110</v>
      </c>
      <c r="L1377" s="57" t="s">
        <v>52</v>
      </c>
      <c r="M1377" s="58" t="s">
        <v>51</v>
      </c>
      <c r="N1377" s="59" t="str">
        <f t="shared" si="52"/>
        <v>Hizzine</v>
      </c>
      <c r="O1377" s="59" t="str">
        <f t="shared" si="52"/>
        <v>Baalbek</v>
      </c>
      <c r="P1377" s="59" t="str">
        <f t="shared" si="52"/>
        <v>Bekaa</v>
      </c>
    </row>
    <row r="1378" spans="7:16" x14ac:dyDescent="0.25">
      <c r="G1378" s="54">
        <f>IFERROR(RANK(H1378,$H$6:$H$3000,1)+COUNTIF($H$6:H1377,H1378),"")</f>
        <v>1372</v>
      </c>
      <c r="H1378" s="3">
        <f t="shared" si="51"/>
        <v>1</v>
      </c>
      <c r="I1378" s="55">
        <v>1372</v>
      </c>
      <c r="J1378" s="9">
        <f>COUNTIF($K$7:$K$3000,"&lt;"&amp;K1378)+1+COUNTIF($K$6:K1377,K1378)</f>
        <v>1372</v>
      </c>
      <c r="K1378" s="56" t="s">
        <v>774</v>
      </c>
      <c r="L1378" s="57" t="s">
        <v>677</v>
      </c>
      <c r="M1378" s="58" t="s">
        <v>466</v>
      </c>
      <c r="N1378" s="59" t="str">
        <f t="shared" si="52"/>
        <v>Hjaijiye</v>
      </c>
      <c r="O1378" s="59" t="str">
        <f t="shared" si="52"/>
        <v>Chouf</v>
      </c>
      <c r="P1378" s="59" t="str">
        <f t="shared" si="52"/>
        <v>Mount Lebanon</v>
      </c>
    </row>
    <row r="1379" spans="7:16" x14ac:dyDescent="0.25">
      <c r="G1379" s="54">
        <f>IFERROR(RANK(H1379,$H$6:$H$3000,1)+COUNTIF($H$6:H1378,H1379),"")</f>
        <v>1373</v>
      </c>
      <c r="H1379" s="3">
        <f t="shared" si="51"/>
        <v>1</v>
      </c>
      <c r="I1379" s="55">
        <v>1373</v>
      </c>
      <c r="J1379" s="9">
        <f>COUNTIF($K$7:$K$3000,"&lt;"&amp;K1379)+1+COUNTIF($K$6:K1378,K1379)</f>
        <v>1373</v>
      </c>
      <c r="K1379" s="56" t="s">
        <v>968</v>
      </c>
      <c r="L1379" s="57" t="s">
        <v>860</v>
      </c>
      <c r="M1379" s="58" t="s">
        <v>466</v>
      </c>
      <c r="N1379" s="59" t="str">
        <f t="shared" si="52"/>
        <v>Hjoula</v>
      </c>
      <c r="O1379" s="59" t="str">
        <f t="shared" si="52"/>
        <v>Jbeil</v>
      </c>
      <c r="P1379" s="59" t="str">
        <f t="shared" si="52"/>
        <v>Mount Lebanon</v>
      </c>
    </row>
    <row r="1380" spans="7:16" x14ac:dyDescent="0.25">
      <c r="G1380" s="54">
        <f>IFERROR(RANK(H1380,$H$6:$H$3000,1)+COUNTIF($H$6:H1379,H1380),"")</f>
        <v>1374</v>
      </c>
      <c r="H1380" s="3">
        <f t="shared" si="51"/>
        <v>1</v>
      </c>
      <c r="I1380" s="55">
        <v>1374</v>
      </c>
      <c r="J1380" s="9">
        <f>COUNTIF($K$7:$K$3000,"&lt;"&amp;K1380)+1+COUNTIF($K$6:K1379,K1380)</f>
        <v>1374</v>
      </c>
      <c r="K1380" s="56" t="s">
        <v>639</v>
      </c>
      <c r="L1380" s="57" t="s">
        <v>580</v>
      </c>
      <c r="M1380" s="58" t="s">
        <v>466</v>
      </c>
      <c r="N1380" s="59" t="str">
        <f t="shared" si="52"/>
        <v>Hlaliye</v>
      </c>
      <c r="O1380" s="59" t="str">
        <f t="shared" si="52"/>
        <v>Baabda</v>
      </c>
      <c r="P1380" s="59" t="str">
        <f t="shared" si="52"/>
        <v>Mount Lebanon</v>
      </c>
    </row>
    <row r="1381" spans="7:16" x14ac:dyDescent="0.25">
      <c r="G1381" s="54">
        <f>IFERROR(RANK(H1381,$H$6:$H$3000,1)+COUNTIF($H$6:H1380,H1381),"")</f>
        <v>1375</v>
      </c>
      <c r="H1381" s="3">
        <f t="shared" si="51"/>
        <v>1</v>
      </c>
      <c r="I1381" s="55">
        <v>1375</v>
      </c>
      <c r="J1381" s="9">
        <f>COUNTIF($K$7:$K$3000,"&lt;"&amp;K1381)+1+COUNTIF($K$6:K1380,K1381)</f>
        <v>1375</v>
      </c>
      <c r="K1381" s="56" t="s">
        <v>639</v>
      </c>
      <c r="L1381" s="57" t="s">
        <v>2198</v>
      </c>
      <c r="M1381" s="58" t="s">
        <v>1423</v>
      </c>
      <c r="N1381" s="59" t="str">
        <f t="shared" si="52"/>
        <v>Hlaliye</v>
      </c>
      <c r="O1381" s="59" t="str">
        <f t="shared" si="52"/>
        <v>Saida</v>
      </c>
      <c r="P1381" s="59" t="str">
        <f t="shared" si="52"/>
        <v>South</v>
      </c>
    </row>
    <row r="1382" spans="7:16" x14ac:dyDescent="0.25">
      <c r="G1382" s="54">
        <f>IFERROR(RANK(H1382,$H$6:$H$3000,1)+COUNTIF($H$6:H1381,H1382),"")</f>
        <v>1376</v>
      </c>
      <c r="H1382" s="3">
        <f t="shared" si="51"/>
        <v>1</v>
      </c>
      <c r="I1382" s="55">
        <v>1376</v>
      </c>
      <c r="J1382" s="9">
        <f>COUNTIF($K$7:$K$3000,"&lt;"&amp;K1382)+1+COUNTIF($K$6:K1381,K1382)</f>
        <v>1376</v>
      </c>
      <c r="K1382" s="56" t="s">
        <v>1560</v>
      </c>
      <c r="L1382" s="57" t="s">
        <v>1540</v>
      </c>
      <c r="M1382" s="58" t="s">
        <v>1423</v>
      </c>
      <c r="N1382" s="59" t="str">
        <f t="shared" si="52"/>
        <v>Hmaile</v>
      </c>
      <c r="O1382" s="59" t="str">
        <f t="shared" si="52"/>
        <v>El Nabatieh</v>
      </c>
      <c r="P1382" s="59" t="str">
        <f t="shared" si="52"/>
        <v>South</v>
      </c>
    </row>
    <row r="1383" spans="7:16" x14ac:dyDescent="0.25">
      <c r="G1383" s="54">
        <f>IFERROR(RANK(H1383,$H$6:$H$3000,1)+COUNTIF($H$6:H1382,H1383),"")</f>
        <v>1377</v>
      </c>
      <c r="H1383" s="3">
        <f t="shared" si="51"/>
        <v>1</v>
      </c>
      <c r="I1383" s="55">
        <v>1377</v>
      </c>
      <c r="J1383" s="9">
        <f>COUNTIF($K$7:$K$3000,"&lt;"&amp;K1383)+1+COUNTIF($K$6:K1382,K1383)</f>
        <v>1377</v>
      </c>
      <c r="K1383" s="56" t="s">
        <v>2577</v>
      </c>
      <c r="L1383" s="57" t="s">
        <v>1595</v>
      </c>
      <c r="M1383" s="58" t="s">
        <v>1594</v>
      </c>
      <c r="N1383" s="59" t="str">
        <f t="shared" si="52"/>
        <v>Hmairat</v>
      </c>
      <c r="O1383" s="59" t="str">
        <f t="shared" si="52"/>
        <v>Akkar</v>
      </c>
      <c r="P1383" s="59" t="str">
        <f t="shared" si="52"/>
        <v>North</v>
      </c>
    </row>
    <row r="1384" spans="7:16" x14ac:dyDescent="0.25">
      <c r="G1384" s="54">
        <f>IFERROR(RANK(H1384,$H$6:$H$3000,1)+COUNTIF($H$6:H1383,H1384),"")</f>
        <v>1378</v>
      </c>
      <c r="H1384" s="3">
        <f t="shared" si="51"/>
        <v>1</v>
      </c>
      <c r="I1384" s="55">
        <v>1378</v>
      </c>
      <c r="J1384" s="9">
        <f>COUNTIF($K$7:$K$3000,"&lt;"&amp;K1384)+1+COUNTIF($K$6:K1383,K1384)</f>
        <v>1378</v>
      </c>
      <c r="K1384" s="56" t="s">
        <v>256</v>
      </c>
      <c r="L1384" s="57" t="s">
        <v>220</v>
      </c>
      <c r="M1384" s="58" t="s">
        <v>51</v>
      </c>
      <c r="N1384" s="59" t="str">
        <f t="shared" si="52"/>
        <v>Hmaire</v>
      </c>
      <c r="O1384" s="59" t="str">
        <f t="shared" si="52"/>
        <v>El Hermel</v>
      </c>
      <c r="P1384" s="59" t="str">
        <f t="shared" si="52"/>
        <v>Bekaa</v>
      </c>
    </row>
    <row r="1385" spans="7:16" x14ac:dyDescent="0.25">
      <c r="G1385" s="54">
        <f>IFERROR(RANK(H1385,$H$6:$H$3000,1)+COUNTIF($H$6:H1384,H1385),"")</f>
        <v>1379</v>
      </c>
      <c r="H1385" s="3">
        <f t="shared" si="51"/>
        <v>1</v>
      </c>
      <c r="I1385" s="55">
        <v>1379</v>
      </c>
      <c r="J1385" s="9">
        <f>COUNTIF($K$7:$K$3000,"&lt;"&amp;K1385)+1+COUNTIF($K$6:K1384,K1385)</f>
        <v>1379</v>
      </c>
      <c r="K1385" s="56" t="s">
        <v>1731</v>
      </c>
      <c r="L1385" s="57" t="s">
        <v>1595</v>
      </c>
      <c r="M1385" s="58" t="s">
        <v>1594</v>
      </c>
      <c r="N1385" s="59" t="str">
        <f t="shared" si="52"/>
        <v>Hmais</v>
      </c>
      <c r="O1385" s="59" t="str">
        <f t="shared" si="52"/>
        <v>Akkar</v>
      </c>
      <c r="P1385" s="59" t="str">
        <f t="shared" si="52"/>
        <v>North</v>
      </c>
    </row>
    <row r="1386" spans="7:16" x14ac:dyDescent="0.25">
      <c r="G1386" s="54">
        <f>IFERROR(RANK(H1386,$H$6:$H$3000,1)+COUNTIF($H$6:H1385,H1386),"")</f>
        <v>1380</v>
      </c>
      <c r="H1386" s="3">
        <f t="shared" si="51"/>
        <v>1</v>
      </c>
      <c r="I1386" s="55">
        <v>1380</v>
      </c>
      <c r="J1386" s="9">
        <f>COUNTIF($K$7:$K$3000,"&lt;"&amp;K1386)+1+COUNTIF($K$6:K1385,K1386)</f>
        <v>1380</v>
      </c>
      <c r="K1386" s="56" t="s">
        <v>1731</v>
      </c>
      <c r="L1386" s="57" t="s">
        <v>2129</v>
      </c>
      <c r="M1386" s="58" t="s">
        <v>1594</v>
      </c>
      <c r="N1386" s="59" t="str">
        <f t="shared" si="52"/>
        <v>Hmais</v>
      </c>
      <c r="O1386" s="59" t="str">
        <f t="shared" si="52"/>
        <v>Zgharta</v>
      </c>
      <c r="P1386" s="59" t="str">
        <f t="shared" si="52"/>
        <v>North</v>
      </c>
    </row>
    <row r="1387" spans="7:16" x14ac:dyDescent="0.25">
      <c r="G1387" s="54">
        <f>IFERROR(RANK(H1387,$H$6:$H$3000,1)+COUNTIF($H$6:H1386,H1387),"")</f>
        <v>1381</v>
      </c>
      <c r="H1387" s="3">
        <f t="shared" si="51"/>
        <v>1</v>
      </c>
      <c r="I1387" s="55">
        <v>1381</v>
      </c>
      <c r="J1387" s="9">
        <f>COUNTIF($K$7:$K$3000,"&lt;"&amp;K1387)+1+COUNTIF($K$6:K1386,K1387)</f>
        <v>1381</v>
      </c>
      <c r="K1387" s="56" t="s">
        <v>1732</v>
      </c>
      <c r="L1387" s="57" t="s">
        <v>1595</v>
      </c>
      <c r="M1387" s="58" t="s">
        <v>1594</v>
      </c>
      <c r="N1387" s="59" t="str">
        <f t="shared" si="52"/>
        <v>Hnaider</v>
      </c>
      <c r="O1387" s="59" t="str">
        <f t="shared" si="52"/>
        <v>Akkar</v>
      </c>
      <c r="P1387" s="59" t="str">
        <f t="shared" si="52"/>
        <v>North</v>
      </c>
    </row>
    <row r="1388" spans="7:16" x14ac:dyDescent="0.25">
      <c r="G1388" s="54">
        <f>IFERROR(RANK(H1388,$H$6:$H$3000,1)+COUNTIF($H$6:H1387,H1388),"")</f>
        <v>1382</v>
      </c>
      <c r="H1388" s="3">
        <f t="shared" si="51"/>
        <v>1</v>
      </c>
      <c r="I1388" s="55">
        <v>1382</v>
      </c>
      <c r="J1388" s="9">
        <f>COUNTIF($K$7:$K$3000,"&lt;"&amp;K1388)+1+COUNTIF($K$6:K1387,K1388)</f>
        <v>1382</v>
      </c>
      <c r="K1388" s="56" t="s">
        <v>1733</v>
      </c>
      <c r="L1388" s="57" t="s">
        <v>1595</v>
      </c>
      <c r="M1388" s="58" t="s">
        <v>1594</v>
      </c>
      <c r="N1388" s="59" t="str">
        <f t="shared" si="52"/>
        <v>Hokr ech Cheikh Taba</v>
      </c>
      <c r="O1388" s="59" t="str">
        <f t="shared" si="52"/>
        <v>Akkar</v>
      </c>
      <c r="P1388" s="59" t="str">
        <f t="shared" si="52"/>
        <v>North</v>
      </c>
    </row>
    <row r="1389" spans="7:16" x14ac:dyDescent="0.25">
      <c r="G1389" s="54">
        <f>IFERROR(RANK(H1389,$H$6:$H$3000,1)+COUNTIF($H$6:H1388,H1389),"")</f>
        <v>1383</v>
      </c>
      <c r="H1389" s="3">
        <f t="shared" si="51"/>
        <v>1</v>
      </c>
      <c r="I1389" s="55">
        <v>1383</v>
      </c>
      <c r="J1389" s="9">
        <f>COUNTIF($K$7:$K$3000,"&lt;"&amp;K1389)+1+COUNTIF($K$6:K1388,K1389)</f>
        <v>1383</v>
      </c>
      <c r="K1389" s="56" t="s">
        <v>1734</v>
      </c>
      <c r="L1389" s="57" t="s">
        <v>1595</v>
      </c>
      <c r="M1389" s="58" t="s">
        <v>1594</v>
      </c>
      <c r="N1389" s="59" t="str">
        <f t="shared" si="52"/>
        <v>Hokr ed Dahri</v>
      </c>
      <c r="O1389" s="59" t="str">
        <f t="shared" si="52"/>
        <v>Akkar</v>
      </c>
      <c r="P1389" s="59" t="str">
        <f t="shared" si="52"/>
        <v>North</v>
      </c>
    </row>
    <row r="1390" spans="7:16" x14ac:dyDescent="0.25">
      <c r="G1390" s="54">
        <f>IFERROR(RANK(H1390,$H$6:$H$3000,1)+COUNTIF($H$6:H1389,H1390),"")</f>
        <v>1384</v>
      </c>
      <c r="H1390" s="3">
        <f t="shared" si="51"/>
        <v>1</v>
      </c>
      <c r="I1390" s="55">
        <v>1384</v>
      </c>
      <c r="J1390" s="9">
        <f>COUNTIF($K$7:$K$3000,"&lt;"&amp;K1390)+1+COUNTIF($K$6:K1389,K1390)</f>
        <v>1384</v>
      </c>
      <c r="K1390" s="56" t="s">
        <v>1735</v>
      </c>
      <c r="L1390" s="57" t="s">
        <v>1595</v>
      </c>
      <c r="M1390" s="58" t="s">
        <v>1594</v>
      </c>
      <c r="N1390" s="59" t="str">
        <f t="shared" si="52"/>
        <v>Hokr el Kousse</v>
      </c>
      <c r="O1390" s="59" t="str">
        <f t="shared" si="52"/>
        <v>Akkar</v>
      </c>
      <c r="P1390" s="59" t="str">
        <f t="shared" si="52"/>
        <v>North</v>
      </c>
    </row>
    <row r="1391" spans="7:16" x14ac:dyDescent="0.25">
      <c r="G1391" s="54">
        <f>IFERROR(RANK(H1391,$H$6:$H$3000,1)+COUNTIF($H$6:H1390,H1391),"")</f>
        <v>1385</v>
      </c>
      <c r="H1391" s="3">
        <f t="shared" si="51"/>
        <v>1</v>
      </c>
      <c r="I1391" s="55">
        <v>1385</v>
      </c>
      <c r="J1391" s="9">
        <f>COUNTIF($K$7:$K$3000,"&lt;"&amp;K1391)+1+COUNTIF($K$6:K1390,K1391)</f>
        <v>1385</v>
      </c>
      <c r="K1391" s="56" t="s">
        <v>1736</v>
      </c>
      <c r="L1391" s="57" t="s">
        <v>1595</v>
      </c>
      <c r="M1391" s="58" t="s">
        <v>1594</v>
      </c>
      <c r="N1391" s="59" t="str">
        <f t="shared" si="52"/>
        <v>Hokr El Mahmoudiye</v>
      </c>
      <c r="O1391" s="59" t="str">
        <f t="shared" si="52"/>
        <v>Akkar</v>
      </c>
      <c r="P1391" s="59" t="str">
        <f t="shared" si="52"/>
        <v>North</v>
      </c>
    </row>
    <row r="1392" spans="7:16" x14ac:dyDescent="0.25">
      <c r="G1392" s="54">
        <f>IFERROR(RANK(H1392,$H$6:$H$3000,1)+COUNTIF($H$6:H1391,H1392),"")</f>
        <v>1386</v>
      </c>
      <c r="H1392" s="3">
        <f t="shared" si="51"/>
        <v>1</v>
      </c>
      <c r="I1392" s="55">
        <v>1386</v>
      </c>
      <c r="J1392" s="9">
        <f>COUNTIF($K$7:$K$3000,"&lt;"&amp;K1392)+1+COUNTIF($K$6:K1391,K1392)</f>
        <v>1386</v>
      </c>
      <c r="K1392" s="56" t="s">
        <v>1737</v>
      </c>
      <c r="L1392" s="57" t="s">
        <v>1595</v>
      </c>
      <c r="M1392" s="58" t="s">
        <v>1594</v>
      </c>
      <c r="N1392" s="59" t="str">
        <f t="shared" si="52"/>
        <v>Hokr Etti</v>
      </c>
      <c r="O1392" s="59" t="str">
        <f t="shared" si="52"/>
        <v>Akkar</v>
      </c>
      <c r="P1392" s="59" t="str">
        <f t="shared" si="52"/>
        <v>North</v>
      </c>
    </row>
    <row r="1393" spans="7:16" x14ac:dyDescent="0.25">
      <c r="G1393" s="54">
        <f>IFERROR(RANK(H1393,$H$6:$H$3000,1)+COUNTIF($H$6:H1392,H1393),"")</f>
        <v>1387</v>
      </c>
      <c r="H1393" s="3">
        <f t="shared" si="51"/>
        <v>1</v>
      </c>
      <c r="I1393" s="55">
        <v>1387</v>
      </c>
      <c r="J1393" s="9">
        <f>COUNTIF($K$7:$K$3000,"&lt;"&amp;K1393)+1+COUNTIF($K$6:K1392,K1393)</f>
        <v>1387</v>
      </c>
      <c r="K1393" s="56" t="s">
        <v>1738</v>
      </c>
      <c r="L1393" s="57" t="s">
        <v>1595</v>
      </c>
      <c r="M1393" s="58" t="s">
        <v>1594</v>
      </c>
      <c r="N1393" s="59" t="str">
        <f t="shared" si="52"/>
        <v>Hokr Jouret Srar</v>
      </c>
      <c r="O1393" s="59" t="str">
        <f t="shared" si="52"/>
        <v>Akkar</v>
      </c>
      <c r="P1393" s="59" t="str">
        <f t="shared" si="52"/>
        <v>North</v>
      </c>
    </row>
    <row r="1394" spans="7:16" x14ac:dyDescent="0.25">
      <c r="G1394" s="54">
        <f>IFERROR(RANK(H1394,$H$6:$H$3000,1)+COUNTIF($H$6:H1393,H1394),"")</f>
        <v>1388</v>
      </c>
      <c r="H1394" s="3">
        <f t="shared" si="51"/>
        <v>1</v>
      </c>
      <c r="I1394" s="55">
        <v>1388</v>
      </c>
      <c r="J1394" s="9">
        <f>COUNTIF($K$7:$K$3000,"&lt;"&amp;K1394)+1+COUNTIF($K$6:K1393,K1394)</f>
        <v>1388</v>
      </c>
      <c r="K1394" s="56" t="s">
        <v>2336</v>
      </c>
      <c r="L1394" s="57" t="s">
        <v>2298</v>
      </c>
      <c r="M1394" s="58" t="s">
        <v>1423</v>
      </c>
      <c r="N1394" s="59" t="str">
        <f t="shared" si="52"/>
        <v>Homsiye</v>
      </c>
      <c r="O1394" s="59" t="str">
        <f t="shared" si="52"/>
        <v>Jezzine</v>
      </c>
      <c r="P1394" s="59" t="str">
        <f t="shared" si="52"/>
        <v>South</v>
      </c>
    </row>
    <row r="1395" spans="7:16" x14ac:dyDescent="0.25">
      <c r="G1395" s="54">
        <f>IFERROR(RANK(H1395,$H$6:$H$3000,1)+COUNTIF($H$6:H1394,H1395),"")</f>
        <v>1389</v>
      </c>
      <c r="H1395" s="3">
        <f t="shared" si="51"/>
        <v>1</v>
      </c>
      <c r="I1395" s="55">
        <v>1389</v>
      </c>
      <c r="J1395" s="9">
        <f>COUNTIF($K$7:$K$3000,"&lt;"&amp;K1395)+1+COUNTIF($K$6:K1394,K1395)</f>
        <v>1389</v>
      </c>
      <c r="K1395" s="56" t="s">
        <v>2695</v>
      </c>
      <c r="L1395" s="57" t="s">
        <v>1</v>
      </c>
      <c r="M1395" s="58" t="s">
        <v>1</v>
      </c>
      <c r="N1395" s="59" t="str">
        <f t="shared" si="52"/>
        <v>Hop. Orthodoxe</v>
      </c>
      <c r="O1395" s="59" t="str">
        <f t="shared" si="52"/>
        <v>Beirut</v>
      </c>
      <c r="P1395" s="59" t="str">
        <f t="shared" si="52"/>
        <v>Beirut</v>
      </c>
    </row>
    <row r="1396" spans="7:16" x14ac:dyDescent="0.25">
      <c r="G1396" s="54">
        <f>IFERROR(RANK(H1396,$H$6:$H$3000,1)+COUNTIF($H$6:H1395,H1396),"")</f>
        <v>1390</v>
      </c>
      <c r="H1396" s="3">
        <f t="shared" si="51"/>
        <v>1</v>
      </c>
      <c r="I1396" s="55">
        <v>1390</v>
      </c>
      <c r="J1396" s="9">
        <f>COUNTIF($K$7:$K$3000,"&lt;"&amp;K1396)+1+COUNTIF($K$6:K1395,K1396)</f>
        <v>1390</v>
      </c>
      <c r="K1396" s="56" t="s">
        <v>1343</v>
      </c>
      <c r="L1396" s="57" t="s">
        <v>1245</v>
      </c>
      <c r="M1396" s="58" t="s">
        <v>466</v>
      </c>
      <c r="N1396" s="59" t="str">
        <f t="shared" si="52"/>
        <v>Horch Tabet</v>
      </c>
      <c r="O1396" s="59" t="str">
        <f t="shared" si="52"/>
        <v>El Meten</v>
      </c>
      <c r="P1396" s="59" t="str">
        <f t="shared" si="52"/>
        <v>Mount Lebanon</v>
      </c>
    </row>
    <row r="1397" spans="7:16" x14ac:dyDescent="0.25">
      <c r="G1397" s="54">
        <f>IFERROR(RANK(H1397,$H$6:$H$3000,1)+COUNTIF($H$6:H1396,H1397),"")</f>
        <v>1391</v>
      </c>
      <c r="H1397" s="3">
        <f t="shared" si="51"/>
        <v>1</v>
      </c>
      <c r="I1397" s="55">
        <v>1391</v>
      </c>
      <c r="J1397" s="9">
        <f>COUNTIF($K$7:$K$3000,"&lt;"&amp;K1397)+1+COUNTIF($K$6:K1396,K1397)</f>
        <v>1391</v>
      </c>
      <c r="K1397" s="56" t="s">
        <v>969</v>
      </c>
      <c r="L1397" s="57" t="s">
        <v>860</v>
      </c>
      <c r="M1397" s="58" t="s">
        <v>466</v>
      </c>
      <c r="N1397" s="59" t="str">
        <f t="shared" si="52"/>
        <v>Hosn Aar</v>
      </c>
      <c r="O1397" s="59" t="str">
        <f t="shared" si="52"/>
        <v>Jbeil</v>
      </c>
      <c r="P1397" s="59" t="str">
        <f t="shared" si="52"/>
        <v>Mount Lebanon</v>
      </c>
    </row>
    <row r="1398" spans="7:16" x14ac:dyDescent="0.25">
      <c r="G1398" s="54">
        <f>IFERROR(RANK(H1398,$H$6:$H$3000,1)+COUNTIF($H$6:H1397,H1398),"")</f>
        <v>1392</v>
      </c>
      <c r="H1398" s="3">
        <f t="shared" si="51"/>
        <v>1</v>
      </c>
      <c r="I1398" s="55">
        <v>1392</v>
      </c>
      <c r="J1398" s="9">
        <f>COUNTIF($K$7:$K$3000,"&lt;"&amp;K1398)+1+COUNTIF($K$6:K1397,K1398)</f>
        <v>1392</v>
      </c>
      <c r="K1398" s="56" t="s">
        <v>111</v>
      </c>
      <c r="L1398" s="57" t="s">
        <v>52</v>
      </c>
      <c r="M1398" s="58" t="s">
        <v>51</v>
      </c>
      <c r="N1398" s="59" t="str">
        <f t="shared" si="52"/>
        <v>Hosn ech Chadoura</v>
      </c>
      <c r="O1398" s="59" t="str">
        <f t="shared" si="52"/>
        <v>Baalbek</v>
      </c>
      <c r="P1398" s="59" t="str">
        <f t="shared" si="52"/>
        <v>Bekaa</v>
      </c>
    </row>
    <row r="1399" spans="7:16" x14ac:dyDescent="0.25">
      <c r="G1399" s="54">
        <f>IFERROR(RANK(H1399,$H$6:$H$3000,1)+COUNTIF($H$6:H1398,H1399),"")</f>
        <v>1393</v>
      </c>
      <c r="H1399" s="3">
        <f t="shared" si="51"/>
        <v>1</v>
      </c>
      <c r="I1399" s="55">
        <v>1393</v>
      </c>
      <c r="J1399" s="9">
        <f>COUNTIF($K$7:$K$3000,"&lt;"&amp;K1399)+1+COUNTIF($K$6:K1398,K1399)</f>
        <v>1393</v>
      </c>
      <c r="K1399" s="56" t="s">
        <v>970</v>
      </c>
      <c r="L1399" s="57" t="s">
        <v>860</v>
      </c>
      <c r="M1399" s="58" t="s">
        <v>466</v>
      </c>
      <c r="N1399" s="59" t="str">
        <f t="shared" si="52"/>
        <v>Hosna</v>
      </c>
      <c r="O1399" s="59" t="str">
        <f t="shared" si="52"/>
        <v>Jbeil</v>
      </c>
      <c r="P1399" s="59" t="str">
        <f t="shared" si="52"/>
        <v>Mount Lebanon</v>
      </c>
    </row>
    <row r="1400" spans="7:16" x14ac:dyDescent="0.25">
      <c r="G1400" s="54">
        <f>IFERROR(RANK(H1400,$H$6:$H$3000,1)+COUNTIF($H$6:H1399,H1400),"")</f>
        <v>1394</v>
      </c>
      <c r="H1400" s="3">
        <f t="shared" si="51"/>
        <v>1</v>
      </c>
      <c r="I1400" s="55">
        <v>1394</v>
      </c>
      <c r="J1400" s="9">
        <f>COUNTIF($K$7:$K$3000,"&lt;"&amp;K1400)+1+COUNTIF($K$6:K1399,K1400)</f>
        <v>1394</v>
      </c>
      <c r="K1400" s="56" t="s">
        <v>971</v>
      </c>
      <c r="L1400" s="57" t="s">
        <v>860</v>
      </c>
      <c r="M1400" s="58" t="s">
        <v>466</v>
      </c>
      <c r="N1400" s="59" t="str">
        <f t="shared" si="52"/>
        <v>Hosrayel</v>
      </c>
      <c r="O1400" s="59" t="str">
        <f t="shared" si="52"/>
        <v>Jbeil</v>
      </c>
      <c r="P1400" s="59" t="str">
        <f t="shared" si="52"/>
        <v>Mount Lebanon</v>
      </c>
    </row>
    <row r="1401" spans="7:16" x14ac:dyDescent="0.25">
      <c r="G1401" s="54">
        <f>IFERROR(RANK(H1401,$H$6:$H$3000,1)+COUNTIF($H$6:H1400,H1401),"")</f>
        <v>1395</v>
      </c>
      <c r="H1401" s="3">
        <f t="shared" si="51"/>
        <v>1</v>
      </c>
      <c r="I1401" s="55">
        <v>1395</v>
      </c>
      <c r="J1401" s="9">
        <f>COUNTIF($K$7:$K$3000,"&lt;"&amp;K1401)+1+COUNTIF($K$6:K1400,K1401)</f>
        <v>1395</v>
      </c>
      <c r="K1401" s="56" t="s">
        <v>1172</v>
      </c>
      <c r="L1401" s="57" t="s">
        <v>1072</v>
      </c>
      <c r="M1401" s="58" t="s">
        <v>466</v>
      </c>
      <c r="N1401" s="59" t="str">
        <f t="shared" si="52"/>
        <v>Hossain</v>
      </c>
      <c r="O1401" s="59" t="str">
        <f t="shared" si="52"/>
        <v>Kesrwane</v>
      </c>
      <c r="P1401" s="59" t="str">
        <f t="shared" si="52"/>
        <v>Mount Lebanon</v>
      </c>
    </row>
    <row r="1402" spans="7:16" x14ac:dyDescent="0.25">
      <c r="G1402" s="54">
        <f>IFERROR(RANK(H1402,$H$6:$H$3000,1)+COUNTIF($H$6:H1401,H1402),"")</f>
        <v>1396</v>
      </c>
      <c r="H1402" s="3">
        <f t="shared" si="51"/>
        <v>1</v>
      </c>
      <c r="I1402" s="55">
        <v>1396</v>
      </c>
      <c r="J1402" s="9">
        <f>COUNTIF($K$7:$K$3000,"&lt;"&amp;K1402)+1+COUNTIF($K$6:K1401,K1402)</f>
        <v>1396</v>
      </c>
      <c r="K1402" s="56" t="s">
        <v>2606</v>
      </c>
      <c r="L1402" s="57" t="s">
        <v>1</v>
      </c>
      <c r="M1402" s="58" t="s">
        <v>1</v>
      </c>
      <c r="N1402" s="59" t="str">
        <f t="shared" si="52"/>
        <v>Hotel Dieu</v>
      </c>
      <c r="O1402" s="59" t="str">
        <f t="shared" si="52"/>
        <v>Beirut</v>
      </c>
      <c r="P1402" s="59" t="str">
        <f t="shared" si="52"/>
        <v>Beirut</v>
      </c>
    </row>
    <row r="1403" spans="7:16" x14ac:dyDescent="0.25">
      <c r="G1403" s="54">
        <f>IFERROR(RANK(H1403,$H$6:$H$3000,1)+COUNTIF($H$6:H1402,H1403),"")</f>
        <v>1397</v>
      </c>
      <c r="H1403" s="3">
        <f t="shared" si="51"/>
        <v>1</v>
      </c>
      <c r="I1403" s="55">
        <v>1397</v>
      </c>
      <c r="J1403" s="9">
        <f>COUNTIF($K$7:$K$3000,"&lt;"&amp;K1403)+1+COUNTIF($K$6:K1402,K1403)</f>
        <v>1397</v>
      </c>
      <c r="K1403" s="56" t="s">
        <v>2337</v>
      </c>
      <c r="L1403" s="57" t="s">
        <v>2298</v>
      </c>
      <c r="M1403" s="58" t="s">
        <v>1423</v>
      </c>
      <c r="N1403" s="59" t="str">
        <f t="shared" si="52"/>
        <v>Houati</v>
      </c>
      <c r="O1403" s="59" t="str">
        <f t="shared" si="52"/>
        <v>Jezzine</v>
      </c>
      <c r="P1403" s="59" t="str">
        <f t="shared" si="52"/>
        <v>South</v>
      </c>
    </row>
    <row r="1404" spans="7:16" x14ac:dyDescent="0.25">
      <c r="G1404" s="54">
        <f>IFERROR(RANK(H1404,$H$6:$H$3000,1)+COUNTIF($H$6:H1403,H1404),"")</f>
        <v>1398</v>
      </c>
      <c r="H1404" s="3">
        <f t="shared" si="51"/>
        <v>1</v>
      </c>
      <c r="I1404" s="55">
        <v>1398</v>
      </c>
      <c r="J1404" s="9">
        <f>COUNTIF($K$7:$K$3000,"&lt;"&amp;K1404)+1+COUNTIF($K$6:K1403,K1404)</f>
        <v>1398</v>
      </c>
      <c r="K1404" s="56" t="s">
        <v>365</v>
      </c>
      <c r="L1404" s="57" t="s">
        <v>350</v>
      </c>
      <c r="M1404" s="58" t="s">
        <v>51</v>
      </c>
      <c r="N1404" s="59" t="str">
        <f t="shared" si="52"/>
        <v>Houch Aammiq</v>
      </c>
      <c r="O1404" s="59" t="str">
        <f t="shared" si="52"/>
        <v>West Bekaa</v>
      </c>
      <c r="P1404" s="59" t="str">
        <f t="shared" si="52"/>
        <v>Bekaa</v>
      </c>
    </row>
    <row r="1405" spans="7:16" x14ac:dyDescent="0.25">
      <c r="G1405" s="54">
        <f>IFERROR(RANK(H1405,$H$6:$H$3000,1)+COUNTIF($H$6:H1404,H1405),"")</f>
        <v>1399</v>
      </c>
      <c r="H1405" s="3">
        <f t="shared" si="51"/>
        <v>1</v>
      </c>
      <c r="I1405" s="55">
        <v>1399</v>
      </c>
      <c r="J1405" s="9">
        <f>COUNTIF($K$7:$K$3000,"&lt;"&amp;K1405)+1+COUNTIF($K$6:K1404,K1405)</f>
        <v>1399</v>
      </c>
      <c r="K1405" s="56" t="s">
        <v>366</v>
      </c>
      <c r="L1405" s="57" t="s">
        <v>350</v>
      </c>
      <c r="M1405" s="58" t="s">
        <v>51</v>
      </c>
      <c r="N1405" s="59" t="str">
        <f t="shared" si="52"/>
        <v>Houch el Harime</v>
      </c>
      <c r="O1405" s="59" t="str">
        <f t="shared" si="52"/>
        <v>West Bekaa</v>
      </c>
      <c r="P1405" s="59" t="str">
        <f t="shared" si="52"/>
        <v>Bekaa</v>
      </c>
    </row>
    <row r="1406" spans="7:16" x14ac:dyDescent="0.25">
      <c r="G1406" s="54">
        <f>IFERROR(RANK(H1406,$H$6:$H$3000,1)+COUNTIF($H$6:H1405,H1406),"")</f>
        <v>1400</v>
      </c>
      <c r="H1406" s="3">
        <f t="shared" si="51"/>
        <v>1</v>
      </c>
      <c r="I1406" s="55">
        <v>1400</v>
      </c>
      <c r="J1406" s="9">
        <f>COUNTIF($K$7:$K$3000,"&lt;"&amp;K1406)+1+COUNTIF($K$6:K1405,K1406)</f>
        <v>1400</v>
      </c>
      <c r="K1406" s="56" t="s">
        <v>425</v>
      </c>
      <c r="L1406" s="57" t="s">
        <v>394</v>
      </c>
      <c r="M1406" s="58" t="s">
        <v>51</v>
      </c>
      <c r="N1406" s="59" t="str">
        <f t="shared" si="52"/>
        <v>Houch El-Ghanam</v>
      </c>
      <c r="O1406" s="59" t="str">
        <f t="shared" si="52"/>
        <v>Zahle</v>
      </c>
      <c r="P1406" s="59" t="str">
        <f t="shared" si="52"/>
        <v>Bekaa</v>
      </c>
    </row>
    <row r="1407" spans="7:16" x14ac:dyDescent="0.25">
      <c r="G1407" s="54">
        <f>IFERROR(RANK(H1407,$H$6:$H$3000,1)+COUNTIF($H$6:H1406,H1407),"")</f>
        <v>1401</v>
      </c>
      <c r="H1407" s="3">
        <f t="shared" si="51"/>
        <v>1</v>
      </c>
      <c r="I1407" s="55">
        <v>1401</v>
      </c>
      <c r="J1407" s="9">
        <f>COUNTIF($K$7:$K$3000,"&lt;"&amp;K1407)+1+COUNTIF($K$6:K1406,K1407)</f>
        <v>1401</v>
      </c>
      <c r="K1407" s="56" t="s">
        <v>112</v>
      </c>
      <c r="L1407" s="57" t="s">
        <v>52</v>
      </c>
      <c r="M1407" s="58" t="s">
        <v>51</v>
      </c>
      <c r="N1407" s="59" t="str">
        <f t="shared" si="52"/>
        <v>Houch Er Rafqa</v>
      </c>
      <c r="O1407" s="59" t="str">
        <f t="shared" si="52"/>
        <v>Baalbek</v>
      </c>
      <c r="P1407" s="59" t="str">
        <f t="shared" si="52"/>
        <v>Bekaa</v>
      </c>
    </row>
    <row r="1408" spans="7:16" x14ac:dyDescent="0.25">
      <c r="G1408" s="54">
        <f>IFERROR(RANK(H1408,$H$6:$H$3000,1)+COUNTIF($H$6:H1407,H1408),"")</f>
        <v>1402</v>
      </c>
      <c r="H1408" s="3">
        <f t="shared" si="51"/>
        <v>1</v>
      </c>
      <c r="I1408" s="55">
        <v>1402</v>
      </c>
      <c r="J1408" s="9">
        <f>COUNTIF($K$7:$K$3000,"&lt;"&amp;K1408)+1+COUNTIF($K$6:K1407,K1408)</f>
        <v>1402</v>
      </c>
      <c r="K1408" s="56" t="s">
        <v>367</v>
      </c>
      <c r="L1408" s="57" t="s">
        <v>350</v>
      </c>
      <c r="M1408" s="58" t="s">
        <v>51</v>
      </c>
      <c r="N1408" s="59" t="str">
        <f t="shared" si="52"/>
        <v>Houch es Saalouk</v>
      </c>
      <c r="O1408" s="59" t="str">
        <f t="shared" si="52"/>
        <v>West Bekaa</v>
      </c>
      <c r="P1408" s="59" t="str">
        <f t="shared" si="52"/>
        <v>Bekaa</v>
      </c>
    </row>
    <row r="1409" spans="7:16" x14ac:dyDescent="0.25">
      <c r="G1409" s="54">
        <f>IFERROR(RANK(H1409,$H$6:$H$3000,1)+COUNTIF($H$6:H1408,H1409),"")</f>
        <v>1403</v>
      </c>
      <c r="H1409" s="3">
        <f t="shared" si="51"/>
        <v>1</v>
      </c>
      <c r="I1409" s="55">
        <v>1403</v>
      </c>
      <c r="J1409" s="9">
        <f>COUNTIF($K$7:$K$3000,"&lt;"&amp;K1409)+1+COUNTIF($K$6:K1408,K1409)</f>
        <v>1403</v>
      </c>
      <c r="K1409" s="56" t="s">
        <v>426</v>
      </c>
      <c r="L1409" s="57" t="s">
        <v>394</v>
      </c>
      <c r="M1409" s="58" t="s">
        <v>51</v>
      </c>
      <c r="N1409" s="59" t="str">
        <f t="shared" si="52"/>
        <v>Houch ez Zaraane</v>
      </c>
      <c r="O1409" s="59" t="str">
        <f t="shared" si="52"/>
        <v>Zahle</v>
      </c>
      <c r="P1409" s="59" t="str">
        <f t="shared" si="52"/>
        <v>Bekaa</v>
      </c>
    </row>
    <row r="1410" spans="7:16" x14ac:dyDescent="0.25">
      <c r="G1410" s="54">
        <f>IFERROR(RANK(H1410,$H$6:$H$3000,1)+COUNTIF($H$6:H1409,H1410),"")</f>
        <v>1404</v>
      </c>
      <c r="H1410" s="3">
        <f t="shared" si="51"/>
        <v>1</v>
      </c>
      <c r="I1410" s="55">
        <v>1404</v>
      </c>
      <c r="J1410" s="9">
        <f>COUNTIF($K$7:$K$3000,"&lt;"&amp;K1410)+1+COUNTIF($K$6:K1409,K1410)</f>
        <v>1404</v>
      </c>
      <c r="K1410" s="56" t="s">
        <v>427</v>
      </c>
      <c r="L1410" s="57" t="s">
        <v>394</v>
      </c>
      <c r="M1410" s="58" t="s">
        <v>51</v>
      </c>
      <c r="N1410" s="59" t="str">
        <f t="shared" si="52"/>
        <v>Houch Hala</v>
      </c>
      <c r="O1410" s="59" t="str">
        <f t="shared" si="52"/>
        <v>Zahle</v>
      </c>
      <c r="P1410" s="59" t="str">
        <f t="shared" si="52"/>
        <v>Bekaa</v>
      </c>
    </row>
    <row r="1411" spans="7:16" x14ac:dyDescent="0.25">
      <c r="G1411" s="54">
        <f>IFERROR(RANK(H1411,$H$6:$H$3000,1)+COUNTIF($H$6:H1410,H1411),"")</f>
        <v>1405</v>
      </c>
      <c r="H1411" s="3">
        <f t="shared" si="51"/>
        <v>1</v>
      </c>
      <c r="I1411" s="55">
        <v>1405</v>
      </c>
      <c r="J1411" s="9">
        <f>COUNTIF($K$7:$K$3000,"&lt;"&amp;K1411)+1+COUNTIF($K$6:K1410,K1411)</f>
        <v>1405</v>
      </c>
      <c r="K1411" s="56" t="s">
        <v>1514</v>
      </c>
      <c r="L1411" s="57" t="s">
        <v>1499</v>
      </c>
      <c r="M1411" s="58" t="s">
        <v>1423</v>
      </c>
      <c r="N1411" s="59" t="str">
        <f t="shared" si="52"/>
        <v>Houla</v>
      </c>
      <c r="O1411" s="59" t="str">
        <f t="shared" si="52"/>
        <v>Marjaayoun</v>
      </c>
      <c r="P1411" s="59" t="str">
        <f t="shared" si="52"/>
        <v>South</v>
      </c>
    </row>
    <row r="1412" spans="7:16" x14ac:dyDescent="0.25">
      <c r="G1412" s="54">
        <f>IFERROR(RANK(H1412,$H$6:$H$3000,1)+COUNTIF($H$6:H1411,H1412),"")</f>
        <v>1406</v>
      </c>
      <c r="H1412" s="3">
        <f t="shared" si="51"/>
        <v>1</v>
      </c>
      <c r="I1412" s="55">
        <v>1406</v>
      </c>
      <c r="J1412" s="9">
        <f>COUNTIF($K$7:$K$3000,"&lt;"&amp;K1412)+1+COUNTIF($K$6:K1411,K1412)</f>
        <v>1406</v>
      </c>
      <c r="K1412" s="56" t="s">
        <v>535</v>
      </c>
      <c r="L1412" s="57" t="s">
        <v>467</v>
      </c>
      <c r="M1412" s="58" t="s">
        <v>466</v>
      </c>
      <c r="N1412" s="59" t="str">
        <f t="shared" si="52"/>
        <v>Houmal</v>
      </c>
      <c r="O1412" s="59" t="str">
        <f t="shared" si="52"/>
        <v>Aley</v>
      </c>
      <c r="P1412" s="59" t="str">
        <f t="shared" si="52"/>
        <v>Mount Lebanon</v>
      </c>
    </row>
    <row r="1413" spans="7:16" x14ac:dyDescent="0.25">
      <c r="G1413" s="54">
        <f>IFERROR(RANK(H1413,$H$6:$H$3000,1)+COUNTIF($H$6:H1412,H1413),"")</f>
        <v>1407</v>
      </c>
      <c r="H1413" s="3">
        <f t="shared" si="51"/>
        <v>1</v>
      </c>
      <c r="I1413" s="55">
        <v>1407</v>
      </c>
      <c r="J1413" s="9">
        <f>COUNTIF($K$7:$K$3000,"&lt;"&amp;K1413)+1+COUNTIF($K$6:K1412,K1413)</f>
        <v>1407</v>
      </c>
      <c r="K1413" s="56" t="s">
        <v>1561</v>
      </c>
      <c r="L1413" s="57" t="s">
        <v>1540</v>
      </c>
      <c r="M1413" s="58" t="s">
        <v>1423</v>
      </c>
      <c r="N1413" s="59" t="str">
        <f t="shared" si="52"/>
        <v>Houmine el Faouqa</v>
      </c>
      <c r="O1413" s="59" t="str">
        <f t="shared" si="52"/>
        <v>El Nabatieh</v>
      </c>
      <c r="P1413" s="59" t="str">
        <f t="shared" si="52"/>
        <v>South</v>
      </c>
    </row>
    <row r="1414" spans="7:16" x14ac:dyDescent="0.25">
      <c r="G1414" s="54">
        <f>IFERROR(RANK(H1414,$H$6:$H$3000,1)+COUNTIF($H$6:H1413,H1414),"")</f>
        <v>1408</v>
      </c>
      <c r="H1414" s="3">
        <f t="shared" si="51"/>
        <v>1</v>
      </c>
      <c r="I1414" s="55">
        <v>1408</v>
      </c>
      <c r="J1414" s="9">
        <f>COUNTIF($K$7:$K$3000,"&lt;"&amp;K1414)+1+COUNTIF($K$6:K1413,K1414)</f>
        <v>1408</v>
      </c>
      <c r="K1414" s="56" t="s">
        <v>1562</v>
      </c>
      <c r="L1414" s="57" t="s">
        <v>1540</v>
      </c>
      <c r="M1414" s="58" t="s">
        <v>1423</v>
      </c>
      <c r="N1414" s="59" t="str">
        <f t="shared" si="52"/>
        <v>Houmine et Tahta</v>
      </c>
      <c r="O1414" s="59" t="str">
        <f t="shared" si="52"/>
        <v>El Nabatieh</v>
      </c>
      <c r="P1414" s="59" t="str">
        <f t="shared" si="52"/>
        <v>South</v>
      </c>
    </row>
    <row r="1415" spans="7:16" x14ac:dyDescent="0.25">
      <c r="G1415" s="54">
        <f>IFERROR(RANK(H1415,$H$6:$H$3000,1)+COUNTIF($H$6:H1414,H1415),"")</f>
        <v>1409</v>
      </c>
      <c r="H1415" s="3">
        <f t="shared" ref="H1415:H1478" si="53">IFERROR(SEARCH(SearchText,$N1415,1),"")</f>
        <v>1</v>
      </c>
      <c r="I1415" s="55">
        <v>1409</v>
      </c>
      <c r="J1415" s="9">
        <f>COUNTIF($K$7:$K$3000,"&lt;"&amp;K1415)+1+COUNTIF($K$6:K1414,K1415)</f>
        <v>1409</v>
      </c>
      <c r="K1415" s="56" t="s">
        <v>1515</v>
      </c>
      <c r="L1415" s="57" t="s">
        <v>1499</v>
      </c>
      <c r="M1415" s="58" t="s">
        <v>1423</v>
      </c>
      <c r="N1415" s="59" t="str">
        <f t="shared" si="52"/>
        <v>Houra</v>
      </c>
      <c r="O1415" s="59" t="str">
        <f t="shared" si="52"/>
        <v>Marjaayoun</v>
      </c>
      <c r="P1415" s="59" t="str">
        <f t="shared" si="52"/>
        <v>South</v>
      </c>
    </row>
    <row r="1416" spans="7:16" x14ac:dyDescent="0.25">
      <c r="G1416" s="54">
        <f>IFERROR(RANK(H1416,$H$6:$H$3000,1)+COUNTIF($H$6:H1415,H1416),"")</f>
        <v>1410</v>
      </c>
      <c r="H1416" s="3">
        <f t="shared" si="53"/>
        <v>1</v>
      </c>
      <c r="I1416" s="55">
        <v>1410</v>
      </c>
      <c r="J1416" s="9">
        <f>COUNTIF($K$7:$K$3000,"&lt;"&amp;K1416)+1+COUNTIF($K$6:K1415,K1416)</f>
        <v>1410</v>
      </c>
      <c r="K1416" s="56" t="s">
        <v>972</v>
      </c>
      <c r="L1416" s="57" t="s">
        <v>860</v>
      </c>
      <c r="M1416" s="58" t="s">
        <v>466</v>
      </c>
      <c r="N1416" s="59" t="str">
        <f t="shared" si="52"/>
        <v>Hourata</v>
      </c>
      <c r="O1416" s="59" t="str">
        <f t="shared" si="52"/>
        <v>Jbeil</v>
      </c>
      <c r="P1416" s="59" t="str">
        <f t="shared" si="52"/>
        <v>Mount Lebanon</v>
      </c>
    </row>
    <row r="1417" spans="7:16" x14ac:dyDescent="0.25">
      <c r="G1417" s="54">
        <f>IFERROR(RANK(H1417,$H$6:$H$3000,1)+COUNTIF($H$6:H1416,H1417),"")</f>
        <v>1411</v>
      </c>
      <c r="H1417" s="3">
        <f t="shared" si="53"/>
        <v>1</v>
      </c>
      <c r="I1417" s="55">
        <v>1411</v>
      </c>
      <c r="J1417" s="9">
        <f>COUNTIF($K$7:$K$3000,"&lt;"&amp;K1417)+1+COUNTIF($K$6:K1416,K1417)</f>
        <v>1411</v>
      </c>
      <c r="K1417" s="56" t="s">
        <v>972</v>
      </c>
      <c r="L1417" s="57" t="s">
        <v>1840</v>
      </c>
      <c r="M1417" s="58" t="s">
        <v>1594</v>
      </c>
      <c r="N1417" s="59" t="str">
        <f t="shared" si="52"/>
        <v>Hourata</v>
      </c>
      <c r="O1417" s="59" t="str">
        <f t="shared" si="52"/>
        <v>El Batroun</v>
      </c>
      <c r="P1417" s="59" t="str">
        <f t="shared" si="52"/>
        <v>North</v>
      </c>
    </row>
    <row r="1418" spans="7:16" x14ac:dyDescent="0.25">
      <c r="G1418" s="54">
        <f>IFERROR(RANK(H1418,$H$6:$H$3000,1)+COUNTIF($H$6:H1417,H1418),"")</f>
        <v>1412</v>
      </c>
      <c r="H1418" s="3">
        <f t="shared" si="53"/>
        <v>1</v>
      </c>
      <c r="I1418" s="55">
        <v>1412</v>
      </c>
      <c r="J1418" s="9">
        <f>COUNTIF($K$7:$K$3000,"&lt;"&amp;K1418)+1+COUNTIF($K$6:K1417,K1418)</f>
        <v>1412</v>
      </c>
      <c r="K1418" s="56" t="s">
        <v>2686</v>
      </c>
      <c r="L1418" s="57" t="s">
        <v>52</v>
      </c>
      <c r="M1418" s="58" t="s">
        <v>51</v>
      </c>
      <c r="N1418" s="59" t="str">
        <f t="shared" si="52"/>
        <v>Hrabta</v>
      </c>
      <c r="O1418" s="59" t="str">
        <f t="shared" si="52"/>
        <v>Baalbek</v>
      </c>
      <c r="P1418" s="59" t="str">
        <f t="shared" si="52"/>
        <v>Bekaa</v>
      </c>
    </row>
    <row r="1419" spans="7:16" x14ac:dyDescent="0.25">
      <c r="G1419" s="54">
        <f>IFERROR(RANK(H1419,$H$6:$H$3000,1)+COUNTIF($H$6:H1418,H1419),"")</f>
        <v>1413</v>
      </c>
      <c r="H1419" s="3">
        <f t="shared" si="53"/>
        <v>1</v>
      </c>
      <c r="I1419" s="55">
        <v>1413</v>
      </c>
      <c r="J1419" s="9">
        <f>COUNTIF($K$7:$K$3000,"&lt;"&amp;K1419)+1+COUNTIF($K$6:K1418,K1419)</f>
        <v>1413</v>
      </c>
      <c r="K1419" s="56" t="s">
        <v>2636</v>
      </c>
      <c r="L1419" s="57" t="s">
        <v>1980</v>
      </c>
      <c r="M1419" s="58" t="s">
        <v>1594</v>
      </c>
      <c r="N1419" s="59" t="str">
        <f t="shared" si="52"/>
        <v>Hraiche</v>
      </c>
      <c r="O1419" s="59" t="str">
        <f t="shared" si="52"/>
        <v>El Koura</v>
      </c>
      <c r="P1419" s="59" t="str">
        <f t="shared" si="52"/>
        <v>North</v>
      </c>
    </row>
    <row r="1420" spans="7:16" x14ac:dyDescent="0.25">
      <c r="G1420" s="54">
        <f>IFERROR(RANK(H1420,$H$6:$H$3000,1)+COUNTIF($H$6:H1419,H1420),"")</f>
        <v>1414</v>
      </c>
      <c r="H1420" s="3">
        <f t="shared" si="53"/>
        <v>1</v>
      </c>
      <c r="I1420" s="55">
        <v>1414</v>
      </c>
      <c r="J1420" s="9">
        <f>COUNTIF($K$7:$K$3000,"&lt;"&amp;K1420)+1+COUNTIF($K$6:K1419,K1420)</f>
        <v>1414</v>
      </c>
      <c r="K1420" s="56" t="s">
        <v>1173</v>
      </c>
      <c r="L1420" s="57" t="s">
        <v>1072</v>
      </c>
      <c r="M1420" s="58" t="s">
        <v>466</v>
      </c>
      <c r="N1420" s="59" t="str">
        <f t="shared" si="52"/>
        <v>Hrajel</v>
      </c>
      <c r="O1420" s="59" t="str">
        <f t="shared" si="52"/>
        <v>Kesrwane</v>
      </c>
      <c r="P1420" s="59" t="str">
        <f t="shared" si="52"/>
        <v>Mount Lebanon</v>
      </c>
    </row>
    <row r="1421" spans="7:16" x14ac:dyDescent="0.25">
      <c r="G1421" s="54">
        <f>IFERROR(RANK(H1421,$H$6:$H$3000,1)+COUNTIF($H$6:H1420,H1421),"")</f>
        <v>1415</v>
      </c>
      <c r="H1421" s="3">
        <f t="shared" si="53"/>
        <v>1</v>
      </c>
      <c r="I1421" s="55">
        <v>1415</v>
      </c>
      <c r="J1421" s="9">
        <f>COUNTIF($K$7:$K$3000,"&lt;"&amp;K1421)+1+COUNTIF($K$6:K1420,K1421)</f>
        <v>1415</v>
      </c>
      <c r="K1421" s="56" t="s">
        <v>1739</v>
      </c>
      <c r="L1421" s="57" t="s">
        <v>1595</v>
      </c>
      <c r="M1421" s="58" t="s">
        <v>1594</v>
      </c>
      <c r="N1421" s="59" t="str">
        <f t="shared" si="52"/>
        <v>Hrar</v>
      </c>
      <c r="O1421" s="59" t="str">
        <f t="shared" si="52"/>
        <v>Akkar</v>
      </c>
      <c r="P1421" s="59" t="str">
        <f t="shared" si="52"/>
        <v>North</v>
      </c>
    </row>
    <row r="1422" spans="7:16" x14ac:dyDescent="0.25">
      <c r="G1422" s="54">
        <f>IFERROR(RANK(H1422,$H$6:$H$3000,1)+COUNTIF($H$6:H1421,H1422),"")</f>
        <v>1416</v>
      </c>
      <c r="H1422" s="3">
        <f t="shared" si="53"/>
        <v>1</v>
      </c>
      <c r="I1422" s="55">
        <v>1416</v>
      </c>
      <c r="J1422" s="9">
        <f>COUNTIF($K$7:$K$3000,"&lt;"&amp;K1422)+1+COUNTIF($K$6:K1421,K1422)</f>
        <v>1416</v>
      </c>
      <c r="K1422" s="56" t="s">
        <v>1900</v>
      </c>
      <c r="L1422" s="57" t="s">
        <v>1840</v>
      </c>
      <c r="M1422" s="58" t="s">
        <v>1594</v>
      </c>
      <c r="N1422" s="59" t="str">
        <f t="shared" si="52"/>
        <v>Hrayek</v>
      </c>
      <c r="O1422" s="59" t="str">
        <f t="shared" si="52"/>
        <v>El Batroun</v>
      </c>
      <c r="P1422" s="59" t="str">
        <f t="shared" si="52"/>
        <v>North</v>
      </c>
    </row>
    <row r="1423" spans="7:16" x14ac:dyDescent="0.25">
      <c r="G1423" s="54">
        <f>IFERROR(RANK(H1423,$H$6:$H$3000,1)+COUNTIF($H$6:H1422,H1423),"")</f>
        <v>1417</v>
      </c>
      <c r="H1423" s="3">
        <f t="shared" si="53"/>
        <v>1</v>
      </c>
      <c r="I1423" s="55">
        <v>1417</v>
      </c>
      <c r="J1423" s="9">
        <f>COUNTIF($K$7:$K$3000,"&lt;"&amp;K1423)+1+COUNTIF($K$6:K1422,K1423)</f>
        <v>1417</v>
      </c>
      <c r="K1423" s="56" t="s">
        <v>2171</v>
      </c>
      <c r="L1423" s="57" t="s">
        <v>2129</v>
      </c>
      <c r="M1423" s="58" t="s">
        <v>1594</v>
      </c>
      <c r="N1423" s="59" t="str">
        <f t="shared" si="52"/>
        <v>Hraykess</v>
      </c>
      <c r="O1423" s="59" t="str">
        <f t="shared" si="52"/>
        <v>Zgharta</v>
      </c>
      <c r="P1423" s="59" t="str">
        <f t="shared" si="52"/>
        <v>North</v>
      </c>
    </row>
    <row r="1424" spans="7:16" x14ac:dyDescent="0.25">
      <c r="G1424" s="54">
        <f>IFERROR(RANK(H1424,$H$6:$H$3000,1)+COUNTIF($H$6:H1423,H1424),"")</f>
        <v>1418</v>
      </c>
      <c r="H1424" s="3">
        <f t="shared" si="53"/>
        <v>1</v>
      </c>
      <c r="I1424" s="55">
        <v>1418</v>
      </c>
      <c r="J1424" s="9">
        <f>COUNTIF($K$7:$K$3000,"&lt;"&amp;K1424)+1+COUNTIF($K$6:K1423,K1424)</f>
        <v>1418</v>
      </c>
      <c r="K1424" s="56" t="s">
        <v>973</v>
      </c>
      <c r="L1424" s="57" t="s">
        <v>860</v>
      </c>
      <c r="M1424" s="58" t="s">
        <v>466</v>
      </c>
      <c r="N1424" s="59" t="str">
        <f t="shared" si="52"/>
        <v>Hrazmin</v>
      </c>
      <c r="O1424" s="59" t="str">
        <f t="shared" si="52"/>
        <v>Jbeil</v>
      </c>
      <c r="P1424" s="59" t="str">
        <f t="shared" si="52"/>
        <v>Mount Lebanon</v>
      </c>
    </row>
    <row r="1425" spans="7:16" x14ac:dyDescent="0.25">
      <c r="G1425" s="54">
        <f>IFERROR(RANK(H1425,$H$6:$H$3000,1)+COUNTIF($H$6:H1424,H1425),"")</f>
        <v>1419</v>
      </c>
      <c r="H1425" s="3">
        <f t="shared" si="53"/>
        <v>1</v>
      </c>
      <c r="I1425" s="55">
        <v>1419</v>
      </c>
      <c r="J1425" s="9">
        <f>COUNTIF($K$7:$K$3000,"&lt;"&amp;K1425)+1+COUNTIF($K$6:K1424,K1425)</f>
        <v>1419</v>
      </c>
      <c r="K1425" s="56" t="s">
        <v>974</v>
      </c>
      <c r="L1425" s="57" t="s">
        <v>860</v>
      </c>
      <c r="M1425" s="58" t="s">
        <v>466</v>
      </c>
      <c r="N1425" s="59" t="str">
        <f t="shared" si="52"/>
        <v>Hsarat</v>
      </c>
      <c r="O1425" s="59" t="str">
        <f t="shared" si="52"/>
        <v>Jbeil</v>
      </c>
      <c r="P1425" s="59" t="str">
        <f t="shared" si="52"/>
        <v>Mount Lebanon</v>
      </c>
    </row>
    <row r="1426" spans="7:16" x14ac:dyDescent="0.25">
      <c r="G1426" s="54">
        <f>IFERROR(RANK(H1426,$H$6:$H$3000,1)+COUNTIF($H$6:H1425,H1426),"")</f>
        <v>1420</v>
      </c>
      <c r="H1426" s="3">
        <f t="shared" si="53"/>
        <v>1</v>
      </c>
      <c r="I1426" s="55">
        <v>1420</v>
      </c>
      <c r="J1426" s="9">
        <f>COUNTIF($K$7:$K$3000,"&lt;"&amp;K1426)+1+COUNTIF($K$6:K1425,K1426)</f>
        <v>1420</v>
      </c>
      <c r="K1426" s="56" t="s">
        <v>113</v>
      </c>
      <c r="L1426" s="57" t="s">
        <v>52</v>
      </c>
      <c r="M1426" s="58" t="s">
        <v>51</v>
      </c>
      <c r="N1426" s="59" t="str">
        <f t="shared" si="52"/>
        <v>Iaat</v>
      </c>
      <c r="O1426" s="59" t="str">
        <f t="shared" si="52"/>
        <v>Baalbek</v>
      </c>
      <c r="P1426" s="59" t="str">
        <f t="shared" si="52"/>
        <v>Bekaa</v>
      </c>
    </row>
    <row r="1427" spans="7:16" x14ac:dyDescent="0.25">
      <c r="G1427" s="54">
        <f>IFERROR(RANK(H1427,$H$6:$H$3000,1)+COUNTIF($H$6:H1426,H1427),"")</f>
        <v>1421</v>
      </c>
      <c r="H1427" s="3">
        <f t="shared" si="53"/>
        <v>1</v>
      </c>
      <c r="I1427" s="55">
        <v>1421</v>
      </c>
      <c r="J1427" s="9">
        <f>COUNTIF($K$7:$K$3000,"&lt;"&amp;K1427)+1+COUNTIF($K$6:K1426,K1427)</f>
        <v>1421</v>
      </c>
      <c r="K1427" s="56" t="s">
        <v>2746</v>
      </c>
      <c r="L1427" s="57" t="s">
        <v>1499</v>
      </c>
      <c r="M1427" s="58" t="s">
        <v>1423</v>
      </c>
      <c r="N1427" s="59" t="str">
        <f t="shared" si="52"/>
        <v>IBL es Saqi</v>
      </c>
      <c r="O1427" s="59" t="str">
        <f t="shared" si="52"/>
        <v>Marjaayoun</v>
      </c>
      <c r="P1427" s="59" t="str">
        <f t="shared" si="52"/>
        <v>South</v>
      </c>
    </row>
    <row r="1428" spans="7:16" x14ac:dyDescent="0.25">
      <c r="G1428" s="54">
        <f>IFERROR(RANK(H1428,$H$6:$H$3000,1)+COUNTIF($H$6:H1427,H1428),"")</f>
        <v>1422</v>
      </c>
      <c r="H1428" s="3">
        <f t="shared" si="53"/>
        <v>1</v>
      </c>
      <c r="I1428" s="55">
        <v>1422</v>
      </c>
      <c r="J1428" s="9">
        <f>COUNTIF($K$7:$K$3000,"&lt;"&amp;K1428)+1+COUNTIF($K$6:K1427,K1428)</f>
        <v>1422</v>
      </c>
      <c r="K1428" s="56" t="s">
        <v>1740</v>
      </c>
      <c r="L1428" s="57" t="s">
        <v>1595</v>
      </c>
      <c r="M1428" s="58" t="s">
        <v>1594</v>
      </c>
      <c r="N1428" s="59" t="str">
        <f t="shared" si="52"/>
        <v>Idbil</v>
      </c>
      <c r="O1428" s="59" t="str">
        <f t="shared" si="52"/>
        <v>Akkar</v>
      </c>
      <c r="P1428" s="59" t="str">
        <f t="shared" si="52"/>
        <v>North</v>
      </c>
    </row>
    <row r="1429" spans="7:16" x14ac:dyDescent="0.25">
      <c r="G1429" s="54">
        <f>IFERROR(RANK(H1429,$H$6:$H$3000,1)+COUNTIF($H$6:H1428,H1429),"")</f>
        <v>1423</v>
      </c>
      <c r="H1429" s="3">
        <f t="shared" si="53"/>
        <v>1</v>
      </c>
      <c r="I1429" s="55">
        <v>1423</v>
      </c>
      <c r="J1429" s="9">
        <f>COUNTIF($K$7:$K$3000,"&lt;"&amp;K1429)+1+COUNTIF($K$6:K1428,K1429)</f>
        <v>1423</v>
      </c>
      <c r="K1429" s="56" t="s">
        <v>536</v>
      </c>
      <c r="L1429" s="57" t="s">
        <v>467</v>
      </c>
      <c r="M1429" s="58" t="s">
        <v>466</v>
      </c>
      <c r="N1429" s="59" t="str">
        <f t="shared" si="52"/>
        <v>Ighmid</v>
      </c>
      <c r="O1429" s="59" t="str">
        <f t="shared" si="52"/>
        <v>Aley</v>
      </c>
      <c r="P1429" s="59" t="str">
        <f t="shared" si="52"/>
        <v>Mount Lebanon</v>
      </c>
    </row>
    <row r="1430" spans="7:16" x14ac:dyDescent="0.25">
      <c r="G1430" s="54">
        <f>IFERROR(RANK(H1430,$H$6:$H$3000,1)+COUNTIF($H$6:H1429,H1430),"")</f>
        <v>1424</v>
      </c>
      <c r="H1430" s="3">
        <f t="shared" si="53"/>
        <v>1</v>
      </c>
      <c r="I1430" s="55">
        <v>1424</v>
      </c>
      <c r="J1430" s="9">
        <f>COUNTIF($K$7:$K$3000,"&lt;"&amp;K1430)+1+COUNTIF($K$6:K1429,K1430)</f>
        <v>1424</v>
      </c>
      <c r="K1430" s="56" t="s">
        <v>1901</v>
      </c>
      <c r="L1430" s="57" t="s">
        <v>1840</v>
      </c>
      <c r="M1430" s="58" t="s">
        <v>1594</v>
      </c>
      <c r="N1430" s="59" t="str">
        <f t="shared" si="52"/>
        <v>Ijdabra</v>
      </c>
      <c r="O1430" s="59" t="str">
        <f t="shared" si="52"/>
        <v>El Batroun</v>
      </c>
      <c r="P1430" s="59" t="str">
        <f t="shared" si="52"/>
        <v>North</v>
      </c>
    </row>
    <row r="1431" spans="7:16" x14ac:dyDescent="0.25">
      <c r="G1431" s="54">
        <f>IFERROR(RANK(H1431,$H$6:$H$3000,1)+COUNTIF($H$6:H1430,H1431),"")</f>
        <v>1425</v>
      </c>
      <c r="H1431" s="3">
        <f t="shared" si="53"/>
        <v>1</v>
      </c>
      <c r="I1431" s="55">
        <v>1425</v>
      </c>
      <c r="J1431" s="9">
        <f>COUNTIF($K$7:$K$3000,"&lt;"&amp;K1431)+1+COUNTIF($K$6:K1430,K1431)</f>
        <v>1425</v>
      </c>
      <c r="K1431" s="56" t="s">
        <v>2012</v>
      </c>
      <c r="L1431" s="57" t="s">
        <v>1980</v>
      </c>
      <c r="M1431" s="58" t="s">
        <v>1594</v>
      </c>
      <c r="N1431" s="59" t="str">
        <f t="shared" ref="N1431:P1494" si="54">VLOOKUP($I1431,$J$6:$M$3000,COLUMN(B1425),0)</f>
        <v>Ijdabrine</v>
      </c>
      <c r="O1431" s="59" t="str">
        <f t="shared" si="54"/>
        <v>El Koura</v>
      </c>
      <c r="P1431" s="59" t="str">
        <f t="shared" si="54"/>
        <v>North</v>
      </c>
    </row>
    <row r="1432" spans="7:16" x14ac:dyDescent="0.25">
      <c r="G1432" s="54">
        <f>IFERROR(RANK(H1432,$H$6:$H$3000,1)+COUNTIF($H$6:H1431,H1432),"")</f>
        <v>1426</v>
      </c>
      <c r="H1432" s="3">
        <f t="shared" si="53"/>
        <v>1</v>
      </c>
      <c r="I1432" s="55">
        <v>1426</v>
      </c>
      <c r="J1432" s="9">
        <f>COUNTIF($K$7:$K$3000,"&lt;"&amp;K1432)+1+COUNTIF($K$6:K1431,K1432)</f>
        <v>1426</v>
      </c>
      <c r="K1432" s="56" t="s">
        <v>1741</v>
      </c>
      <c r="L1432" s="57" t="s">
        <v>1595</v>
      </c>
      <c r="M1432" s="58" t="s">
        <v>1594</v>
      </c>
      <c r="N1432" s="59" t="str">
        <f t="shared" si="54"/>
        <v>Ilat</v>
      </c>
      <c r="O1432" s="59" t="str">
        <f t="shared" si="54"/>
        <v>Akkar</v>
      </c>
      <c r="P1432" s="59" t="str">
        <f t="shared" si="54"/>
        <v>North</v>
      </c>
    </row>
    <row r="1433" spans="7:16" x14ac:dyDescent="0.25">
      <c r="G1433" s="54">
        <f>IFERROR(RANK(H1433,$H$6:$H$3000,1)+COUNTIF($H$6:H1432,H1433),"")</f>
        <v>1427</v>
      </c>
      <c r="H1433" s="3">
        <f t="shared" si="53"/>
        <v>1</v>
      </c>
      <c r="I1433" s="55">
        <v>1427</v>
      </c>
      <c r="J1433" s="9">
        <f>COUNTIF($K$7:$K$3000,"&lt;"&amp;K1433)+1+COUNTIF($K$6:K1432,K1433)</f>
        <v>1427</v>
      </c>
      <c r="K1433" s="56" t="s">
        <v>1563</v>
      </c>
      <c r="L1433" s="57" t="s">
        <v>1540</v>
      </c>
      <c r="M1433" s="58" t="s">
        <v>1423</v>
      </c>
      <c r="N1433" s="59" t="str">
        <f t="shared" si="54"/>
        <v>Insar</v>
      </c>
      <c r="O1433" s="59" t="str">
        <f t="shared" si="54"/>
        <v>El Nabatieh</v>
      </c>
      <c r="P1433" s="59" t="str">
        <f t="shared" si="54"/>
        <v>South</v>
      </c>
    </row>
    <row r="1434" spans="7:16" x14ac:dyDescent="0.25">
      <c r="G1434" s="54">
        <f>IFERROR(RANK(H1434,$H$6:$H$3000,1)+COUNTIF($H$6:H1433,H1434),"")</f>
        <v>1428</v>
      </c>
      <c r="H1434" s="3">
        <f t="shared" si="53"/>
        <v>1</v>
      </c>
      <c r="I1434" s="55">
        <v>1428</v>
      </c>
      <c r="J1434" s="9">
        <f>COUNTIF($K$7:$K$3000,"&lt;"&amp;K1434)+1+COUNTIF($K$6:K1433,K1434)</f>
        <v>1428</v>
      </c>
      <c r="K1434" s="56" t="s">
        <v>2231</v>
      </c>
      <c r="L1434" s="57" t="s">
        <v>2198</v>
      </c>
      <c r="M1434" s="58" t="s">
        <v>1423</v>
      </c>
      <c r="N1434" s="59" t="str">
        <f t="shared" si="54"/>
        <v>Insariye</v>
      </c>
      <c r="O1434" s="59" t="str">
        <f t="shared" si="54"/>
        <v>Saida</v>
      </c>
      <c r="P1434" s="59" t="str">
        <f t="shared" si="54"/>
        <v>South</v>
      </c>
    </row>
    <row r="1435" spans="7:16" x14ac:dyDescent="0.25">
      <c r="G1435" s="54">
        <f>IFERROR(RANK(H1435,$H$6:$H$3000,1)+COUNTIF($H$6:H1434,H1435),"")</f>
        <v>1429</v>
      </c>
      <c r="H1435" s="3">
        <f t="shared" si="53"/>
        <v>1</v>
      </c>
      <c r="I1435" s="55">
        <v>1429</v>
      </c>
      <c r="J1435" s="9">
        <f>COUNTIF($K$7:$K$3000,"&lt;"&amp;K1435)+1+COUNTIF($K$6:K1434,K1435)</f>
        <v>1429</v>
      </c>
      <c r="K1435" s="56" t="s">
        <v>1344</v>
      </c>
      <c r="L1435" s="57" t="s">
        <v>1245</v>
      </c>
      <c r="M1435" s="58" t="s">
        <v>466</v>
      </c>
      <c r="N1435" s="59" t="str">
        <f t="shared" si="54"/>
        <v>Intilias</v>
      </c>
      <c r="O1435" s="59" t="str">
        <f t="shared" si="54"/>
        <v>El Meten</v>
      </c>
      <c r="P1435" s="59" t="str">
        <f t="shared" si="54"/>
        <v>Mount Lebanon</v>
      </c>
    </row>
    <row r="1436" spans="7:16" x14ac:dyDescent="0.25">
      <c r="G1436" s="54">
        <f>IFERROR(RANK(H1436,$H$6:$H$3000,1)+COUNTIF($H$6:H1435,H1436),"")</f>
        <v>1430</v>
      </c>
      <c r="H1436" s="3">
        <f t="shared" si="53"/>
        <v>1</v>
      </c>
      <c r="I1436" s="55">
        <v>1430</v>
      </c>
      <c r="J1436" s="9">
        <f>COUNTIF($K$7:$K$3000,"&lt;"&amp;K1436)+1+COUNTIF($K$6:K1435,K1436)</f>
        <v>1430</v>
      </c>
      <c r="K1436" s="56" t="s">
        <v>2450</v>
      </c>
      <c r="L1436" s="57" t="s">
        <v>2401</v>
      </c>
      <c r="M1436" s="58" t="s">
        <v>1423</v>
      </c>
      <c r="N1436" s="59" t="str">
        <f t="shared" si="54"/>
        <v>Iskandarouna Sour</v>
      </c>
      <c r="O1436" s="59" t="str">
        <f t="shared" si="54"/>
        <v>Sour</v>
      </c>
      <c r="P1436" s="59" t="str">
        <f t="shared" si="54"/>
        <v>South</v>
      </c>
    </row>
    <row r="1437" spans="7:16" x14ac:dyDescent="0.25">
      <c r="G1437" s="54">
        <f>IFERROR(RANK(H1437,$H$6:$H$3000,1)+COUNTIF($H$6:H1436,H1437),"")</f>
        <v>1431</v>
      </c>
      <c r="H1437" s="3">
        <f t="shared" si="53"/>
        <v>1</v>
      </c>
      <c r="I1437" s="55">
        <v>1431</v>
      </c>
      <c r="J1437" s="9">
        <f>COUNTIF($K$7:$K$3000,"&lt;"&amp;K1437)+1+COUNTIF($K$6:K1436,K1437)</f>
        <v>1431</v>
      </c>
      <c r="K1437" s="56" t="s">
        <v>368</v>
      </c>
      <c r="L1437" s="57" t="s">
        <v>350</v>
      </c>
      <c r="M1437" s="58" t="s">
        <v>51</v>
      </c>
      <c r="N1437" s="59" t="str">
        <f t="shared" si="54"/>
        <v>Istabl</v>
      </c>
      <c r="O1437" s="59" t="str">
        <f t="shared" si="54"/>
        <v>West Bekaa</v>
      </c>
      <c r="P1437" s="59" t="str">
        <f t="shared" si="54"/>
        <v>Bekaa</v>
      </c>
    </row>
    <row r="1438" spans="7:16" x14ac:dyDescent="0.25">
      <c r="G1438" s="54">
        <f>IFERROR(RANK(H1438,$H$6:$H$3000,1)+COUNTIF($H$6:H1437,H1438),"")</f>
        <v>1432</v>
      </c>
      <c r="H1438" s="3">
        <f t="shared" si="53"/>
        <v>1</v>
      </c>
      <c r="I1438" s="55">
        <v>1432</v>
      </c>
      <c r="J1438" s="9">
        <f>COUNTIF($K$7:$K$3000,"&lt;"&amp;K1438)+1+COUNTIF($K$6:K1437,K1438)</f>
        <v>1432</v>
      </c>
      <c r="K1438" s="56" t="s">
        <v>2084</v>
      </c>
      <c r="L1438" s="57" t="s">
        <v>2031</v>
      </c>
      <c r="M1438" s="58" t="s">
        <v>1594</v>
      </c>
      <c r="N1438" s="59" t="str">
        <f t="shared" si="54"/>
        <v>Izal</v>
      </c>
      <c r="O1438" s="59" t="str">
        <f t="shared" si="54"/>
        <v>El Minieh-Dennie</v>
      </c>
      <c r="P1438" s="59" t="str">
        <f t="shared" si="54"/>
        <v>North</v>
      </c>
    </row>
    <row r="1439" spans="7:16" x14ac:dyDescent="0.25">
      <c r="G1439" s="54">
        <f>IFERROR(RANK(H1439,$H$6:$H$3000,1)+COUNTIF($H$6:H1438,H1439),"")</f>
        <v>1433</v>
      </c>
      <c r="H1439" s="3">
        <f t="shared" si="53"/>
        <v>1</v>
      </c>
      <c r="I1439" s="55">
        <v>1433</v>
      </c>
      <c r="J1439" s="9">
        <f>COUNTIF($K$7:$K$3000,"&lt;"&amp;K1439)+1+COUNTIF($K$6:K1438,K1439)</f>
        <v>1433</v>
      </c>
      <c r="K1439" s="56" t="s">
        <v>114</v>
      </c>
      <c r="L1439" s="57" t="s">
        <v>52</v>
      </c>
      <c r="M1439" s="58" t="s">
        <v>51</v>
      </c>
      <c r="N1439" s="59" t="str">
        <f t="shared" si="54"/>
        <v>Jabaa</v>
      </c>
      <c r="O1439" s="59" t="str">
        <f t="shared" si="54"/>
        <v>Baalbek</v>
      </c>
      <c r="P1439" s="59" t="str">
        <f t="shared" si="54"/>
        <v>Bekaa</v>
      </c>
    </row>
    <row r="1440" spans="7:16" x14ac:dyDescent="0.25">
      <c r="G1440" s="54">
        <f>IFERROR(RANK(H1440,$H$6:$H$3000,1)+COUNTIF($H$6:H1439,H1440),"")</f>
        <v>1434</v>
      </c>
      <c r="H1440" s="3">
        <f t="shared" si="53"/>
        <v>1</v>
      </c>
      <c r="I1440" s="55">
        <v>1434</v>
      </c>
      <c r="J1440" s="9">
        <f>COUNTIF($K$7:$K$3000,"&lt;"&amp;K1440)+1+COUNTIF($K$6:K1439,K1440)</f>
        <v>1434</v>
      </c>
      <c r="K1440" s="56" t="s">
        <v>115</v>
      </c>
      <c r="L1440" s="57" t="s">
        <v>52</v>
      </c>
      <c r="M1440" s="58" t="s">
        <v>51</v>
      </c>
      <c r="N1440" s="59" t="str">
        <f t="shared" si="54"/>
        <v>Jabal Ech Chaaibe</v>
      </c>
      <c r="O1440" s="59" t="str">
        <f t="shared" si="54"/>
        <v>Baalbek</v>
      </c>
      <c r="P1440" s="59" t="str">
        <f t="shared" si="54"/>
        <v>Bekaa</v>
      </c>
    </row>
    <row r="1441" spans="7:16" x14ac:dyDescent="0.25">
      <c r="G1441" s="54">
        <f>IFERROR(RANK(H1441,$H$6:$H$3000,1)+COUNTIF($H$6:H1440,H1441),"")</f>
        <v>1435</v>
      </c>
      <c r="H1441" s="3">
        <f t="shared" si="53"/>
        <v>1</v>
      </c>
      <c r="I1441" s="55">
        <v>1435</v>
      </c>
      <c r="J1441" s="9">
        <f>COUNTIF($K$7:$K$3000,"&lt;"&amp;K1441)+1+COUNTIF($K$6:K1440,K1441)</f>
        <v>1435</v>
      </c>
      <c r="K1441" s="56" t="s">
        <v>537</v>
      </c>
      <c r="L1441" s="57" t="s">
        <v>467</v>
      </c>
      <c r="M1441" s="58" t="s">
        <v>466</v>
      </c>
      <c r="N1441" s="59" t="str">
        <f t="shared" si="54"/>
        <v>Jabal El Aarid</v>
      </c>
      <c r="O1441" s="59" t="str">
        <f t="shared" si="54"/>
        <v>Aley</v>
      </c>
      <c r="P1441" s="59" t="str">
        <f t="shared" si="54"/>
        <v>Mount Lebanon</v>
      </c>
    </row>
    <row r="1442" spans="7:16" x14ac:dyDescent="0.25">
      <c r="G1442" s="54">
        <f>IFERROR(RANK(H1442,$H$6:$H$3000,1)+COUNTIF($H$6:H1441,H1442),"")</f>
        <v>1436</v>
      </c>
      <c r="H1442" s="3">
        <f t="shared" si="53"/>
        <v>1</v>
      </c>
      <c r="I1442" s="55">
        <v>1436</v>
      </c>
      <c r="J1442" s="9">
        <f>COUNTIF($K$7:$K$3000,"&lt;"&amp;K1442)+1+COUNTIF($K$6:K1441,K1442)</f>
        <v>1436</v>
      </c>
      <c r="K1442" s="56" t="s">
        <v>975</v>
      </c>
      <c r="L1442" s="57" t="s">
        <v>860</v>
      </c>
      <c r="M1442" s="58" t="s">
        <v>466</v>
      </c>
      <c r="N1442" s="59" t="str">
        <f t="shared" si="54"/>
        <v>Jabal Serghol</v>
      </c>
      <c r="O1442" s="59" t="str">
        <f t="shared" si="54"/>
        <v>Jbeil</v>
      </c>
      <c r="P1442" s="59" t="str">
        <f t="shared" si="54"/>
        <v>Mount Lebanon</v>
      </c>
    </row>
    <row r="1443" spans="7:16" x14ac:dyDescent="0.25">
      <c r="G1443" s="54">
        <f>IFERROR(RANK(H1443,$H$6:$H$3000,1)+COUNTIF($H$6:H1442,H1443),"")</f>
        <v>1437</v>
      </c>
      <c r="H1443" s="3">
        <f t="shared" si="53"/>
        <v>1</v>
      </c>
      <c r="I1443" s="55">
        <v>1437</v>
      </c>
      <c r="J1443" s="9">
        <f>COUNTIF($K$7:$K$3000,"&lt;"&amp;K1443)+1+COUNTIF($K$6:K1442,K1443)</f>
        <v>1437</v>
      </c>
      <c r="K1443" s="56" t="s">
        <v>2644</v>
      </c>
      <c r="L1443" s="57" t="s">
        <v>2298</v>
      </c>
      <c r="M1443" s="58" t="s">
        <v>1423</v>
      </c>
      <c r="N1443" s="59" t="str">
        <f t="shared" si="54"/>
        <v>Jabal Toura</v>
      </c>
      <c r="O1443" s="59" t="str">
        <f t="shared" si="54"/>
        <v>Jezzine</v>
      </c>
      <c r="P1443" s="59" t="str">
        <f t="shared" si="54"/>
        <v>South</v>
      </c>
    </row>
    <row r="1444" spans="7:16" x14ac:dyDescent="0.25">
      <c r="G1444" s="54">
        <f>IFERROR(RANK(H1444,$H$6:$H$3000,1)+COUNTIF($H$6:H1443,H1444),"")</f>
        <v>1438</v>
      </c>
      <c r="H1444" s="3">
        <f t="shared" si="53"/>
        <v>1</v>
      </c>
      <c r="I1444" s="55">
        <v>1438</v>
      </c>
      <c r="J1444" s="9">
        <f>COUNTIF($K$7:$K$3000,"&lt;"&amp;K1444)+1+COUNTIF($K$6:K1443,K1444)</f>
        <v>1438</v>
      </c>
      <c r="K1444" s="56" t="s">
        <v>116</v>
      </c>
      <c r="L1444" s="57" t="s">
        <v>52</v>
      </c>
      <c r="M1444" s="58" t="s">
        <v>51</v>
      </c>
      <c r="N1444" s="59" t="str">
        <f t="shared" si="54"/>
        <v>Jabboule</v>
      </c>
      <c r="O1444" s="59" t="str">
        <f t="shared" si="54"/>
        <v>Baalbek</v>
      </c>
      <c r="P1444" s="59" t="str">
        <f t="shared" si="54"/>
        <v>Bekaa</v>
      </c>
    </row>
    <row r="1445" spans="7:16" x14ac:dyDescent="0.25">
      <c r="G1445" s="54">
        <f>IFERROR(RANK(H1445,$H$6:$H$3000,1)+COUNTIF($H$6:H1444,H1445),"")</f>
        <v>1439</v>
      </c>
      <c r="H1445" s="3">
        <f t="shared" si="53"/>
        <v>1</v>
      </c>
      <c r="I1445" s="55">
        <v>1439</v>
      </c>
      <c r="J1445" s="9">
        <f>COUNTIF($K$7:$K$3000,"&lt;"&amp;K1445)+1+COUNTIF($K$6:K1444,K1445)</f>
        <v>1439</v>
      </c>
      <c r="K1445" s="56" t="s">
        <v>2631</v>
      </c>
      <c r="L1445" s="57" t="s">
        <v>1840</v>
      </c>
      <c r="M1445" s="58" t="s">
        <v>1594</v>
      </c>
      <c r="N1445" s="59" t="str">
        <f t="shared" si="54"/>
        <v>Jabla</v>
      </c>
      <c r="O1445" s="59" t="str">
        <f t="shared" si="54"/>
        <v>El Batroun</v>
      </c>
      <c r="P1445" s="59" t="str">
        <f t="shared" si="54"/>
        <v>North</v>
      </c>
    </row>
    <row r="1446" spans="7:16" x14ac:dyDescent="0.25">
      <c r="G1446" s="54">
        <f>IFERROR(RANK(H1446,$H$6:$H$3000,1)+COUNTIF($H$6:H1445,H1446),"")</f>
        <v>1440</v>
      </c>
      <c r="H1446" s="3">
        <f t="shared" si="53"/>
        <v>1</v>
      </c>
      <c r="I1446" s="55">
        <v>1440</v>
      </c>
      <c r="J1446" s="9">
        <f>COUNTIF($K$7:$K$3000,"&lt;"&amp;K1446)+1+COUNTIF($K$6:K1445,K1446)</f>
        <v>1440</v>
      </c>
      <c r="K1446" s="56" t="s">
        <v>775</v>
      </c>
      <c r="L1446" s="57" t="s">
        <v>677</v>
      </c>
      <c r="M1446" s="58" t="s">
        <v>466</v>
      </c>
      <c r="N1446" s="59" t="str">
        <f t="shared" si="54"/>
        <v>Jadra</v>
      </c>
      <c r="O1446" s="59" t="str">
        <f t="shared" si="54"/>
        <v>Chouf</v>
      </c>
      <c r="P1446" s="59" t="str">
        <f t="shared" si="54"/>
        <v>Mount Lebanon</v>
      </c>
    </row>
    <row r="1447" spans="7:16" x14ac:dyDescent="0.25">
      <c r="G1447" s="54">
        <f>IFERROR(RANK(H1447,$H$6:$H$3000,1)+COUNTIF($H$6:H1446,H1447),"")</f>
        <v>1441</v>
      </c>
      <c r="H1447" s="3">
        <f t="shared" si="53"/>
        <v>1</v>
      </c>
      <c r="I1447" s="55">
        <v>1441</v>
      </c>
      <c r="J1447" s="9">
        <f>COUNTIF($K$7:$K$3000,"&lt;"&amp;K1447)+1+COUNTIF($K$6:K1446,K1447)</f>
        <v>1441</v>
      </c>
      <c r="K1447" s="56" t="s">
        <v>776</v>
      </c>
      <c r="L1447" s="57" t="s">
        <v>677</v>
      </c>
      <c r="M1447" s="58" t="s">
        <v>466</v>
      </c>
      <c r="N1447" s="59" t="str">
        <f t="shared" si="54"/>
        <v>Jahliye</v>
      </c>
      <c r="O1447" s="59" t="str">
        <f t="shared" si="54"/>
        <v>Chouf</v>
      </c>
      <c r="P1447" s="59" t="str">
        <f t="shared" si="54"/>
        <v>Mount Lebanon</v>
      </c>
    </row>
    <row r="1448" spans="7:16" x14ac:dyDescent="0.25">
      <c r="G1448" s="54">
        <f>IFERROR(RANK(H1448,$H$6:$H$3000,1)+COUNTIF($H$6:H1447,H1448),"")</f>
        <v>1442</v>
      </c>
      <c r="H1448" s="3">
        <f t="shared" si="53"/>
        <v>1</v>
      </c>
      <c r="I1448" s="55">
        <v>1442</v>
      </c>
      <c r="J1448" s="9">
        <f>COUNTIF($K$7:$K$3000,"&lt;"&amp;K1448)+1+COUNTIF($K$6:K1447,K1448)</f>
        <v>1442</v>
      </c>
      <c r="K1448" s="56" t="s">
        <v>2085</v>
      </c>
      <c r="L1448" s="57" t="s">
        <v>2031</v>
      </c>
      <c r="M1448" s="58" t="s">
        <v>1594</v>
      </c>
      <c r="N1448" s="59" t="str">
        <f t="shared" si="54"/>
        <v>Jairoun</v>
      </c>
      <c r="O1448" s="59" t="str">
        <f t="shared" si="54"/>
        <v>El Minieh-Dennie</v>
      </c>
      <c r="P1448" s="59" t="str">
        <f t="shared" si="54"/>
        <v>North</v>
      </c>
    </row>
    <row r="1449" spans="7:16" x14ac:dyDescent="0.25">
      <c r="G1449" s="54">
        <f>IFERROR(RANK(H1449,$H$6:$H$3000,1)+COUNTIF($H$6:H1448,H1449),"")</f>
        <v>1443</v>
      </c>
      <c r="H1449" s="3">
        <f t="shared" si="53"/>
        <v>1</v>
      </c>
      <c r="I1449" s="55">
        <v>1443</v>
      </c>
      <c r="J1449" s="9">
        <f>COUNTIF($K$7:$K$3000,"&lt;"&amp;K1449)+1+COUNTIF($K$6:K1448,K1449)</f>
        <v>1443</v>
      </c>
      <c r="K1449" s="56" t="s">
        <v>976</v>
      </c>
      <c r="L1449" s="57" t="s">
        <v>860</v>
      </c>
      <c r="M1449" s="58" t="s">
        <v>466</v>
      </c>
      <c r="N1449" s="59" t="str">
        <f t="shared" si="54"/>
        <v>Jaj</v>
      </c>
      <c r="O1449" s="59" t="str">
        <f t="shared" si="54"/>
        <v>Jbeil</v>
      </c>
      <c r="P1449" s="59" t="str">
        <f t="shared" si="54"/>
        <v>Mount Lebanon</v>
      </c>
    </row>
    <row r="1450" spans="7:16" x14ac:dyDescent="0.25">
      <c r="G1450" s="54">
        <f>IFERROR(RANK(H1450,$H$6:$H$3000,1)+COUNTIF($H$6:H1449,H1450),"")</f>
        <v>1444</v>
      </c>
      <c r="H1450" s="3">
        <f t="shared" si="53"/>
        <v>1</v>
      </c>
      <c r="I1450" s="55">
        <v>1444</v>
      </c>
      <c r="J1450" s="9">
        <f>COUNTIF($K$7:$K$3000,"&lt;"&amp;K1450)+1+COUNTIF($K$6:K1449,K1450)</f>
        <v>1444</v>
      </c>
      <c r="K1450" s="56" t="s">
        <v>2232</v>
      </c>
      <c r="L1450" s="57" t="s">
        <v>2198</v>
      </c>
      <c r="M1450" s="58" t="s">
        <v>1423</v>
      </c>
      <c r="N1450" s="59" t="str">
        <f t="shared" si="54"/>
        <v>Jall Aajram</v>
      </c>
      <c r="O1450" s="59" t="str">
        <f t="shared" si="54"/>
        <v>Saida</v>
      </c>
      <c r="P1450" s="59" t="str">
        <f t="shared" si="54"/>
        <v>South</v>
      </c>
    </row>
    <row r="1451" spans="7:16" x14ac:dyDescent="0.25">
      <c r="G1451" s="54">
        <f>IFERROR(RANK(H1451,$H$6:$H$3000,1)+COUNTIF($H$6:H1450,H1451),"")</f>
        <v>1445</v>
      </c>
      <c r="H1451" s="3">
        <f t="shared" si="53"/>
        <v>1</v>
      </c>
      <c r="I1451" s="55">
        <v>1445</v>
      </c>
      <c r="J1451" s="9">
        <f>COUNTIF($K$7:$K$3000,"&lt;"&amp;K1451)+1+COUNTIF($K$6:K1450,K1451)</f>
        <v>1445</v>
      </c>
      <c r="K1451" s="56" t="s">
        <v>777</v>
      </c>
      <c r="L1451" s="57" t="s">
        <v>677</v>
      </c>
      <c r="M1451" s="58" t="s">
        <v>466</v>
      </c>
      <c r="N1451" s="59" t="str">
        <f t="shared" si="54"/>
        <v>Jall Bou Haidar</v>
      </c>
      <c r="O1451" s="59" t="str">
        <f t="shared" si="54"/>
        <v>Chouf</v>
      </c>
      <c r="P1451" s="59" t="str">
        <f t="shared" si="54"/>
        <v>Mount Lebanon</v>
      </c>
    </row>
    <row r="1452" spans="7:16" x14ac:dyDescent="0.25">
      <c r="G1452" s="54">
        <f>IFERROR(RANK(H1452,$H$6:$H$3000,1)+COUNTIF($H$6:H1451,H1452),"")</f>
        <v>1446</v>
      </c>
      <c r="H1452" s="3">
        <f t="shared" si="53"/>
        <v>1</v>
      </c>
      <c r="I1452" s="55">
        <v>1446</v>
      </c>
      <c r="J1452" s="9">
        <f>COUNTIF($K$7:$K$3000,"&lt;"&amp;K1452)+1+COUNTIF($K$6:K1451,K1452)</f>
        <v>1446</v>
      </c>
      <c r="K1452" s="56" t="s">
        <v>1345</v>
      </c>
      <c r="L1452" s="57" t="s">
        <v>1245</v>
      </c>
      <c r="M1452" s="58" t="s">
        <v>466</v>
      </c>
      <c r="N1452" s="59" t="str">
        <f t="shared" si="54"/>
        <v>Jall Ed Dib</v>
      </c>
      <c r="O1452" s="59" t="str">
        <f t="shared" si="54"/>
        <v>El Meten</v>
      </c>
      <c r="P1452" s="59" t="str">
        <f t="shared" si="54"/>
        <v>Mount Lebanon</v>
      </c>
    </row>
    <row r="1453" spans="7:16" x14ac:dyDescent="0.25">
      <c r="G1453" s="54">
        <f>IFERROR(RANK(H1453,$H$6:$H$3000,1)+COUNTIF($H$6:H1452,H1453),"")</f>
        <v>1447</v>
      </c>
      <c r="H1453" s="3">
        <f t="shared" si="53"/>
        <v>1</v>
      </c>
      <c r="I1453" s="55">
        <v>1447</v>
      </c>
      <c r="J1453" s="9">
        <f>COUNTIF($K$7:$K$3000,"&lt;"&amp;K1453)+1+COUNTIF($K$6:K1452,K1453)</f>
        <v>1447</v>
      </c>
      <c r="K1453" s="56" t="s">
        <v>2338</v>
      </c>
      <c r="L1453" s="57" t="s">
        <v>2298</v>
      </c>
      <c r="M1453" s="58" t="s">
        <v>1423</v>
      </c>
      <c r="N1453" s="59" t="str">
        <f t="shared" si="54"/>
        <v>Jall Nachi</v>
      </c>
      <c r="O1453" s="59" t="str">
        <f t="shared" si="54"/>
        <v>Jezzine</v>
      </c>
      <c r="P1453" s="59" t="str">
        <f t="shared" si="54"/>
        <v>South</v>
      </c>
    </row>
    <row r="1454" spans="7:16" x14ac:dyDescent="0.25">
      <c r="G1454" s="54">
        <f>IFERROR(RANK(H1454,$H$6:$H$3000,1)+COUNTIF($H$6:H1453,H1454),"")</f>
        <v>1448</v>
      </c>
      <c r="H1454" s="3">
        <f t="shared" si="53"/>
        <v>1</v>
      </c>
      <c r="I1454" s="55">
        <v>1448</v>
      </c>
      <c r="J1454" s="9">
        <f>COUNTIF($K$7:$K$3000,"&lt;"&amp;K1454)+1+COUNTIF($K$6:K1453,K1454)</f>
        <v>1448</v>
      </c>
      <c r="K1454" s="56" t="s">
        <v>778</v>
      </c>
      <c r="L1454" s="57" t="s">
        <v>677</v>
      </c>
      <c r="M1454" s="58" t="s">
        <v>466</v>
      </c>
      <c r="N1454" s="59" t="str">
        <f t="shared" si="54"/>
        <v>Jamailiye</v>
      </c>
      <c r="O1454" s="59" t="str">
        <f t="shared" si="54"/>
        <v>Chouf</v>
      </c>
      <c r="P1454" s="59" t="str">
        <f t="shared" si="54"/>
        <v>Mount Lebanon</v>
      </c>
    </row>
    <row r="1455" spans="7:16" x14ac:dyDescent="0.25">
      <c r="G1455" s="54">
        <f>IFERROR(RANK(H1455,$H$6:$H$3000,1)+COUNTIF($H$6:H1454,H1455),"")</f>
        <v>1449</v>
      </c>
      <c r="H1455" s="3">
        <f t="shared" si="53"/>
        <v>1</v>
      </c>
      <c r="I1455" s="55">
        <v>1449</v>
      </c>
      <c r="J1455" s="9">
        <f>COUNTIF($K$7:$K$3000,"&lt;"&amp;K1455)+1+COUNTIF($K$6:K1454,K1455)</f>
        <v>1449</v>
      </c>
      <c r="K1455" s="56" t="s">
        <v>640</v>
      </c>
      <c r="L1455" s="57" t="s">
        <v>580</v>
      </c>
      <c r="M1455" s="58" t="s">
        <v>466</v>
      </c>
      <c r="N1455" s="59" t="str">
        <f t="shared" si="54"/>
        <v>Jamhour</v>
      </c>
      <c r="O1455" s="59" t="str">
        <f t="shared" si="54"/>
        <v>Baabda</v>
      </c>
      <c r="P1455" s="59" t="str">
        <f t="shared" si="54"/>
        <v>Mount Lebanon</v>
      </c>
    </row>
    <row r="1456" spans="7:16" x14ac:dyDescent="0.25">
      <c r="G1456" s="54">
        <f>IFERROR(RANK(H1456,$H$6:$H$3000,1)+COUNTIF($H$6:H1455,H1456),"")</f>
        <v>1450</v>
      </c>
      <c r="H1456" s="3">
        <f t="shared" si="53"/>
        <v>1</v>
      </c>
      <c r="I1456" s="55">
        <v>1450</v>
      </c>
      <c r="J1456" s="9">
        <f>COUNTIF($K$7:$K$3000,"&lt;"&amp;K1456)+1+COUNTIF($K$6:K1455,K1456)</f>
        <v>1450</v>
      </c>
      <c r="K1456" s="56" t="s">
        <v>2696</v>
      </c>
      <c r="L1456" s="57" t="s">
        <v>1</v>
      </c>
      <c r="M1456" s="58" t="s">
        <v>1</v>
      </c>
      <c r="N1456" s="59" t="str">
        <f t="shared" si="54"/>
        <v>Jamia</v>
      </c>
      <c r="O1456" s="59" t="str">
        <f t="shared" si="54"/>
        <v>Beirut</v>
      </c>
      <c r="P1456" s="59" t="str">
        <f t="shared" si="54"/>
        <v>Beirut</v>
      </c>
    </row>
    <row r="1457" spans="7:16" x14ac:dyDescent="0.25">
      <c r="G1457" s="54">
        <f>IFERROR(RANK(H1457,$H$6:$H$3000,1)+COUNTIF($H$6:H1456,H1457),"")</f>
        <v>1451</v>
      </c>
      <c r="H1457" s="3">
        <f t="shared" si="53"/>
        <v>1</v>
      </c>
      <c r="I1457" s="55">
        <v>1451</v>
      </c>
      <c r="J1457" s="9">
        <f>COUNTIF($K$7:$K$3000,"&lt;"&amp;K1457)+1+COUNTIF($K$6:K1456,K1457)</f>
        <v>1451</v>
      </c>
      <c r="K1457" s="56" t="s">
        <v>1742</v>
      </c>
      <c r="L1457" s="57" t="s">
        <v>1595</v>
      </c>
      <c r="M1457" s="58" t="s">
        <v>1594</v>
      </c>
      <c r="N1457" s="59" t="str">
        <f t="shared" si="54"/>
        <v>Janine</v>
      </c>
      <c r="O1457" s="59" t="str">
        <f t="shared" si="54"/>
        <v>Akkar</v>
      </c>
      <c r="P1457" s="59" t="str">
        <f t="shared" si="54"/>
        <v>North</v>
      </c>
    </row>
    <row r="1458" spans="7:16" x14ac:dyDescent="0.25">
      <c r="G1458" s="54">
        <f>IFERROR(RANK(H1458,$H$6:$H$3000,1)+COUNTIF($H$6:H1457,H1458),"")</f>
        <v>1452</v>
      </c>
      <c r="H1458" s="3">
        <f t="shared" si="53"/>
        <v>1</v>
      </c>
      <c r="I1458" s="55">
        <v>1452</v>
      </c>
      <c r="J1458" s="9">
        <f>COUNTIF($K$7:$K$3000,"&lt;"&amp;K1458)+1+COUNTIF($K$6:K1457,K1458)</f>
        <v>1452</v>
      </c>
      <c r="K1458" s="56" t="s">
        <v>2451</v>
      </c>
      <c r="L1458" s="57" t="s">
        <v>2401</v>
      </c>
      <c r="M1458" s="58" t="s">
        <v>1423</v>
      </c>
      <c r="N1458" s="59" t="str">
        <f t="shared" si="54"/>
        <v>Jannata</v>
      </c>
      <c r="O1458" s="59" t="str">
        <f t="shared" si="54"/>
        <v>Sour</v>
      </c>
      <c r="P1458" s="59" t="str">
        <f t="shared" si="54"/>
        <v>South</v>
      </c>
    </row>
    <row r="1459" spans="7:16" x14ac:dyDescent="0.25">
      <c r="G1459" s="54">
        <f>IFERROR(RANK(H1459,$H$6:$H$3000,1)+COUNTIF($H$6:H1458,H1459),"")</f>
        <v>1453</v>
      </c>
      <c r="H1459" s="3">
        <f t="shared" si="53"/>
        <v>1</v>
      </c>
      <c r="I1459" s="55">
        <v>1453</v>
      </c>
      <c r="J1459" s="9">
        <f>COUNTIF($K$7:$K$3000,"&lt;"&amp;K1459)+1+COUNTIF($K$6:K1458,K1459)</f>
        <v>1453</v>
      </c>
      <c r="K1459" s="56" t="s">
        <v>977</v>
      </c>
      <c r="L1459" s="57" t="s">
        <v>860</v>
      </c>
      <c r="M1459" s="58" t="s">
        <v>466</v>
      </c>
      <c r="N1459" s="59" t="str">
        <f t="shared" si="54"/>
        <v>Janne</v>
      </c>
      <c r="O1459" s="59" t="str">
        <f t="shared" si="54"/>
        <v>Jbeil</v>
      </c>
      <c r="P1459" s="59" t="str">
        <f t="shared" si="54"/>
        <v>Mount Lebanon</v>
      </c>
    </row>
    <row r="1460" spans="7:16" x14ac:dyDescent="0.25">
      <c r="G1460" s="54">
        <f>IFERROR(RANK(H1460,$H$6:$H$3000,1)+COUNTIF($H$6:H1459,H1460),"")</f>
        <v>1454</v>
      </c>
      <c r="H1460" s="3">
        <f t="shared" si="53"/>
        <v>1</v>
      </c>
      <c r="I1460" s="55">
        <v>1454</v>
      </c>
      <c r="J1460" s="9">
        <f>COUNTIF($K$7:$K$3000,"&lt;"&amp;K1460)+1+COUNTIF($K$6:K1459,K1460)</f>
        <v>1454</v>
      </c>
      <c r="K1460" s="56" t="s">
        <v>117</v>
      </c>
      <c r="L1460" s="57" t="s">
        <v>52</v>
      </c>
      <c r="M1460" s="58" t="s">
        <v>51</v>
      </c>
      <c r="N1460" s="59" t="str">
        <f t="shared" si="54"/>
        <v>Janta</v>
      </c>
      <c r="O1460" s="59" t="str">
        <f t="shared" si="54"/>
        <v>Baalbek</v>
      </c>
      <c r="P1460" s="59" t="str">
        <f t="shared" si="54"/>
        <v>Bekaa</v>
      </c>
    </row>
    <row r="1461" spans="7:16" x14ac:dyDescent="0.25">
      <c r="G1461" s="54">
        <f>IFERROR(RANK(H1461,$H$6:$H$3000,1)+COUNTIF($H$6:H1460,H1461),"")</f>
        <v>1455</v>
      </c>
      <c r="H1461" s="3">
        <f t="shared" si="53"/>
        <v>1</v>
      </c>
      <c r="I1461" s="55">
        <v>1455</v>
      </c>
      <c r="J1461" s="9">
        <f>COUNTIF($K$7:$K$3000,"&lt;"&amp;K1461)+1+COUNTIF($K$6:K1460,K1461)</f>
        <v>1455</v>
      </c>
      <c r="K1461" s="56" t="s">
        <v>1564</v>
      </c>
      <c r="L1461" s="57" t="s">
        <v>1540</v>
      </c>
      <c r="M1461" s="58" t="s">
        <v>1423</v>
      </c>
      <c r="N1461" s="59" t="str">
        <f t="shared" si="54"/>
        <v>Jaouhariye</v>
      </c>
      <c r="O1461" s="59" t="str">
        <f t="shared" si="54"/>
        <v>El Nabatieh</v>
      </c>
      <c r="P1461" s="59" t="str">
        <f t="shared" si="54"/>
        <v>South</v>
      </c>
    </row>
    <row r="1462" spans="7:16" x14ac:dyDescent="0.25">
      <c r="G1462" s="54">
        <f>IFERROR(RANK(H1462,$H$6:$H$3000,1)+COUNTIF($H$6:H1461,H1462),"")</f>
        <v>1456</v>
      </c>
      <c r="H1462" s="3">
        <f t="shared" si="53"/>
        <v>1</v>
      </c>
      <c r="I1462" s="55">
        <v>1456</v>
      </c>
      <c r="J1462" s="9">
        <f>COUNTIF($K$7:$K$3000,"&lt;"&amp;K1462)+1+COUNTIF($K$6:K1461,K1462)</f>
        <v>1456</v>
      </c>
      <c r="K1462" s="56" t="s">
        <v>1565</v>
      </c>
      <c r="L1462" s="57" t="s">
        <v>1540</v>
      </c>
      <c r="M1462" s="58" t="s">
        <v>1423</v>
      </c>
      <c r="N1462" s="59" t="str">
        <f t="shared" si="54"/>
        <v>Jarjouaa</v>
      </c>
      <c r="O1462" s="59" t="str">
        <f t="shared" si="54"/>
        <v>El Nabatieh</v>
      </c>
      <c r="P1462" s="59" t="str">
        <f t="shared" si="54"/>
        <v>South</v>
      </c>
    </row>
    <row r="1463" spans="7:16" x14ac:dyDescent="0.25">
      <c r="G1463" s="54">
        <f>IFERROR(RANK(H1463,$H$6:$H$3000,1)+COUNTIF($H$6:H1462,H1463),"")</f>
        <v>1457</v>
      </c>
      <c r="H1463" s="3">
        <f t="shared" si="53"/>
        <v>1</v>
      </c>
      <c r="I1463" s="55">
        <v>1457</v>
      </c>
      <c r="J1463" s="9">
        <f>COUNTIF($K$7:$K$3000,"&lt;"&amp;K1463)+1+COUNTIF($K$6:K1462,K1463)</f>
        <v>1457</v>
      </c>
      <c r="K1463" s="56" t="s">
        <v>2086</v>
      </c>
      <c r="L1463" s="57" t="s">
        <v>2031</v>
      </c>
      <c r="M1463" s="58" t="s">
        <v>1594</v>
      </c>
      <c r="N1463" s="59" t="str">
        <f t="shared" si="54"/>
        <v>Jarjour</v>
      </c>
      <c r="O1463" s="59" t="str">
        <f t="shared" si="54"/>
        <v>El Minieh-Dennie</v>
      </c>
      <c r="P1463" s="59" t="str">
        <f t="shared" si="54"/>
        <v>North</v>
      </c>
    </row>
    <row r="1464" spans="7:16" x14ac:dyDescent="0.25">
      <c r="G1464" s="54">
        <f>IFERROR(RANK(H1464,$H$6:$H$3000,1)+COUNTIF($H$6:H1463,H1464),"")</f>
        <v>1458</v>
      </c>
      <c r="H1464" s="3">
        <f t="shared" si="53"/>
        <v>1</v>
      </c>
      <c r="I1464" s="55">
        <v>1458</v>
      </c>
      <c r="J1464" s="9">
        <f>COUNTIF($K$7:$K$3000,"&lt;"&amp;K1464)+1+COUNTIF($K$6:K1463,K1464)</f>
        <v>1458</v>
      </c>
      <c r="K1464" s="56" t="s">
        <v>2339</v>
      </c>
      <c r="L1464" s="57" t="s">
        <v>2298</v>
      </c>
      <c r="M1464" s="58" t="s">
        <v>1423</v>
      </c>
      <c r="N1464" s="59" t="str">
        <f t="shared" si="54"/>
        <v>Jarmaq</v>
      </c>
      <c r="O1464" s="59" t="str">
        <f t="shared" si="54"/>
        <v>Jezzine</v>
      </c>
      <c r="P1464" s="59" t="str">
        <f t="shared" si="54"/>
        <v>South</v>
      </c>
    </row>
    <row r="1465" spans="7:16" x14ac:dyDescent="0.25">
      <c r="G1465" s="54">
        <f>IFERROR(RANK(H1465,$H$6:$H$3000,1)+COUNTIF($H$6:H1464,H1465),"")</f>
        <v>1459</v>
      </c>
      <c r="H1465" s="3">
        <f t="shared" si="53"/>
        <v>1</v>
      </c>
      <c r="I1465" s="55">
        <v>1459</v>
      </c>
      <c r="J1465" s="9">
        <f>COUNTIF($K$7:$K$3000,"&lt;"&amp;K1465)+1+COUNTIF($K$6:K1464,K1465)</f>
        <v>1459</v>
      </c>
      <c r="K1465" s="56" t="s">
        <v>257</v>
      </c>
      <c r="L1465" s="57" t="s">
        <v>220</v>
      </c>
      <c r="M1465" s="58" t="s">
        <v>51</v>
      </c>
      <c r="N1465" s="59" t="str">
        <f t="shared" si="54"/>
        <v>Jawz</v>
      </c>
      <c r="O1465" s="59" t="str">
        <f t="shared" si="54"/>
        <v>El Hermel</v>
      </c>
      <c r="P1465" s="59" t="str">
        <f t="shared" si="54"/>
        <v>Bekaa</v>
      </c>
    </row>
    <row r="1466" spans="7:16" x14ac:dyDescent="0.25">
      <c r="G1466" s="54">
        <f>IFERROR(RANK(H1466,$H$6:$H$3000,1)+COUNTIF($H$6:H1465,H1466),"")</f>
        <v>1460</v>
      </c>
      <c r="H1466" s="3">
        <f t="shared" si="53"/>
        <v>1</v>
      </c>
      <c r="I1466" s="55">
        <v>1460</v>
      </c>
      <c r="J1466" s="9">
        <f>COUNTIF($K$7:$K$3000,"&lt;"&amp;K1466)+1+COUNTIF($K$6:K1465,K1466)</f>
        <v>1460</v>
      </c>
      <c r="K1466" s="56" t="s">
        <v>2233</v>
      </c>
      <c r="L1466" s="57" t="s">
        <v>350</v>
      </c>
      <c r="M1466" s="58" t="s">
        <v>51</v>
      </c>
      <c r="N1466" s="59" t="str">
        <f t="shared" si="54"/>
        <v>Jazire</v>
      </c>
      <c r="O1466" s="59" t="str">
        <f t="shared" si="54"/>
        <v>West Bekaa</v>
      </c>
      <c r="P1466" s="59" t="str">
        <f t="shared" si="54"/>
        <v>Bekaa</v>
      </c>
    </row>
    <row r="1467" spans="7:16" x14ac:dyDescent="0.25">
      <c r="G1467" s="54">
        <f>IFERROR(RANK(H1467,$H$6:$H$3000,1)+COUNTIF($H$6:H1466,H1467),"")</f>
        <v>1461</v>
      </c>
      <c r="H1467" s="3">
        <f t="shared" si="53"/>
        <v>1</v>
      </c>
      <c r="I1467" s="55">
        <v>1461</v>
      </c>
      <c r="J1467" s="9">
        <f>COUNTIF($K$7:$K$3000,"&lt;"&amp;K1467)+1+COUNTIF($K$6:K1466,K1467)</f>
        <v>1461</v>
      </c>
      <c r="K1467" s="56" t="s">
        <v>2233</v>
      </c>
      <c r="L1467" s="57" t="s">
        <v>2198</v>
      </c>
      <c r="M1467" s="58" t="s">
        <v>1423</v>
      </c>
      <c r="N1467" s="59" t="str">
        <f t="shared" si="54"/>
        <v>Jazire</v>
      </c>
      <c r="O1467" s="59" t="str">
        <f t="shared" si="54"/>
        <v>Saida</v>
      </c>
      <c r="P1467" s="59" t="str">
        <f t="shared" si="54"/>
        <v>South</v>
      </c>
    </row>
    <row r="1468" spans="7:16" x14ac:dyDescent="0.25">
      <c r="G1468" s="54">
        <f>IFERROR(RANK(H1468,$H$6:$H$3000,1)+COUNTIF($H$6:H1467,H1468),"")</f>
        <v>1462</v>
      </c>
      <c r="H1468" s="3">
        <f t="shared" si="53"/>
        <v>1</v>
      </c>
      <c r="I1468" s="55">
        <v>1462</v>
      </c>
      <c r="J1468" s="9">
        <f>COUNTIF($K$7:$K$3000,"&lt;"&amp;K1468)+1+COUNTIF($K$6:K1467,K1468)</f>
        <v>1462</v>
      </c>
      <c r="K1468" s="56" t="s">
        <v>779</v>
      </c>
      <c r="L1468" s="57" t="s">
        <v>677</v>
      </c>
      <c r="M1468" s="58" t="s">
        <v>466</v>
      </c>
      <c r="N1468" s="59" t="str">
        <f t="shared" si="54"/>
        <v>Jbaa</v>
      </c>
      <c r="O1468" s="59" t="str">
        <f t="shared" si="54"/>
        <v>Chouf</v>
      </c>
      <c r="P1468" s="59" t="str">
        <f t="shared" si="54"/>
        <v>Mount Lebanon</v>
      </c>
    </row>
    <row r="1469" spans="7:16" x14ac:dyDescent="0.25">
      <c r="G1469" s="54">
        <f>IFERROR(RANK(H1469,$H$6:$H$3000,1)+COUNTIF($H$6:H1468,H1469),"")</f>
        <v>1463</v>
      </c>
      <c r="H1469" s="3">
        <f t="shared" si="53"/>
        <v>1</v>
      </c>
      <c r="I1469" s="55">
        <v>1463</v>
      </c>
      <c r="J1469" s="9">
        <f>COUNTIF($K$7:$K$3000,"&lt;"&amp;K1469)+1+COUNTIF($K$6:K1468,K1469)</f>
        <v>1463</v>
      </c>
      <c r="K1469" s="56" t="s">
        <v>779</v>
      </c>
      <c r="L1469" s="57" t="s">
        <v>1540</v>
      </c>
      <c r="M1469" s="58" t="s">
        <v>1423</v>
      </c>
      <c r="N1469" s="59" t="str">
        <f t="shared" si="54"/>
        <v>Jbaa</v>
      </c>
      <c r="O1469" s="59" t="str">
        <f t="shared" si="54"/>
        <v>El Nabatieh</v>
      </c>
      <c r="P1469" s="59" t="str">
        <f t="shared" si="54"/>
        <v>South</v>
      </c>
    </row>
    <row r="1470" spans="7:16" x14ac:dyDescent="0.25">
      <c r="G1470" s="54">
        <f>IFERROR(RANK(H1470,$H$6:$H$3000,1)+COUNTIF($H$6:H1469,H1470),"")</f>
        <v>1464</v>
      </c>
      <c r="H1470" s="3">
        <f t="shared" si="53"/>
        <v>1</v>
      </c>
      <c r="I1470" s="55">
        <v>1464</v>
      </c>
      <c r="J1470" s="9">
        <f>COUNTIF($K$7:$K$3000,"&lt;"&amp;K1470)+1+COUNTIF($K$6:K1469,K1470)</f>
        <v>1464</v>
      </c>
      <c r="K1470" s="56" t="s">
        <v>978</v>
      </c>
      <c r="L1470" s="57" t="s">
        <v>860</v>
      </c>
      <c r="M1470" s="58" t="s">
        <v>466</v>
      </c>
      <c r="N1470" s="59" t="str">
        <f t="shared" si="54"/>
        <v>Jbail</v>
      </c>
      <c r="O1470" s="59" t="str">
        <f t="shared" si="54"/>
        <v>Jbeil</v>
      </c>
      <c r="P1470" s="59" t="str">
        <f t="shared" si="54"/>
        <v>Mount Lebanon</v>
      </c>
    </row>
    <row r="1471" spans="7:16" x14ac:dyDescent="0.25">
      <c r="G1471" s="54">
        <f>IFERROR(RANK(H1471,$H$6:$H$3000,1)+COUNTIF($H$6:H1470,H1471),"")</f>
        <v>1465</v>
      </c>
      <c r="H1471" s="3">
        <f t="shared" si="53"/>
        <v>1</v>
      </c>
      <c r="I1471" s="55">
        <v>1465</v>
      </c>
      <c r="J1471" s="9">
        <f>COUNTIF($K$7:$K$3000,"&lt;"&amp;K1471)+1+COUNTIF($K$6:K1470,K1471)</f>
        <v>1465</v>
      </c>
      <c r="K1471" s="56" t="s">
        <v>2452</v>
      </c>
      <c r="L1471" s="57" t="s">
        <v>2401</v>
      </c>
      <c r="M1471" s="58" t="s">
        <v>1423</v>
      </c>
      <c r="N1471" s="59" t="str">
        <f t="shared" si="54"/>
        <v>Jbal el Botm</v>
      </c>
      <c r="O1471" s="59" t="str">
        <f t="shared" si="54"/>
        <v>Sour</v>
      </c>
      <c r="P1471" s="59" t="str">
        <f t="shared" si="54"/>
        <v>South</v>
      </c>
    </row>
    <row r="1472" spans="7:16" x14ac:dyDescent="0.25">
      <c r="G1472" s="54">
        <f>IFERROR(RANK(H1472,$H$6:$H$3000,1)+COUNTIF($H$6:H1471,H1472),"")</f>
        <v>1466</v>
      </c>
      <c r="H1472" s="3">
        <f t="shared" si="53"/>
        <v>1</v>
      </c>
      <c r="I1472" s="55">
        <v>1466</v>
      </c>
      <c r="J1472" s="9">
        <f>COUNTIF($K$7:$K$3000,"&lt;"&amp;K1472)+1+COUNTIF($K$6:K1471,K1472)</f>
        <v>1466</v>
      </c>
      <c r="K1472" s="56" t="s">
        <v>118</v>
      </c>
      <c r="L1472" s="57" t="s">
        <v>52</v>
      </c>
      <c r="M1472" s="58" t="s">
        <v>51</v>
      </c>
      <c r="N1472" s="59" t="str">
        <f t="shared" si="54"/>
        <v>Jdaide</v>
      </c>
      <c r="O1472" s="59" t="str">
        <f t="shared" si="54"/>
        <v>Baalbek</v>
      </c>
      <c r="P1472" s="59" t="str">
        <f t="shared" si="54"/>
        <v>Bekaa</v>
      </c>
    </row>
    <row r="1473" spans="7:16" x14ac:dyDescent="0.25">
      <c r="G1473" s="54">
        <f>IFERROR(RANK(H1473,$H$6:$H$3000,1)+COUNTIF($H$6:H1472,H1473),"")</f>
        <v>1467</v>
      </c>
      <c r="H1473" s="3">
        <f t="shared" si="53"/>
        <v>1</v>
      </c>
      <c r="I1473" s="55">
        <v>1467</v>
      </c>
      <c r="J1473" s="9">
        <f>COUNTIF($K$7:$K$3000,"&lt;"&amp;K1473)+1+COUNTIF($K$6:K1472,K1473)</f>
        <v>1467</v>
      </c>
      <c r="K1473" s="56" t="s">
        <v>118</v>
      </c>
      <c r="L1473" s="57" t="s">
        <v>677</v>
      </c>
      <c r="M1473" s="58" t="s">
        <v>466</v>
      </c>
      <c r="N1473" s="59" t="str">
        <f t="shared" si="54"/>
        <v>Jdaide</v>
      </c>
      <c r="O1473" s="59" t="str">
        <f t="shared" si="54"/>
        <v>Chouf</v>
      </c>
      <c r="P1473" s="59" t="str">
        <f t="shared" si="54"/>
        <v>Mount Lebanon</v>
      </c>
    </row>
    <row r="1474" spans="7:16" x14ac:dyDescent="0.25">
      <c r="G1474" s="54">
        <f>IFERROR(RANK(H1474,$H$6:$H$3000,1)+COUNTIF($H$6:H1473,H1474),"")</f>
        <v>1468</v>
      </c>
      <c r="H1474" s="3">
        <f t="shared" si="53"/>
        <v>1</v>
      </c>
      <c r="I1474" s="55">
        <v>1468</v>
      </c>
      <c r="J1474" s="9">
        <f>COUNTIF($K$7:$K$3000,"&lt;"&amp;K1474)+1+COUNTIF($K$6:K1473,K1474)</f>
        <v>1468</v>
      </c>
      <c r="K1474" s="56" t="s">
        <v>118</v>
      </c>
      <c r="L1474" s="57" t="s">
        <v>1245</v>
      </c>
      <c r="M1474" s="58" t="s">
        <v>466</v>
      </c>
      <c r="N1474" s="59" t="str">
        <f t="shared" si="54"/>
        <v>Jdaide</v>
      </c>
      <c r="O1474" s="59" t="str">
        <f t="shared" si="54"/>
        <v>El Meten</v>
      </c>
      <c r="P1474" s="59" t="str">
        <f t="shared" si="54"/>
        <v>Mount Lebanon</v>
      </c>
    </row>
    <row r="1475" spans="7:16" x14ac:dyDescent="0.25">
      <c r="G1475" s="54">
        <f>IFERROR(RANK(H1475,$H$6:$H$3000,1)+COUNTIF($H$6:H1474,H1475),"")</f>
        <v>1469</v>
      </c>
      <c r="H1475" s="3">
        <f t="shared" si="53"/>
        <v>1</v>
      </c>
      <c r="I1475" s="55">
        <v>1469</v>
      </c>
      <c r="J1475" s="9">
        <f>COUNTIF($K$7:$K$3000,"&lt;"&amp;K1475)+1+COUNTIF($K$6:K1474,K1475)</f>
        <v>1469</v>
      </c>
      <c r="K1475" s="56" t="s">
        <v>118</v>
      </c>
      <c r="L1475" s="57" t="s">
        <v>1595</v>
      </c>
      <c r="M1475" s="58" t="s">
        <v>1594</v>
      </c>
      <c r="N1475" s="59" t="str">
        <f t="shared" si="54"/>
        <v>Jdaide</v>
      </c>
      <c r="O1475" s="59" t="str">
        <f t="shared" si="54"/>
        <v>Akkar</v>
      </c>
      <c r="P1475" s="59" t="str">
        <f t="shared" si="54"/>
        <v>North</v>
      </c>
    </row>
    <row r="1476" spans="7:16" x14ac:dyDescent="0.25">
      <c r="G1476" s="54">
        <f>IFERROR(RANK(H1476,$H$6:$H$3000,1)+COUNTIF($H$6:H1475,H1476),"")</f>
        <v>1470</v>
      </c>
      <c r="H1476" s="3">
        <f t="shared" si="53"/>
        <v>1</v>
      </c>
      <c r="I1476" s="55">
        <v>1470</v>
      </c>
      <c r="J1476" s="9">
        <f>COUNTIF($K$7:$K$3000,"&lt;"&amp;K1476)+1+COUNTIF($K$6:K1475,K1476)</f>
        <v>1470</v>
      </c>
      <c r="K1476" s="56" t="s">
        <v>118</v>
      </c>
      <c r="L1476" s="57" t="s">
        <v>2198</v>
      </c>
      <c r="M1476" s="58" t="s">
        <v>1423</v>
      </c>
      <c r="N1476" s="59" t="str">
        <f t="shared" si="54"/>
        <v>Jdaide</v>
      </c>
      <c r="O1476" s="59" t="str">
        <f t="shared" si="54"/>
        <v>Saida</v>
      </c>
      <c r="P1476" s="59" t="str">
        <f t="shared" si="54"/>
        <v>South</v>
      </c>
    </row>
    <row r="1477" spans="7:16" x14ac:dyDescent="0.25">
      <c r="G1477" s="54">
        <f>IFERROR(RANK(H1477,$H$6:$H$3000,1)+COUNTIF($H$6:H1476,H1477),"")</f>
        <v>1471</v>
      </c>
      <c r="H1477" s="3">
        <f t="shared" si="53"/>
        <v>1</v>
      </c>
      <c r="I1477" s="55">
        <v>1471</v>
      </c>
      <c r="J1477" s="9">
        <f>COUNTIF($K$7:$K$3000,"&lt;"&amp;K1477)+1+COUNTIF($K$6:K1476,K1477)</f>
        <v>1471</v>
      </c>
      <c r="K1477" s="56" t="s">
        <v>2340</v>
      </c>
      <c r="L1477" s="57" t="s">
        <v>2298</v>
      </c>
      <c r="M1477" s="58" t="s">
        <v>1423</v>
      </c>
      <c r="N1477" s="59" t="str">
        <f t="shared" si="54"/>
        <v>Jdaidet el Ouadi</v>
      </c>
      <c r="O1477" s="59" t="str">
        <f t="shared" si="54"/>
        <v>Jezzine</v>
      </c>
      <c r="P1477" s="59" t="str">
        <f t="shared" si="54"/>
        <v>South</v>
      </c>
    </row>
    <row r="1478" spans="7:16" x14ac:dyDescent="0.25">
      <c r="G1478" s="54">
        <f>IFERROR(RANK(H1478,$H$6:$H$3000,1)+COUNTIF($H$6:H1477,H1478),"")</f>
        <v>1472</v>
      </c>
      <c r="H1478" s="3">
        <f t="shared" si="53"/>
        <v>1</v>
      </c>
      <c r="I1478" s="55">
        <v>1472</v>
      </c>
      <c r="J1478" s="9">
        <f>COUNTIF($K$7:$K$3000,"&lt;"&amp;K1478)+1+COUNTIF($K$6:K1477,K1478)</f>
        <v>1472</v>
      </c>
      <c r="K1478" s="56" t="s">
        <v>2588</v>
      </c>
      <c r="L1478" s="57" t="s">
        <v>1595</v>
      </c>
      <c r="M1478" s="58" t="s">
        <v>1594</v>
      </c>
      <c r="N1478" s="59" t="str">
        <f t="shared" si="54"/>
        <v>Jdaidet El Qaiteaa</v>
      </c>
      <c r="O1478" s="59" t="str">
        <f t="shared" si="54"/>
        <v>Akkar</v>
      </c>
      <c r="P1478" s="59" t="str">
        <f t="shared" si="54"/>
        <v>North</v>
      </c>
    </row>
    <row r="1479" spans="7:16" x14ac:dyDescent="0.25">
      <c r="G1479" s="54">
        <f>IFERROR(RANK(H1479,$H$6:$H$3000,1)+COUNTIF($H$6:H1478,H1479),"")</f>
        <v>1473</v>
      </c>
      <c r="H1479" s="3">
        <f t="shared" ref="H1479:H1542" si="55">IFERROR(SEARCH(SearchText,$N1479,1),"")</f>
        <v>1</v>
      </c>
      <c r="I1479" s="55">
        <v>1473</v>
      </c>
      <c r="J1479" s="9">
        <f>COUNTIF($K$7:$K$3000,"&lt;"&amp;K1479)+1+COUNTIF($K$6:K1478,K1479)</f>
        <v>1473</v>
      </c>
      <c r="K1479" s="56" t="s">
        <v>1174</v>
      </c>
      <c r="L1479" s="57" t="s">
        <v>1072</v>
      </c>
      <c r="M1479" s="58" t="s">
        <v>466</v>
      </c>
      <c r="N1479" s="59" t="str">
        <f t="shared" si="54"/>
        <v>Jdaidet Ghazir</v>
      </c>
      <c r="O1479" s="59" t="str">
        <f t="shared" si="54"/>
        <v>Kesrwane</v>
      </c>
      <c r="P1479" s="59" t="str">
        <f t="shared" si="54"/>
        <v>Mount Lebanon</v>
      </c>
    </row>
    <row r="1480" spans="7:16" x14ac:dyDescent="0.25">
      <c r="G1480" s="54">
        <f>IFERROR(RANK(H1480,$H$6:$H$3000,1)+COUNTIF($H$6:H1479,H1480),"")</f>
        <v>1474</v>
      </c>
      <c r="H1480" s="3">
        <f t="shared" si="55"/>
        <v>1</v>
      </c>
      <c r="I1480" s="55">
        <v>1474</v>
      </c>
      <c r="J1480" s="9">
        <f>COUNTIF($K$7:$K$3000,"&lt;"&amp;K1480)+1+COUNTIF($K$6:K1479,K1480)</f>
        <v>1474</v>
      </c>
      <c r="K1480" s="56" t="s">
        <v>979</v>
      </c>
      <c r="L1480" s="57" t="s">
        <v>860</v>
      </c>
      <c r="M1480" s="58" t="s">
        <v>466</v>
      </c>
      <c r="N1480" s="59" t="str">
        <f t="shared" si="54"/>
        <v>Jdayel</v>
      </c>
      <c r="O1480" s="59" t="str">
        <f t="shared" si="54"/>
        <v>Jbeil</v>
      </c>
      <c r="P1480" s="59" t="str">
        <f t="shared" si="54"/>
        <v>Mount Lebanon</v>
      </c>
    </row>
    <row r="1481" spans="7:16" x14ac:dyDescent="0.25">
      <c r="G1481" s="54">
        <f>IFERROR(RANK(H1481,$H$6:$H$3000,1)+COUNTIF($H$6:H1480,H1481),"")</f>
        <v>1475</v>
      </c>
      <c r="H1481" s="3">
        <f t="shared" si="55"/>
        <v>1</v>
      </c>
      <c r="I1481" s="55">
        <v>1475</v>
      </c>
      <c r="J1481" s="9">
        <f>COUNTIF($K$7:$K$3000,"&lt;"&amp;K1481)+1+COUNTIF($K$6:K1480,K1481)</f>
        <v>1475</v>
      </c>
      <c r="K1481" s="56" t="s">
        <v>1743</v>
      </c>
      <c r="L1481" s="57" t="s">
        <v>1595</v>
      </c>
      <c r="M1481" s="58" t="s">
        <v>1594</v>
      </c>
      <c r="N1481" s="59" t="str">
        <f t="shared" si="54"/>
        <v>Jdeide</v>
      </c>
      <c r="O1481" s="59" t="str">
        <f t="shared" si="54"/>
        <v>Akkar</v>
      </c>
      <c r="P1481" s="59" t="str">
        <f t="shared" si="54"/>
        <v>North</v>
      </c>
    </row>
    <row r="1482" spans="7:16" x14ac:dyDescent="0.25">
      <c r="G1482" s="54">
        <f>IFERROR(RANK(H1482,$H$6:$H$3000,1)+COUNTIF($H$6:H1481,H1482),"")</f>
        <v>1476</v>
      </c>
      <c r="H1482" s="3">
        <f t="shared" si="55"/>
        <v>1</v>
      </c>
      <c r="I1482" s="55">
        <v>1476</v>
      </c>
      <c r="J1482" s="9">
        <f>COUNTIF($K$7:$K$3000,"&lt;"&amp;K1482)+1+COUNTIF($K$6:K1481,K1482)</f>
        <v>1476</v>
      </c>
      <c r="K1482" s="56" t="s">
        <v>1743</v>
      </c>
      <c r="L1482" s="57" t="s">
        <v>2129</v>
      </c>
      <c r="M1482" s="58" t="s">
        <v>1594</v>
      </c>
      <c r="N1482" s="59" t="str">
        <f t="shared" si="54"/>
        <v>Jdeide</v>
      </c>
      <c r="O1482" s="59" t="str">
        <f t="shared" si="54"/>
        <v>Zgharta</v>
      </c>
      <c r="P1482" s="59" t="str">
        <f t="shared" si="54"/>
        <v>North</v>
      </c>
    </row>
    <row r="1483" spans="7:16" x14ac:dyDescent="0.25">
      <c r="G1483" s="54">
        <f>IFERROR(RANK(H1483,$H$6:$H$3000,1)+COUNTIF($H$6:H1482,H1483),"")</f>
        <v>1477</v>
      </c>
      <c r="H1483" s="3">
        <f t="shared" si="55"/>
        <v>1</v>
      </c>
      <c r="I1483" s="55">
        <v>1477</v>
      </c>
      <c r="J1483" s="9">
        <f>COUNTIF($K$7:$K$3000,"&lt;"&amp;K1483)+1+COUNTIF($K$6:K1482,K1483)</f>
        <v>1477</v>
      </c>
      <c r="K1483" s="56" t="s">
        <v>2013</v>
      </c>
      <c r="L1483" s="57" t="s">
        <v>1980</v>
      </c>
      <c r="M1483" s="58" t="s">
        <v>1594</v>
      </c>
      <c r="N1483" s="59" t="str">
        <f t="shared" si="54"/>
        <v>Jdeideh Berkacha</v>
      </c>
      <c r="O1483" s="59" t="str">
        <f t="shared" si="54"/>
        <v>El Koura</v>
      </c>
      <c r="P1483" s="59" t="str">
        <f t="shared" si="54"/>
        <v>North</v>
      </c>
    </row>
    <row r="1484" spans="7:16" x14ac:dyDescent="0.25">
      <c r="G1484" s="54">
        <f>IFERROR(RANK(H1484,$H$6:$H$3000,1)+COUNTIF($H$6:H1483,H1484),"")</f>
        <v>1478</v>
      </c>
      <c r="H1484" s="3">
        <f t="shared" si="55"/>
        <v>1</v>
      </c>
      <c r="I1484" s="55">
        <v>1478</v>
      </c>
      <c r="J1484" s="9">
        <f>COUNTIF($K$7:$K$3000,"&lt;"&amp;K1484)+1+COUNTIF($K$6:K1483,K1484)</f>
        <v>1478</v>
      </c>
      <c r="K1484" s="56" t="s">
        <v>1744</v>
      </c>
      <c r="L1484" s="57" t="s">
        <v>1595</v>
      </c>
      <c r="M1484" s="58" t="s">
        <v>1594</v>
      </c>
      <c r="N1484" s="59" t="str">
        <f t="shared" si="54"/>
        <v>Jdeidet El Qaitaa</v>
      </c>
      <c r="O1484" s="59" t="str">
        <f t="shared" si="54"/>
        <v>Akkar</v>
      </c>
      <c r="P1484" s="59" t="str">
        <f t="shared" si="54"/>
        <v>North</v>
      </c>
    </row>
    <row r="1485" spans="7:16" x14ac:dyDescent="0.25">
      <c r="G1485" s="54">
        <f>IFERROR(RANK(H1485,$H$6:$H$3000,1)+COUNTIF($H$6:H1484,H1485),"")</f>
        <v>1479</v>
      </c>
      <c r="H1485" s="3">
        <f t="shared" si="55"/>
        <v>1</v>
      </c>
      <c r="I1485" s="55">
        <v>1479</v>
      </c>
      <c r="J1485" s="9">
        <f>COUNTIF($K$7:$K$3000,"&lt;"&amp;K1485)+1+COUNTIF($K$6:K1484,K1485)</f>
        <v>1479</v>
      </c>
      <c r="K1485" s="56" t="s">
        <v>428</v>
      </c>
      <c r="L1485" s="57" t="s">
        <v>394</v>
      </c>
      <c r="M1485" s="58" t="s">
        <v>51</v>
      </c>
      <c r="N1485" s="59" t="str">
        <f t="shared" si="54"/>
        <v>Jdita</v>
      </c>
      <c r="O1485" s="59" t="str">
        <f t="shared" si="54"/>
        <v>Zahle</v>
      </c>
      <c r="P1485" s="59" t="str">
        <f t="shared" si="54"/>
        <v>Bekaa</v>
      </c>
    </row>
    <row r="1486" spans="7:16" x14ac:dyDescent="0.25">
      <c r="G1486" s="54">
        <f>IFERROR(RANK(H1486,$H$6:$H$3000,1)+COUNTIF($H$6:H1485,H1486),"")</f>
        <v>1480</v>
      </c>
      <c r="H1486" s="3">
        <f t="shared" si="55"/>
        <v>1</v>
      </c>
      <c r="I1486" s="55">
        <v>1480</v>
      </c>
      <c r="J1486" s="9">
        <f>COUNTIF($K$7:$K$3000,"&lt;"&amp;K1486)+1+COUNTIF($K$6:K1485,K1486)</f>
        <v>1480</v>
      </c>
      <c r="K1486" s="56" t="s">
        <v>780</v>
      </c>
      <c r="L1486" s="57" t="s">
        <v>677</v>
      </c>
      <c r="M1486" s="58" t="s">
        <v>466</v>
      </c>
      <c r="N1486" s="59" t="str">
        <f t="shared" si="54"/>
        <v>Je'ayel</v>
      </c>
      <c r="O1486" s="59" t="str">
        <f t="shared" si="54"/>
        <v>Chouf</v>
      </c>
      <c r="P1486" s="59" t="str">
        <f t="shared" si="54"/>
        <v>Mount Lebanon</v>
      </c>
    </row>
    <row r="1487" spans="7:16" x14ac:dyDescent="0.25">
      <c r="G1487" s="54">
        <f>IFERROR(RANK(H1487,$H$6:$H$3000,1)+COUNTIF($H$6:H1486,H1487),"")</f>
        <v>1481</v>
      </c>
      <c r="H1487" s="3">
        <f t="shared" si="55"/>
        <v>1</v>
      </c>
      <c r="I1487" s="55">
        <v>1481</v>
      </c>
      <c r="J1487" s="9">
        <f>COUNTIF($K$7:$K$3000,"&lt;"&amp;K1487)+1+COUNTIF($K$6:K1486,K1487)</f>
        <v>1481</v>
      </c>
      <c r="K1487" s="56" t="s">
        <v>328</v>
      </c>
      <c r="L1487" s="57" t="s">
        <v>308</v>
      </c>
      <c r="M1487" s="58" t="s">
        <v>51</v>
      </c>
      <c r="N1487" s="59" t="str">
        <f t="shared" si="54"/>
        <v>Jebb Farah</v>
      </c>
      <c r="O1487" s="59" t="str">
        <f t="shared" si="54"/>
        <v>Rachaya</v>
      </c>
      <c r="P1487" s="59" t="str">
        <f t="shared" si="54"/>
        <v>Bekaa</v>
      </c>
    </row>
    <row r="1488" spans="7:16" x14ac:dyDescent="0.25">
      <c r="G1488" s="54">
        <f>IFERROR(RANK(H1488,$H$6:$H$3000,1)+COUNTIF($H$6:H1487,H1488),"")</f>
        <v>1482</v>
      </c>
      <c r="H1488" s="3">
        <f t="shared" si="55"/>
        <v>1</v>
      </c>
      <c r="I1488" s="55">
        <v>1482</v>
      </c>
      <c r="J1488" s="9">
        <f>COUNTIF($K$7:$K$3000,"&lt;"&amp;K1488)+1+COUNTIF($K$6:K1487,K1488)</f>
        <v>1482</v>
      </c>
      <c r="K1488" s="56" t="s">
        <v>2453</v>
      </c>
      <c r="L1488" s="57" t="s">
        <v>2401</v>
      </c>
      <c r="M1488" s="58" t="s">
        <v>1423</v>
      </c>
      <c r="N1488" s="59" t="str">
        <f t="shared" si="54"/>
        <v>Jebbain</v>
      </c>
      <c r="O1488" s="59" t="str">
        <f t="shared" si="54"/>
        <v>Sour</v>
      </c>
      <c r="P1488" s="59" t="str">
        <f t="shared" si="54"/>
        <v>South</v>
      </c>
    </row>
    <row r="1489" spans="7:16" x14ac:dyDescent="0.25">
      <c r="G1489" s="54">
        <f>IFERROR(RANK(H1489,$H$6:$H$3000,1)+COUNTIF($H$6:H1488,H1489),"")</f>
        <v>1483</v>
      </c>
      <c r="H1489" s="3">
        <f t="shared" si="55"/>
        <v>1</v>
      </c>
      <c r="I1489" s="55">
        <v>1483</v>
      </c>
      <c r="J1489" s="9">
        <f>COUNTIF($K$7:$K$3000,"&lt;"&amp;K1489)+1+COUNTIF($K$6:K1488,K1489)</f>
        <v>1483</v>
      </c>
      <c r="K1489" s="56" t="s">
        <v>1745</v>
      </c>
      <c r="L1489" s="57" t="s">
        <v>1595</v>
      </c>
      <c r="M1489" s="58" t="s">
        <v>1594</v>
      </c>
      <c r="N1489" s="59" t="str">
        <f t="shared" si="54"/>
        <v>Jebrayel</v>
      </c>
      <c r="O1489" s="59" t="str">
        <f t="shared" si="54"/>
        <v>Akkar</v>
      </c>
      <c r="P1489" s="59" t="str">
        <f t="shared" si="54"/>
        <v>North</v>
      </c>
    </row>
    <row r="1490" spans="7:16" x14ac:dyDescent="0.25">
      <c r="G1490" s="54">
        <f>IFERROR(RANK(H1490,$H$6:$H$3000,1)+COUNTIF($H$6:H1489,H1490),"")</f>
        <v>1484</v>
      </c>
      <c r="H1490" s="3">
        <f t="shared" si="55"/>
        <v>1</v>
      </c>
      <c r="I1490" s="55">
        <v>1484</v>
      </c>
      <c r="J1490" s="9">
        <f>COUNTIF($K$7:$K$3000,"&lt;"&amp;K1490)+1+COUNTIF($K$6:K1489,K1490)</f>
        <v>1484</v>
      </c>
      <c r="K1490" s="56" t="s">
        <v>980</v>
      </c>
      <c r="L1490" s="57" t="s">
        <v>860</v>
      </c>
      <c r="M1490" s="58" t="s">
        <v>466</v>
      </c>
      <c r="N1490" s="59" t="str">
        <f t="shared" si="54"/>
        <v>Jengel</v>
      </c>
      <c r="O1490" s="59" t="str">
        <f t="shared" si="54"/>
        <v>Jbeil</v>
      </c>
      <c r="P1490" s="59" t="str">
        <f t="shared" si="54"/>
        <v>Mount Lebanon</v>
      </c>
    </row>
    <row r="1491" spans="7:16" x14ac:dyDescent="0.25">
      <c r="G1491" s="54">
        <f>IFERROR(RANK(H1491,$H$6:$H$3000,1)+COUNTIF($H$6:H1490,H1491),"")</f>
        <v>1485</v>
      </c>
      <c r="H1491" s="3">
        <f t="shared" si="55"/>
        <v>1</v>
      </c>
      <c r="I1491" s="55">
        <v>1485</v>
      </c>
      <c r="J1491" s="9">
        <f>COUNTIF($K$7:$K$3000,"&lt;"&amp;K1491)+1+COUNTIF($K$6:K1490,K1491)</f>
        <v>1485</v>
      </c>
      <c r="K1491" s="56" t="s">
        <v>2341</v>
      </c>
      <c r="L1491" s="57" t="s">
        <v>2298</v>
      </c>
      <c r="M1491" s="58" t="s">
        <v>1423</v>
      </c>
      <c r="N1491" s="59" t="str">
        <f t="shared" si="54"/>
        <v>Jensnaya</v>
      </c>
      <c r="O1491" s="59" t="str">
        <f t="shared" si="54"/>
        <v>Jezzine</v>
      </c>
      <c r="P1491" s="59" t="str">
        <f t="shared" si="54"/>
        <v>South</v>
      </c>
    </row>
    <row r="1492" spans="7:16" x14ac:dyDescent="0.25">
      <c r="G1492" s="54">
        <f>IFERROR(RANK(H1492,$H$6:$H$3000,1)+COUNTIF($H$6:H1491,H1492),"")</f>
        <v>1486</v>
      </c>
      <c r="H1492" s="3">
        <f t="shared" si="55"/>
        <v>1</v>
      </c>
      <c r="I1492" s="55">
        <v>1486</v>
      </c>
      <c r="J1492" s="9">
        <f>COUNTIF($K$7:$K$3000,"&lt;"&amp;K1492)+1+COUNTIF($K$6:K1491,K1492)</f>
        <v>1486</v>
      </c>
      <c r="K1492" s="56" t="s">
        <v>2687</v>
      </c>
      <c r="L1492" s="57" t="s">
        <v>52</v>
      </c>
      <c r="M1492" s="58" t="s">
        <v>51</v>
      </c>
      <c r="N1492" s="59" t="str">
        <f t="shared" si="54"/>
        <v>Jenta</v>
      </c>
      <c r="O1492" s="59" t="str">
        <f t="shared" si="54"/>
        <v>Baalbek</v>
      </c>
      <c r="P1492" s="59" t="str">
        <f t="shared" si="54"/>
        <v>Bekaa</v>
      </c>
    </row>
    <row r="1493" spans="7:16" x14ac:dyDescent="0.25">
      <c r="G1493" s="54">
        <f>IFERROR(RANK(H1493,$H$6:$H$3000,1)+COUNTIF($H$6:H1492,H1493),"")</f>
        <v>1487</v>
      </c>
      <c r="H1493" s="3">
        <f t="shared" si="55"/>
        <v>1</v>
      </c>
      <c r="I1493" s="55">
        <v>1487</v>
      </c>
      <c r="J1493" s="9">
        <f>COUNTIF($K$7:$K$3000,"&lt;"&amp;K1493)+1+COUNTIF($K$6:K1492,K1493)</f>
        <v>1487</v>
      </c>
      <c r="K1493" s="56" t="s">
        <v>2342</v>
      </c>
      <c r="L1493" s="57" t="s">
        <v>2298</v>
      </c>
      <c r="M1493" s="58" t="s">
        <v>1423</v>
      </c>
      <c r="N1493" s="59" t="str">
        <f t="shared" si="54"/>
        <v>Jernaya</v>
      </c>
      <c r="O1493" s="59" t="str">
        <f t="shared" si="54"/>
        <v>Jezzine</v>
      </c>
      <c r="P1493" s="59" t="str">
        <f t="shared" si="54"/>
        <v>South</v>
      </c>
    </row>
    <row r="1494" spans="7:16" x14ac:dyDescent="0.25">
      <c r="G1494" s="54">
        <f>IFERROR(RANK(H1494,$H$6:$H$3000,1)+COUNTIF($H$6:H1493,H1494),"")</f>
        <v>1488</v>
      </c>
      <c r="H1494" s="3">
        <f t="shared" si="55"/>
        <v>1</v>
      </c>
      <c r="I1494" s="55">
        <v>1488</v>
      </c>
      <c r="J1494" s="9">
        <f>COUNTIF($K$7:$K$3000,"&lt;"&amp;K1494)+1+COUNTIF($K$6:K1493,K1494)</f>
        <v>1488</v>
      </c>
      <c r="K1494" s="56" t="s">
        <v>2342</v>
      </c>
      <c r="L1494" s="57" t="s">
        <v>2198</v>
      </c>
      <c r="M1494" s="58" t="s">
        <v>1423</v>
      </c>
      <c r="N1494" s="59" t="str">
        <f t="shared" si="54"/>
        <v>Jernaya</v>
      </c>
      <c r="O1494" s="59" t="str">
        <f t="shared" si="54"/>
        <v>Saida</v>
      </c>
      <c r="P1494" s="59" t="str">
        <f t="shared" si="54"/>
        <v>South</v>
      </c>
    </row>
    <row r="1495" spans="7:16" x14ac:dyDescent="0.25">
      <c r="G1495" s="54">
        <f>IFERROR(RANK(H1495,$H$6:$H$3000,1)+COUNTIF($H$6:H1494,H1495),"")</f>
        <v>1489</v>
      </c>
      <c r="H1495" s="3">
        <f t="shared" si="55"/>
        <v>1</v>
      </c>
      <c r="I1495" s="55">
        <v>1489</v>
      </c>
      <c r="J1495" s="9">
        <f>COUNTIF($K$7:$K$3000,"&lt;"&amp;K1495)+1+COUNTIF($K$6:K1494,K1495)</f>
        <v>1489</v>
      </c>
      <c r="K1495" s="56" t="s">
        <v>2118</v>
      </c>
      <c r="L1495" s="57" t="s">
        <v>2112</v>
      </c>
      <c r="M1495" s="58" t="s">
        <v>1594</v>
      </c>
      <c r="N1495" s="59" t="str">
        <f t="shared" ref="N1495:P1558" si="56">VLOOKUP($I1495,$J$6:$M$3000,COLUMN(B1489),0)</f>
        <v>Jessrine</v>
      </c>
      <c r="O1495" s="59" t="str">
        <f t="shared" si="56"/>
        <v>Tripoli</v>
      </c>
      <c r="P1495" s="59" t="str">
        <f t="shared" si="56"/>
        <v>North</v>
      </c>
    </row>
    <row r="1496" spans="7:16" x14ac:dyDescent="0.25">
      <c r="G1496" s="54">
        <f>IFERROR(RANK(H1496,$H$6:$H$3000,1)+COUNTIF($H$6:H1495,H1496),"")</f>
        <v>1490</v>
      </c>
      <c r="H1496" s="3">
        <f t="shared" si="55"/>
        <v>1</v>
      </c>
      <c r="I1496" s="55">
        <v>1490</v>
      </c>
      <c r="J1496" s="9">
        <f>COUNTIF($K$7:$K$3000,"&lt;"&amp;K1496)+1+COUNTIF($K$6:K1495,K1496)</f>
        <v>1490</v>
      </c>
      <c r="K1496" s="56" t="s">
        <v>2298</v>
      </c>
      <c r="L1496" s="57" t="s">
        <v>2298</v>
      </c>
      <c r="M1496" s="58" t="s">
        <v>1423</v>
      </c>
      <c r="N1496" s="59" t="str">
        <f t="shared" si="56"/>
        <v>Jezzine</v>
      </c>
      <c r="O1496" s="59" t="str">
        <f t="shared" si="56"/>
        <v>Jezzine</v>
      </c>
      <c r="P1496" s="59" t="str">
        <f t="shared" si="56"/>
        <v>South</v>
      </c>
    </row>
    <row r="1497" spans="7:16" x14ac:dyDescent="0.25">
      <c r="G1497" s="54">
        <f>IFERROR(RANK(H1497,$H$6:$H$3000,1)+COUNTIF($H$6:H1496,H1497),"")</f>
        <v>1491</v>
      </c>
      <c r="H1497" s="3">
        <f t="shared" si="55"/>
        <v>1</v>
      </c>
      <c r="I1497" s="55">
        <v>1491</v>
      </c>
      <c r="J1497" s="9">
        <f>COUNTIF($K$7:$K$3000,"&lt;"&amp;K1497)+1+COUNTIF($K$6:K1496,K1497)</f>
        <v>1491</v>
      </c>
      <c r="K1497" s="56" t="s">
        <v>1566</v>
      </c>
      <c r="L1497" s="57" t="s">
        <v>1540</v>
      </c>
      <c r="M1497" s="58" t="s">
        <v>1423</v>
      </c>
      <c r="N1497" s="59" t="str">
        <f t="shared" si="56"/>
        <v>Jibchit</v>
      </c>
      <c r="O1497" s="59" t="str">
        <f t="shared" si="56"/>
        <v>El Nabatieh</v>
      </c>
      <c r="P1497" s="59" t="str">
        <f t="shared" si="56"/>
        <v>South</v>
      </c>
    </row>
    <row r="1498" spans="7:16" x14ac:dyDescent="0.25">
      <c r="G1498" s="54">
        <f>IFERROR(RANK(H1498,$H$6:$H$3000,1)+COUNTIF($H$6:H1497,H1498),"")</f>
        <v>1492</v>
      </c>
      <c r="H1498" s="3">
        <f t="shared" si="55"/>
        <v>1</v>
      </c>
      <c r="I1498" s="55">
        <v>1492</v>
      </c>
      <c r="J1498" s="9">
        <f>COUNTIF($K$7:$K$3000,"&lt;"&amp;K1498)+1+COUNTIF($K$6:K1497,K1498)</f>
        <v>1492</v>
      </c>
      <c r="K1498" s="56" t="s">
        <v>1902</v>
      </c>
      <c r="L1498" s="57" t="s">
        <v>1840</v>
      </c>
      <c r="M1498" s="58" t="s">
        <v>1594</v>
      </c>
      <c r="N1498" s="59" t="str">
        <f t="shared" si="56"/>
        <v>Jibla</v>
      </c>
      <c r="O1498" s="59" t="str">
        <f t="shared" si="56"/>
        <v>El Batroun</v>
      </c>
      <c r="P1498" s="59" t="str">
        <f t="shared" si="56"/>
        <v>North</v>
      </c>
    </row>
    <row r="1499" spans="7:16" x14ac:dyDescent="0.25">
      <c r="G1499" s="54">
        <f>IFERROR(RANK(H1499,$H$6:$H$3000,1)+COUNTIF($H$6:H1498,H1499),"")</f>
        <v>1493</v>
      </c>
      <c r="H1499" s="3">
        <f t="shared" si="55"/>
        <v>1</v>
      </c>
      <c r="I1499" s="55">
        <v>1493</v>
      </c>
      <c r="J1499" s="9">
        <f>COUNTIF($K$7:$K$3000,"&lt;"&amp;K1499)+1+COUNTIF($K$6:K1498,K1499)</f>
        <v>1493</v>
      </c>
      <c r="K1499" s="56" t="s">
        <v>781</v>
      </c>
      <c r="L1499" s="57" t="s">
        <v>677</v>
      </c>
      <c r="M1499" s="58" t="s">
        <v>466</v>
      </c>
      <c r="N1499" s="59" t="str">
        <f t="shared" si="56"/>
        <v>Jiblaye</v>
      </c>
      <c r="O1499" s="59" t="str">
        <f t="shared" si="56"/>
        <v>Chouf</v>
      </c>
      <c r="P1499" s="59" t="str">
        <f t="shared" si="56"/>
        <v>Mount Lebanon</v>
      </c>
    </row>
    <row r="1500" spans="7:16" x14ac:dyDescent="0.25">
      <c r="G1500" s="54">
        <f>IFERROR(RANK(H1500,$H$6:$H$3000,1)+COUNTIF($H$6:H1499,H1500),"")</f>
        <v>1494</v>
      </c>
      <c r="H1500" s="3">
        <f t="shared" si="55"/>
        <v>1</v>
      </c>
      <c r="I1500" s="55">
        <v>1494</v>
      </c>
      <c r="J1500" s="9">
        <f>COUNTIF($K$7:$K$3000,"&lt;"&amp;K1500)+1+COUNTIF($K$6:K1499,K1500)</f>
        <v>1494</v>
      </c>
      <c r="K1500" s="56" t="s">
        <v>1746</v>
      </c>
      <c r="L1500" s="57" t="s">
        <v>1595</v>
      </c>
      <c r="M1500" s="58" t="s">
        <v>1594</v>
      </c>
      <c r="N1500" s="59" t="str">
        <f t="shared" si="56"/>
        <v>Jichet Aali Houssein</v>
      </c>
      <c r="O1500" s="59" t="str">
        <f t="shared" si="56"/>
        <v>Akkar</v>
      </c>
      <c r="P1500" s="59" t="str">
        <f t="shared" si="56"/>
        <v>North</v>
      </c>
    </row>
    <row r="1501" spans="7:16" x14ac:dyDescent="0.25">
      <c r="G1501" s="54">
        <f>IFERROR(RANK(H1501,$H$6:$H$3000,1)+COUNTIF($H$6:H1500,H1501),"")</f>
        <v>1495</v>
      </c>
      <c r="H1501" s="3">
        <f t="shared" si="55"/>
        <v>1</v>
      </c>
      <c r="I1501" s="55">
        <v>1495</v>
      </c>
      <c r="J1501" s="9">
        <f>COUNTIF($K$7:$K$3000,"&lt;"&amp;K1501)+1+COUNTIF($K$6:K1500,K1501)</f>
        <v>1495</v>
      </c>
      <c r="K1501" s="56" t="s">
        <v>2454</v>
      </c>
      <c r="L1501" s="57" t="s">
        <v>2401</v>
      </c>
      <c r="M1501" s="58" t="s">
        <v>1423</v>
      </c>
      <c r="N1501" s="59" t="str">
        <f t="shared" si="56"/>
        <v>Jijim</v>
      </c>
      <c r="O1501" s="59" t="str">
        <f t="shared" si="56"/>
        <v>Sour</v>
      </c>
      <c r="P1501" s="59" t="str">
        <f t="shared" si="56"/>
        <v>South</v>
      </c>
    </row>
    <row r="1502" spans="7:16" x14ac:dyDescent="0.25">
      <c r="G1502" s="54">
        <f>IFERROR(RANK(H1502,$H$6:$H$3000,1)+COUNTIF($H$6:H1501,H1502),"")</f>
        <v>1496</v>
      </c>
      <c r="H1502" s="3">
        <f t="shared" si="55"/>
        <v>1</v>
      </c>
      <c r="I1502" s="55">
        <v>1496</v>
      </c>
      <c r="J1502" s="9">
        <f>COUNTIF($K$7:$K$3000,"&lt;"&amp;K1502)+1+COUNTIF($K$6:K1501,K1502)</f>
        <v>1496</v>
      </c>
      <c r="K1502" s="56" t="s">
        <v>2234</v>
      </c>
      <c r="L1502" s="57" t="s">
        <v>2198</v>
      </c>
      <c r="M1502" s="58" t="s">
        <v>1423</v>
      </c>
      <c r="N1502" s="59" t="str">
        <f t="shared" si="56"/>
        <v>Jinjlaya</v>
      </c>
      <c r="O1502" s="59" t="str">
        <f t="shared" si="56"/>
        <v>Saida</v>
      </c>
      <c r="P1502" s="59" t="str">
        <f t="shared" si="56"/>
        <v>South</v>
      </c>
    </row>
    <row r="1503" spans="7:16" x14ac:dyDescent="0.25">
      <c r="G1503" s="54">
        <f>IFERROR(RANK(H1503,$H$6:$H$3000,1)+COUNTIF($H$6:H1502,H1503),"")</f>
        <v>1497</v>
      </c>
      <c r="H1503" s="3">
        <f t="shared" si="55"/>
        <v>1</v>
      </c>
      <c r="I1503" s="55">
        <v>1497</v>
      </c>
      <c r="J1503" s="9">
        <f>COUNTIF($K$7:$K$3000,"&lt;"&amp;K1503)+1+COUNTIF($K$6:K1502,K1503)</f>
        <v>1497</v>
      </c>
      <c r="K1503" s="56" t="s">
        <v>2599</v>
      </c>
      <c r="L1503" s="57" t="s">
        <v>1</v>
      </c>
      <c r="M1503" s="58" t="s">
        <v>1</v>
      </c>
      <c r="N1503" s="59" t="str">
        <f t="shared" si="56"/>
        <v>Jisr</v>
      </c>
      <c r="O1503" s="59" t="str">
        <f t="shared" si="56"/>
        <v>Beirut</v>
      </c>
      <c r="P1503" s="59" t="str">
        <f t="shared" si="56"/>
        <v>Beirut</v>
      </c>
    </row>
    <row r="1504" spans="7:16" x14ac:dyDescent="0.25">
      <c r="G1504" s="54">
        <f>IFERROR(RANK(H1504,$H$6:$H$3000,1)+COUNTIF($H$6:H1503,H1504),"")</f>
        <v>1498</v>
      </c>
      <c r="H1504" s="3">
        <f t="shared" si="55"/>
        <v>1</v>
      </c>
      <c r="I1504" s="55">
        <v>1498</v>
      </c>
      <c r="J1504" s="9">
        <f>COUNTIF($K$7:$K$3000,"&lt;"&amp;K1504)+1+COUNTIF($K$6:K1503,K1504)</f>
        <v>1498</v>
      </c>
      <c r="K1504" s="56" t="s">
        <v>258</v>
      </c>
      <c r="L1504" s="57" t="s">
        <v>220</v>
      </c>
      <c r="M1504" s="58" t="s">
        <v>51</v>
      </c>
      <c r="N1504" s="59" t="str">
        <f t="shared" si="56"/>
        <v>Jisr el Aassi</v>
      </c>
      <c r="O1504" s="59" t="str">
        <f t="shared" si="56"/>
        <v>El Hermel</v>
      </c>
      <c r="P1504" s="59" t="str">
        <f t="shared" si="56"/>
        <v>Bekaa</v>
      </c>
    </row>
    <row r="1505" spans="7:16" x14ac:dyDescent="0.25">
      <c r="G1505" s="54">
        <f>IFERROR(RANK(H1505,$H$6:$H$3000,1)+COUNTIF($H$6:H1504,H1505),"")</f>
        <v>1499</v>
      </c>
      <c r="H1505" s="3">
        <f t="shared" si="55"/>
        <v>1</v>
      </c>
      <c r="I1505" s="55">
        <v>1499</v>
      </c>
      <c r="J1505" s="9">
        <f>COUNTIF($K$7:$K$3000,"&lt;"&amp;K1505)+1+COUNTIF($K$6:K1504,K1505)</f>
        <v>1499</v>
      </c>
      <c r="K1505" s="56" t="s">
        <v>1346</v>
      </c>
      <c r="L1505" s="57" t="s">
        <v>1245</v>
      </c>
      <c r="M1505" s="58" t="s">
        <v>466</v>
      </c>
      <c r="N1505" s="59" t="str">
        <f t="shared" si="56"/>
        <v>Jisr El Bacha</v>
      </c>
      <c r="O1505" s="59" t="str">
        <f t="shared" si="56"/>
        <v>El Meten</v>
      </c>
      <c r="P1505" s="59" t="str">
        <f t="shared" si="56"/>
        <v>Mount Lebanon</v>
      </c>
    </row>
    <row r="1506" spans="7:16" x14ac:dyDescent="0.25">
      <c r="G1506" s="54">
        <f>IFERROR(RANK(H1506,$H$6:$H$3000,1)+COUNTIF($H$6:H1505,H1506),"")</f>
        <v>1500</v>
      </c>
      <c r="H1506" s="3">
        <f t="shared" si="55"/>
        <v>1</v>
      </c>
      <c r="I1506" s="55">
        <v>1500</v>
      </c>
      <c r="J1506" s="9">
        <f>COUNTIF($K$7:$K$3000,"&lt;"&amp;K1506)+1+COUNTIF($K$6:K1505,K1506)</f>
        <v>1500</v>
      </c>
      <c r="K1506" s="56" t="s">
        <v>538</v>
      </c>
      <c r="L1506" s="57" t="s">
        <v>467</v>
      </c>
      <c r="M1506" s="58" t="s">
        <v>466</v>
      </c>
      <c r="N1506" s="59" t="str">
        <f t="shared" si="56"/>
        <v>Jisr el Qadi</v>
      </c>
      <c r="O1506" s="59" t="str">
        <f t="shared" si="56"/>
        <v>Aley</v>
      </c>
      <c r="P1506" s="59" t="str">
        <f t="shared" si="56"/>
        <v>Mount Lebanon</v>
      </c>
    </row>
    <row r="1507" spans="7:16" x14ac:dyDescent="0.25">
      <c r="G1507" s="54">
        <f>IFERROR(RANK(H1507,$H$6:$H$3000,1)+COUNTIF($H$6:H1506,H1507),"")</f>
        <v>1501</v>
      </c>
      <c r="H1507" s="3">
        <f t="shared" si="55"/>
        <v>1</v>
      </c>
      <c r="I1507" s="55">
        <v>1501</v>
      </c>
      <c r="J1507" s="9">
        <f>COUNTIF($K$7:$K$3000,"&lt;"&amp;K1507)+1+COUNTIF($K$6:K1506,K1507)</f>
        <v>1501</v>
      </c>
      <c r="K1507" s="56" t="s">
        <v>1175</v>
      </c>
      <c r="L1507" s="57" t="s">
        <v>1072</v>
      </c>
      <c r="M1507" s="58" t="s">
        <v>466</v>
      </c>
      <c r="N1507" s="59" t="str">
        <f t="shared" si="56"/>
        <v>Jitta</v>
      </c>
      <c r="O1507" s="59" t="str">
        <f t="shared" si="56"/>
        <v>Kesrwane</v>
      </c>
      <c r="P1507" s="59" t="str">
        <f t="shared" si="56"/>
        <v>Mount Lebanon</v>
      </c>
    </row>
    <row r="1508" spans="7:16" x14ac:dyDescent="0.25">
      <c r="G1508" s="54">
        <f>IFERROR(RANK(H1508,$H$6:$H$3000,1)+COUNTIF($H$6:H1507,H1508),"")</f>
        <v>1502</v>
      </c>
      <c r="H1508" s="3">
        <f t="shared" si="55"/>
        <v>1</v>
      </c>
      <c r="I1508" s="55">
        <v>1502</v>
      </c>
      <c r="J1508" s="9">
        <f>COUNTIF($K$7:$K$3000,"&lt;"&amp;K1508)+1+COUNTIF($K$6:K1507,K1508)</f>
        <v>1502</v>
      </c>
      <c r="K1508" s="56" t="s">
        <v>782</v>
      </c>
      <c r="L1508" s="57" t="s">
        <v>677</v>
      </c>
      <c r="M1508" s="58" t="s">
        <v>466</v>
      </c>
      <c r="N1508" s="59" t="str">
        <f t="shared" si="56"/>
        <v>Jiye</v>
      </c>
      <c r="O1508" s="59" t="str">
        <f t="shared" si="56"/>
        <v>Chouf</v>
      </c>
      <c r="P1508" s="59" t="str">
        <f t="shared" si="56"/>
        <v>Mount Lebanon</v>
      </c>
    </row>
    <row r="1509" spans="7:16" x14ac:dyDescent="0.25">
      <c r="G1509" s="54">
        <f>IFERROR(RANK(H1509,$H$6:$H$3000,1)+COUNTIF($H$6:H1508,H1509),"")</f>
        <v>1503</v>
      </c>
      <c r="H1509" s="3">
        <f t="shared" si="55"/>
        <v>1</v>
      </c>
      <c r="I1509" s="55">
        <v>1503</v>
      </c>
      <c r="J1509" s="9">
        <f>COUNTIF($K$7:$K$3000,"&lt;"&amp;K1509)+1+COUNTIF($K$6:K1508,K1509)</f>
        <v>1503</v>
      </c>
      <c r="K1509" s="56" t="s">
        <v>783</v>
      </c>
      <c r="L1509" s="57" t="s">
        <v>677</v>
      </c>
      <c r="M1509" s="58" t="s">
        <v>466</v>
      </c>
      <c r="N1509" s="59" t="str">
        <f t="shared" si="56"/>
        <v>Jlailiye</v>
      </c>
      <c r="O1509" s="59" t="str">
        <f t="shared" si="56"/>
        <v>Chouf</v>
      </c>
      <c r="P1509" s="59" t="str">
        <f t="shared" si="56"/>
        <v>Mount Lebanon</v>
      </c>
    </row>
    <row r="1510" spans="7:16" x14ac:dyDescent="0.25">
      <c r="G1510" s="54">
        <f>IFERROR(RANK(H1510,$H$6:$H$3000,1)+COUNTIF($H$6:H1509,H1510),"")</f>
        <v>1504</v>
      </c>
      <c r="H1510" s="3">
        <f t="shared" si="55"/>
        <v>1</v>
      </c>
      <c r="I1510" s="55">
        <v>1504</v>
      </c>
      <c r="J1510" s="9">
        <f>COUNTIF($K$7:$K$3000,"&lt;"&amp;K1510)+1+COUNTIF($K$6:K1509,K1510)</f>
        <v>1504</v>
      </c>
      <c r="K1510" s="56" t="s">
        <v>981</v>
      </c>
      <c r="L1510" s="57" t="s">
        <v>860</v>
      </c>
      <c r="M1510" s="58" t="s">
        <v>466</v>
      </c>
      <c r="N1510" s="59" t="str">
        <f t="shared" si="56"/>
        <v>Jlaisse</v>
      </c>
      <c r="O1510" s="59" t="str">
        <f t="shared" si="56"/>
        <v>Jbeil</v>
      </c>
      <c r="P1510" s="59" t="str">
        <f t="shared" si="56"/>
        <v>Mount Lebanon</v>
      </c>
    </row>
    <row r="1511" spans="7:16" x14ac:dyDescent="0.25">
      <c r="G1511" s="54">
        <f>IFERROR(RANK(H1511,$H$6:$H$3000,1)+COUNTIF($H$6:H1510,H1511),"")</f>
        <v>1505</v>
      </c>
      <c r="H1511" s="3">
        <f t="shared" si="55"/>
        <v>1</v>
      </c>
      <c r="I1511" s="55">
        <v>1505</v>
      </c>
      <c r="J1511" s="9">
        <f>COUNTIF($K$7:$K$3000,"&lt;"&amp;K1511)+1+COUNTIF($K$6:K1510,K1511)</f>
        <v>1505</v>
      </c>
      <c r="K1511" s="56" t="s">
        <v>429</v>
      </c>
      <c r="L1511" s="57" t="s">
        <v>394</v>
      </c>
      <c r="M1511" s="58" t="s">
        <v>51</v>
      </c>
      <c r="N1511" s="59" t="str">
        <f t="shared" si="56"/>
        <v>Jlala</v>
      </c>
      <c r="O1511" s="59" t="str">
        <f t="shared" si="56"/>
        <v>Zahle</v>
      </c>
      <c r="P1511" s="59" t="str">
        <f t="shared" si="56"/>
        <v>Bekaa</v>
      </c>
    </row>
    <row r="1512" spans="7:16" x14ac:dyDescent="0.25">
      <c r="G1512" s="54">
        <f>IFERROR(RANK(H1512,$H$6:$H$3000,1)+COUNTIF($H$6:H1511,H1512),"")</f>
        <v>1506</v>
      </c>
      <c r="H1512" s="3">
        <f t="shared" si="55"/>
        <v>1</v>
      </c>
      <c r="I1512" s="55">
        <v>1506</v>
      </c>
      <c r="J1512" s="9">
        <f>COUNTIF($K$7:$K$3000,"&lt;"&amp;K1512)+1+COUNTIF($K$6:K1511,K1512)</f>
        <v>1506</v>
      </c>
      <c r="K1512" s="56" t="s">
        <v>1516</v>
      </c>
      <c r="L1512" s="57" t="s">
        <v>1499</v>
      </c>
      <c r="M1512" s="58" t="s">
        <v>1423</v>
      </c>
      <c r="N1512" s="59" t="str">
        <f t="shared" si="56"/>
        <v>Jlali el Ghozlane</v>
      </c>
      <c r="O1512" s="59" t="str">
        <f t="shared" si="56"/>
        <v>Marjaayoun</v>
      </c>
      <c r="P1512" s="59" t="str">
        <f t="shared" si="56"/>
        <v>South</v>
      </c>
    </row>
    <row r="1513" spans="7:16" x14ac:dyDescent="0.25">
      <c r="G1513" s="54">
        <f>IFERROR(RANK(H1513,$H$6:$H$3000,1)+COUNTIF($H$6:H1512,H1513),"")</f>
        <v>1507</v>
      </c>
      <c r="H1513" s="3">
        <f t="shared" si="55"/>
        <v>1</v>
      </c>
      <c r="I1513" s="55">
        <v>1507</v>
      </c>
      <c r="J1513" s="9">
        <f>COUNTIF($K$7:$K$3000,"&lt;"&amp;K1513)+1+COUNTIF($K$6:K1512,K1513)</f>
        <v>1507</v>
      </c>
      <c r="K1513" s="56" t="s">
        <v>1447</v>
      </c>
      <c r="L1513" s="57" t="s">
        <v>1424</v>
      </c>
      <c r="M1513" s="58" t="s">
        <v>1423</v>
      </c>
      <c r="N1513" s="59" t="str">
        <f t="shared" si="56"/>
        <v>Jmaijime</v>
      </c>
      <c r="O1513" s="59" t="str">
        <f t="shared" si="56"/>
        <v>Bent Jbeil</v>
      </c>
      <c r="P1513" s="59" t="str">
        <f t="shared" si="56"/>
        <v>South</v>
      </c>
    </row>
    <row r="1514" spans="7:16" x14ac:dyDescent="0.25">
      <c r="G1514" s="54">
        <f>IFERROR(RANK(H1514,$H$6:$H$3000,1)+COUNTIF($H$6:H1513,H1514),"")</f>
        <v>1508</v>
      </c>
      <c r="H1514" s="3">
        <f t="shared" si="55"/>
        <v>1</v>
      </c>
      <c r="I1514" s="55">
        <v>1508</v>
      </c>
      <c r="J1514" s="9">
        <f>COUNTIF($K$7:$K$3000,"&lt;"&amp;K1514)+1+COUNTIF($K$6:K1513,K1514)</f>
        <v>1508</v>
      </c>
      <c r="K1514" s="56" t="s">
        <v>641</v>
      </c>
      <c r="L1514" s="57" t="s">
        <v>580</v>
      </c>
      <c r="M1514" s="58" t="s">
        <v>466</v>
      </c>
      <c r="N1514" s="59" t="str">
        <f t="shared" si="56"/>
        <v>Jnah</v>
      </c>
      <c r="O1514" s="59" t="str">
        <f t="shared" si="56"/>
        <v>Baabda</v>
      </c>
      <c r="P1514" s="59" t="str">
        <f t="shared" si="56"/>
        <v>Mount Lebanon</v>
      </c>
    </row>
    <row r="1515" spans="7:16" x14ac:dyDescent="0.25">
      <c r="G1515" s="54">
        <f>IFERROR(RANK(H1515,$H$6:$H$3000,1)+COUNTIF($H$6:H1514,H1515),"")</f>
        <v>1509</v>
      </c>
      <c r="H1515" s="3">
        <f t="shared" si="55"/>
        <v>1</v>
      </c>
      <c r="I1515" s="55">
        <v>1509</v>
      </c>
      <c r="J1515" s="9">
        <f>COUNTIF($K$7:$K$3000,"&lt;"&amp;K1515)+1+COUNTIF($K$6:K1514,K1515)</f>
        <v>1509</v>
      </c>
      <c r="K1515" s="56" t="s">
        <v>2455</v>
      </c>
      <c r="L1515" s="57" t="s">
        <v>2401</v>
      </c>
      <c r="M1515" s="58" t="s">
        <v>1423</v>
      </c>
      <c r="N1515" s="59" t="str">
        <f t="shared" si="56"/>
        <v>Jouaiya</v>
      </c>
      <c r="O1515" s="59" t="str">
        <f t="shared" si="56"/>
        <v>Sour</v>
      </c>
      <c r="P1515" s="59" t="str">
        <f t="shared" si="56"/>
        <v>South</v>
      </c>
    </row>
    <row r="1516" spans="7:16" x14ac:dyDescent="0.25">
      <c r="G1516" s="54">
        <f>IFERROR(RANK(H1516,$H$6:$H$3000,1)+COUNTIF($H$6:H1515,H1516),"")</f>
        <v>1510</v>
      </c>
      <c r="H1516" s="3">
        <f t="shared" si="55"/>
        <v>1</v>
      </c>
      <c r="I1516" s="55">
        <v>1510</v>
      </c>
      <c r="J1516" s="9">
        <f>COUNTIF($K$7:$K$3000,"&lt;"&amp;K1516)+1+COUNTIF($K$6:K1515,K1516)</f>
        <v>1510</v>
      </c>
      <c r="K1516" s="56" t="s">
        <v>1347</v>
      </c>
      <c r="L1516" s="57" t="s">
        <v>1245</v>
      </c>
      <c r="M1516" s="58" t="s">
        <v>466</v>
      </c>
      <c r="N1516" s="59" t="str">
        <f t="shared" si="56"/>
        <v>Jouar</v>
      </c>
      <c r="O1516" s="59" t="str">
        <f t="shared" si="56"/>
        <v>El Meten</v>
      </c>
      <c r="P1516" s="59" t="str">
        <f t="shared" si="56"/>
        <v>Mount Lebanon</v>
      </c>
    </row>
    <row r="1517" spans="7:16" x14ac:dyDescent="0.25">
      <c r="G1517" s="54">
        <f>IFERROR(RANK(H1517,$H$6:$H$3000,1)+COUNTIF($H$6:H1516,H1517),"")</f>
        <v>1511</v>
      </c>
      <c r="H1517" s="3">
        <f t="shared" si="55"/>
        <v>1</v>
      </c>
      <c r="I1517" s="55">
        <v>1511</v>
      </c>
      <c r="J1517" s="9">
        <f>COUNTIF($K$7:$K$3000,"&lt;"&amp;K1517)+1+COUNTIF($K$6:K1516,K1517)</f>
        <v>1511</v>
      </c>
      <c r="K1517" s="56" t="s">
        <v>1176</v>
      </c>
      <c r="L1517" s="57" t="s">
        <v>1072</v>
      </c>
      <c r="M1517" s="58" t="s">
        <v>466</v>
      </c>
      <c r="N1517" s="59" t="str">
        <f t="shared" si="56"/>
        <v>Jouar El Baouechiq</v>
      </c>
      <c r="O1517" s="59" t="str">
        <f t="shared" si="56"/>
        <v>Kesrwane</v>
      </c>
      <c r="P1517" s="59" t="str">
        <f t="shared" si="56"/>
        <v>Mount Lebanon</v>
      </c>
    </row>
    <row r="1518" spans="7:16" x14ac:dyDescent="0.25">
      <c r="G1518" s="54">
        <f>IFERROR(RANK(H1518,$H$6:$H$3000,1)+COUNTIF($H$6:H1517,H1518),"")</f>
        <v>1512</v>
      </c>
      <c r="H1518" s="3">
        <f t="shared" si="55"/>
        <v>1</v>
      </c>
      <c r="I1518" s="55">
        <v>1512</v>
      </c>
      <c r="J1518" s="9">
        <f>COUNTIF($K$7:$K$3000,"&lt;"&amp;K1518)+1+COUNTIF($K$6:K1517,K1518)</f>
        <v>1512</v>
      </c>
      <c r="K1518" s="56" t="s">
        <v>259</v>
      </c>
      <c r="L1518" s="57" t="s">
        <v>220</v>
      </c>
      <c r="M1518" s="58" t="s">
        <v>51</v>
      </c>
      <c r="N1518" s="59" t="str">
        <f t="shared" si="56"/>
        <v>Jouar El Hachich</v>
      </c>
      <c r="O1518" s="59" t="str">
        <f t="shared" si="56"/>
        <v>El Hermel</v>
      </c>
      <c r="P1518" s="59" t="str">
        <f t="shared" si="56"/>
        <v>Bekaa</v>
      </c>
    </row>
    <row r="1519" spans="7:16" x14ac:dyDescent="0.25">
      <c r="G1519" s="54">
        <f>IFERROR(RANK(H1519,$H$6:$H$3000,1)+COUNTIF($H$6:H1518,H1519),"")</f>
        <v>1513</v>
      </c>
      <c r="H1519" s="3">
        <f t="shared" si="55"/>
        <v>1</v>
      </c>
      <c r="I1519" s="55">
        <v>1513</v>
      </c>
      <c r="J1519" s="9">
        <f>COUNTIF($K$7:$K$3000,"&lt;"&amp;K1519)+1+COUNTIF($K$6:K1518,K1519)</f>
        <v>1513</v>
      </c>
      <c r="K1519" s="56" t="s">
        <v>642</v>
      </c>
      <c r="L1519" s="57" t="s">
        <v>580</v>
      </c>
      <c r="M1519" s="58" t="s">
        <v>466</v>
      </c>
      <c r="N1519" s="59" t="str">
        <f t="shared" si="56"/>
        <v>Jouar el Haouz</v>
      </c>
      <c r="O1519" s="59" t="str">
        <f t="shared" si="56"/>
        <v>Baabda</v>
      </c>
      <c r="P1519" s="59" t="str">
        <f t="shared" si="56"/>
        <v>Mount Lebanon</v>
      </c>
    </row>
    <row r="1520" spans="7:16" x14ac:dyDescent="0.25">
      <c r="G1520" s="54">
        <f>IFERROR(RANK(H1520,$H$6:$H$3000,1)+COUNTIF($H$6:H1519,H1520),"")</f>
        <v>1514</v>
      </c>
      <c r="H1520" s="3">
        <f t="shared" si="55"/>
        <v>1</v>
      </c>
      <c r="I1520" s="55">
        <v>1514</v>
      </c>
      <c r="J1520" s="9">
        <f>COUNTIF($K$7:$K$3000,"&lt;"&amp;K1520)+1+COUNTIF($K$6:K1519,K1520)</f>
        <v>1514</v>
      </c>
      <c r="K1520" s="56" t="s">
        <v>369</v>
      </c>
      <c r="L1520" s="57" t="s">
        <v>350</v>
      </c>
      <c r="M1520" s="58" t="s">
        <v>51</v>
      </c>
      <c r="N1520" s="59" t="str">
        <f t="shared" si="56"/>
        <v>Joub Jannine</v>
      </c>
      <c r="O1520" s="59" t="str">
        <f t="shared" si="56"/>
        <v>West Bekaa</v>
      </c>
      <c r="P1520" s="59" t="str">
        <f t="shared" si="56"/>
        <v>Bekaa</v>
      </c>
    </row>
    <row r="1521" spans="7:16" x14ac:dyDescent="0.25">
      <c r="G1521" s="54">
        <f>IFERROR(RANK(H1521,$H$6:$H$3000,1)+COUNTIF($H$6:H1520,H1521),"")</f>
        <v>1515</v>
      </c>
      <c r="H1521" s="3">
        <f t="shared" si="55"/>
        <v>1</v>
      </c>
      <c r="I1521" s="55">
        <v>1515</v>
      </c>
      <c r="J1521" s="9">
        <f>COUNTIF($K$7:$K$3000,"&lt;"&amp;K1521)+1+COUNTIF($K$6:K1520,K1521)</f>
        <v>1515</v>
      </c>
      <c r="K1521" s="56" t="s">
        <v>119</v>
      </c>
      <c r="L1521" s="57" t="s">
        <v>52</v>
      </c>
      <c r="M1521" s="58" t="s">
        <v>51</v>
      </c>
      <c r="N1521" s="59" t="str">
        <f t="shared" si="56"/>
        <v>Joubaniyeh</v>
      </c>
      <c r="O1521" s="59" t="str">
        <f t="shared" si="56"/>
        <v>Baalbek</v>
      </c>
      <c r="P1521" s="59" t="str">
        <f t="shared" si="56"/>
        <v>Bekaa</v>
      </c>
    </row>
    <row r="1522" spans="7:16" x14ac:dyDescent="0.25">
      <c r="G1522" s="54">
        <f>IFERROR(RANK(H1522,$H$6:$H$3000,1)+COUNTIF($H$6:H1521,H1522),"")</f>
        <v>1516</v>
      </c>
      <c r="H1522" s="3">
        <f t="shared" si="55"/>
        <v>1</v>
      </c>
      <c r="I1522" s="55">
        <v>1516</v>
      </c>
      <c r="J1522" s="9">
        <f>COUNTIF($K$7:$K$3000,"&lt;"&amp;K1522)+1+COUNTIF($K$6:K1521,K1522)</f>
        <v>1516</v>
      </c>
      <c r="K1522" s="56" t="s">
        <v>784</v>
      </c>
      <c r="L1522" s="57" t="s">
        <v>677</v>
      </c>
      <c r="M1522" s="58" t="s">
        <v>466</v>
      </c>
      <c r="N1522" s="59" t="str">
        <f t="shared" si="56"/>
        <v>Joun</v>
      </c>
      <c r="O1522" s="59" t="str">
        <f t="shared" si="56"/>
        <v>Chouf</v>
      </c>
      <c r="P1522" s="59" t="str">
        <f t="shared" si="56"/>
        <v>Mount Lebanon</v>
      </c>
    </row>
    <row r="1523" spans="7:16" x14ac:dyDescent="0.25">
      <c r="G1523" s="54">
        <f>IFERROR(RANK(H1523,$H$6:$H$3000,1)+COUNTIF($H$6:H1522,H1523),"")</f>
        <v>1517</v>
      </c>
      <c r="H1523" s="3">
        <f t="shared" si="55"/>
        <v>1</v>
      </c>
      <c r="I1523" s="55">
        <v>1517</v>
      </c>
      <c r="J1523" s="9">
        <f>COUNTIF($K$7:$K$3000,"&lt;"&amp;K1523)+1+COUNTIF($K$6:K1522,K1523)</f>
        <v>1517</v>
      </c>
      <c r="K1523" s="56" t="s">
        <v>26</v>
      </c>
      <c r="L1523" s="57" t="s">
        <v>1</v>
      </c>
      <c r="M1523" s="58" t="s">
        <v>1</v>
      </c>
      <c r="N1523" s="59" t="str">
        <f t="shared" si="56"/>
        <v>Jounblat</v>
      </c>
      <c r="O1523" s="59" t="str">
        <f t="shared" si="56"/>
        <v>Beirut</v>
      </c>
      <c r="P1523" s="59" t="str">
        <f t="shared" si="56"/>
        <v>Beirut</v>
      </c>
    </row>
    <row r="1524" spans="7:16" x14ac:dyDescent="0.25">
      <c r="G1524" s="54">
        <f>IFERROR(RANK(H1524,$H$6:$H$3000,1)+COUNTIF($H$6:H1523,H1524),"")</f>
        <v>1518</v>
      </c>
      <c r="H1524" s="3">
        <f t="shared" si="55"/>
        <v>1</v>
      </c>
      <c r="I1524" s="55">
        <v>1518</v>
      </c>
      <c r="J1524" s="9">
        <f>COUNTIF($K$7:$K$3000,"&lt;"&amp;K1524)+1+COUNTIF($K$6:K1523,K1524)</f>
        <v>1518</v>
      </c>
      <c r="K1524" s="56" t="s">
        <v>1903</v>
      </c>
      <c r="L1524" s="57" t="s">
        <v>1840</v>
      </c>
      <c r="M1524" s="58" t="s">
        <v>1594</v>
      </c>
      <c r="N1524" s="59" t="str">
        <f t="shared" si="56"/>
        <v>Joundi</v>
      </c>
      <c r="O1524" s="59" t="str">
        <f t="shared" si="56"/>
        <v>El Batroun</v>
      </c>
      <c r="P1524" s="59" t="str">
        <f t="shared" si="56"/>
        <v>North</v>
      </c>
    </row>
    <row r="1525" spans="7:16" x14ac:dyDescent="0.25">
      <c r="G1525" s="54">
        <f>IFERROR(RANK(H1525,$H$6:$H$3000,1)+COUNTIF($H$6:H1524,H1525),"")</f>
        <v>1519</v>
      </c>
      <c r="H1525" s="3">
        <f t="shared" si="55"/>
        <v>1</v>
      </c>
      <c r="I1525" s="55">
        <v>1519</v>
      </c>
      <c r="J1525" s="9">
        <f>COUNTIF($K$7:$K$3000,"&lt;"&amp;K1525)+1+COUNTIF($K$6:K1524,K1525)</f>
        <v>1519</v>
      </c>
      <c r="K1525" s="56" t="s">
        <v>1177</v>
      </c>
      <c r="L1525" s="57" t="s">
        <v>1072</v>
      </c>
      <c r="M1525" s="58" t="s">
        <v>466</v>
      </c>
      <c r="N1525" s="59" t="str">
        <f t="shared" si="56"/>
        <v>Jounie</v>
      </c>
      <c r="O1525" s="59" t="str">
        <f t="shared" si="56"/>
        <v>Kesrwane</v>
      </c>
      <c r="P1525" s="59" t="str">
        <f t="shared" si="56"/>
        <v>Mount Lebanon</v>
      </c>
    </row>
    <row r="1526" spans="7:16" x14ac:dyDescent="0.25">
      <c r="G1526" s="54">
        <f>IFERROR(RANK(H1526,$H$6:$H$3000,1)+COUNTIF($H$6:H1525,H1526),"")</f>
        <v>1520</v>
      </c>
      <c r="H1526" s="3">
        <f t="shared" si="55"/>
        <v>1</v>
      </c>
      <c r="I1526" s="55">
        <v>1520</v>
      </c>
      <c r="J1526" s="9">
        <f>COUNTIF($K$7:$K$3000,"&lt;"&amp;K1526)+1+COUNTIF($K$6:K1525,K1526)</f>
        <v>1520</v>
      </c>
      <c r="K1526" s="56" t="s">
        <v>1178</v>
      </c>
      <c r="L1526" s="57" t="s">
        <v>1072</v>
      </c>
      <c r="M1526" s="58" t="s">
        <v>466</v>
      </c>
      <c r="N1526" s="59" t="str">
        <f t="shared" si="56"/>
        <v>Jounieh Kaslik</v>
      </c>
      <c r="O1526" s="59" t="str">
        <f t="shared" si="56"/>
        <v>Kesrwane</v>
      </c>
      <c r="P1526" s="59" t="str">
        <f t="shared" si="56"/>
        <v>Mount Lebanon</v>
      </c>
    </row>
    <row r="1527" spans="7:16" x14ac:dyDescent="0.25">
      <c r="G1527" s="54">
        <f>IFERROR(RANK(H1527,$H$6:$H$3000,1)+COUNTIF($H$6:H1526,H1527),"")</f>
        <v>1521</v>
      </c>
      <c r="H1527" s="3">
        <f t="shared" si="55"/>
        <v>1</v>
      </c>
      <c r="I1527" s="55">
        <v>1521</v>
      </c>
      <c r="J1527" s="9">
        <f>COUNTIF($K$7:$K$3000,"&lt;"&amp;K1527)+1+COUNTIF($K$6:K1526,K1527)</f>
        <v>1521</v>
      </c>
      <c r="K1527" s="56" t="s">
        <v>2456</v>
      </c>
      <c r="L1527" s="57" t="s">
        <v>2401</v>
      </c>
      <c r="M1527" s="58" t="s">
        <v>1423</v>
      </c>
      <c r="N1527" s="59" t="str">
        <f t="shared" si="56"/>
        <v>Jour en Nakhl</v>
      </c>
      <c r="O1527" s="59" t="str">
        <f t="shared" si="56"/>
        <v>Sour</v>
      </c>
      <c r="P1527" s="59" t="str">
        <f t="shared" si="56"/>
        <v>South</v>
      </c>
    </row>
    <row r="1528" spans="7:16" x14ac:dyDescent="0.25">
      <c r="G1528" s="54">
        <f>IFERROR(RANK(H1528,$H$6:$H$3000,1)+COUNTIF($H$6:H1527,H1528),"")</f>
        <v>1522</v>
      </c>
      <c r="H1528" s="3">
        <f t="shared" si="55"/>
        <v>1</v>
      </c>
      <c r="I1528" s="55">
        <v>1522</v>
      </c>
      <c r="J1528" s="9">
        <f>COUNTIF($K$7:$K$3000,"&lt;"&amp;K1528)+1+COUNTIF($K$6:K1527,K1528)</f>
        <v>1522</v>
      </c>
      <c r="K1528" s="56" t="s">
        <v>643</v>
      </c>
      <c r="L1528" s="57" t="s">
        <v>580</v>
      </c>
      <c r="M1528" s="58" t="s">
        <v>466</v>
      </c>
      <c r="N1528" s="59" t="str">
        <f t="shared" si="56"/>
        <v>Jouret Arsoun</v>
      </c>
      <c r="O1528" s="59" t="str">
        <f t="shared" si="56"/>
        <v>Baabda</v>
      </c>
      <c r="P1528" s="59" t="str">
        <f t="shared" si="56"/>
        <v>Mount Lebanon</v>
      </c>
    </row>
    <row r="1529" spans="7:16" x14ac:dyDescent="0.25">
      <c r="G1529" s="54">
        <f>IFERROR(RANK(H1529,$H$6:$H$3000,1)+COUNTIF($H$6:H1528,H1529),"")</f>
        <v>1523</v>
      </c>
      <c r="H1529" s="3">
        <f t="shared" si="55"/>
        <v>1</v>
      </c>
      <c r="I1529" s="55">
        <v>1523</v>
      </c>
      <c r="J1529" s="9">
        <f>COUNTIF($K$7:$K$3000,"&lt;"&amp;K1529)+1+COUNTIF($K$6:K1528,K1529)</f>
        <v>1523</v>
      </c>
      <c r="K1529" s="56" t="s">
        <v>1179</v>
      </c>
      <c r="L1529" s="57" t="s">
        <v>1072</v>
      </c>
      <c r="M1529" s="58" t="s">
        <v>466</v>
      </c>
      <c r="N1529" s="59" t="str">
        <f t="shared" si="56"/>
        <v>Jouret Bedrane</v>
      </c>
      <c r="O1529" s="59" t="str">
        <f t="shared" si="56"/>
        <v>Kesrwane</v>
      </c>
      <c r="P1529" s="59" t="str">
        <f t="shared" si="56"/>
        <v>Mount Lebanon</v>
      </c>
    </row>
    <row r="1530" spans="7:16" x14ac:dyDescent="0.25">
      <c r="G1530" s="54">
        <f>IFERROR(RANK(H1530,$H$6:$H$3000,1)+COUNTIF($H$6:H1529,H1530),"")</f>
        <v>1524</v>
      </c>
      <c r="H1530" s="3">
        <f t="shared" si="55"/>
        <v>1</v>
      </c>
      <c r="I1530" s="55">
        <v>1524</v>
      </c>
      <c r="J1530" s="9">
        <f>COUNTIF($K$7:$K$3000,"&lt;"&amp;K1530)+1+COUNTIF($K$6:K1529,K1530)</f>
        <v>1524</v>
      </c>
      <c r="K1530" s="56" t="s">
        <v>1180</v>
      </c>
      <c r="L1530" s="57" t="s">
        <v>1072</v>
      </c>
      <c r="M1530" s="58" t="s">
        <v>466</v>
      </c>
      <c r="N1530" s="59" t="str">
        <f t="shared" si="56"/>
        <v>Jouret Ed Dardour</v>
      </c>
      <c r="O1530" s="59" t="str">
        <f t="shared" si="56"/>
        <v>Kesrwane</v>
      </c>
      <c r="P1530" s="59" t="str">
        <f t="shared" si="56"/>
        <v>Mount Lebanon</v>
      </c>
    </row>
    <row r="1531" spans="7:16" x14ac:dyDescent="0.25">
      <c r="G1531" s="54">
        <f>IFERROR(RANK(H1531,$H$6:$H$3000,1)+COUNTIF($H$6:H1530,H1531),"")</f>
        <v>1525</v>
      </c>
      <c r="H1531" s="3">
        <f t="shared" si="55"/>
        <v>1</v>
      </c>
      <c r="I1531" s="55">
        <v>1525</v>
      </c>
      <c r="J1531" s="9">
        <f>COUNTIF($K$7:$K$3000,"&lt;"&amp;K1531)+1+COUNTIF($K$6:K1530,K1531)</f>
        <v>1525</v>
      </c>
      <c r="K1531" s="56" t="s">
        <v>1349</v>
      </c>
      <c r="L1531" s="57" t="s">
        <v>1245</v>
      </c>
      <c r="M1531" s="58" t="s">
        <v>466</v>
      </c>
      <c r="N1531" s="59" t="str">
        <f t="shared" si="56"/>
        <v>Jouret El Ballout</v>
      </c>
      <c r="O1531" s="59" t="str">
        <f t="shared" si="56"/>
        <v>El Meten</v>
      </c>
      <c r="P1531" s="59" t="str">
        <f t="shared" si="56"/>
        <v>Mount Lebanon</v>
      </c>
    </row>
    <row r="1532" spans="7:16" x14ac:dyDescent="0.25">
      <c r="G1532" s="54">
        <f>IFERROR(RANK(H1532,$H$6:$H$3000,1)+COUNTIF($H$6:H1531,H1532),"")</f>
        <v>1526</v>
      </c>
      <c r="H1532" s="3">
        <f t="shared" si="55"/>
        <v>1</v>
      </c>
      <c r="I1532" s="55">
        <v>1526</v>
      </c>
      <c r="J1532" s="9">
        <f>COUNTIF($K$7:$K$3000,"&lt;"&amp;K1532)+1+COUNTIF($K$6:K1531,K1532)</f>
        <v>1526</v>
      </c>
      <c r="K1532" s="56" t="s">
        <v>1181</v>
      </c>
      <c r="L1532" s="57" t="s">
        <v>1072</v>
      </c>
      <c r="M1532" s="58" t="s">
        <v>466</v>
      </c>
      <c r="N1532" s="59" t="str">
        <f t="shared" si="56"/>
        <v>Jouret El Hachich</v>
      </c>
      <c r="O1532" s="59" t="str">
        <f t="shared" si="56"/>
        <v>Kesrwane</v>
      </c>
      <c r="P1532" s="59" t="str">
        <f t="shared" si="56"/>
        <v>Mount Lebanon</v>
      </c>
    </row>
    <row r="1533" spans="7:16" x14ac:dyDescent="0.25">
      <c r="G1533" s="54">
        <f>IFERROR(RANK(H1533,$H$6:$H$3000,1)+COUNTIF($H$6:H1532,H1533),"")</f>
        <v>1527</v>
      </c>
      <c r="H1533" s="3">
        <f t="shared" si="55"/>
        <v>1</v>
      </c>
      <c r="I1533" s="55">
        <v>1527</v>
      </c>
      <c r="J1533" s="9">
        <f>COUNTIF($K$7:$K$3000,"&lt;"&amp;K1533)+1+COUNTIF($K$6:K1532,K1533)</f>
        <v>1527</v>
      </c>
      <c r="K1533" s="56" t="s">
        <v>260</v>
      </c>
      <c r="L1533" s="57" t="s">
        <v>220</v>
      </c>
      <c r="M1533" s="58" t="s">
        <v>51</v>
      </c>
      <c r="N1533" s="59" t="str">
        <f t="shared" si="56"/>
        <v>Jouret el Mzar</v>
      </c>
      <c r="O1533" s="59" t="str">
        <f t="shared" si="56"/>
        <v>El Hermel</v>
      </c>
      <c r="P1533" s="59" t="str">
        <f t="shared" si="56"/>
        <v>Bekaa</v>
      </c>
    </row>
    <row r="1534" spans="7:16" x14ac:dyDescent="0.25">
      <c r="G1534" s="54">
        <f>IFERROR(RANK(H1534,$H$6:$H$3000,1)+COUNTIF($H$6:H1533,H1534),"")</f>
        <v>1528</v>
      </c>
      <c r="H1534" s="3">
        <f t="shared" si="55"/>
        <v>1</v>
      </c>
      <c r="I1534" s="55">
        <v>1528</v>
      </c>
      <c r="J1534" s="9">
        <f>COUNTIF($K$7:$K$3000,"&lt;"&amp;K1534)+1+COUNTIF($K$6:K1533,K1534)</f>
        <v>1528</v>
      </c>
      <c r="K1534" s="56" t="s">
        <v>982</v>
      </c>
      <c r="L1534" s="57" t="s">
        <v>860</v>
      </c>
      <c r="M1534" s="58" t="s">
        <v>466</v>
      </c>
      <c r="N1534" s="59" t="str">
        <f t="shared" si="56"/>
        <v>Jouret El Qattine</v>
      </c>
      <c r="O1534" s="59" t="str">
        <f t="shared" si="56"/>
        <v>Jbeil</v>
      </c>
      <c r="P1534" s="59" t="str">
        <f t="shared" si="56"/>
        <v>Mount Lebanon</v>
      </c>
    </row>
    <row r="1535" spans="7:16" x14ac:dyDescent="0.25">
      <c r="G1535" s="54">
        <f>IFERROR(RANK(H1535,$H$6:$H$3000,1)+COUNTIF($H$6:H1534,H1535),"")</f>
        <v>1529</v>
      </c>
      <c r="H1535" s="3">
        <f t="shared" si="55"/>
        <v>1</v>
      </c>
      <c r="I1535" s="55">
        <v>1529</v>
      </c>
      <c r="J1535" s="9">
        <f>COUNTIF($K$7:$K$3000,"&lt;"&amp;K1535)+1+COUNTIF($K$6:K1534,K1535)</f>
        <v>1529</v>
      </c>
      <c r="K1535" s="56" t="s">
        <v>1182</v>
      </c>
      <c r="L1535" s="57" t="s">
        <v>1072</v>
      </c>
      <c r="M1535" s="58" t="s">
        <v>466</v>
      </c>
      <c r="N1535" s="59" t="str">
        <f t="shared" si="56"/>
        <v>Jouret Et Tormoss</v>
      </c>
      <c r="O1535" s="59" t="str">
        <f t="shared" si="56"/>
        <v>Kesrwane</v>
      </c>
      <c r="P1535" s="59" t="str">
        <f t="shared" si="56"/>
        <v>Mount Lebanon</v>
      </c>
    </row>
    <row r="1536" spans="7:16" x14ac:dyDescent="0.25">
      <c r="G1536" s="54">
        <f>IFERROR(RANK(H1536,$H$6:$H$3000,1)+COUNTIF($H$6:H1535,H1536),"")</f>
        <v>1530</v>
      </c>
      <c r="H1536" s="3">
        <f t="shared" si="55"/>
        <v>1</v>
      </c>
      <c r="I1536" s="55">
        <v>1530</v>
      </c>
      <c r="J1536" s="9">
        <f>COUNTIF($K$7:$K$3000,"&lt;"&amp;K1536)+1+COUNTIF($K$6:K1535,K1536)</f>
        <v>1530</v>
      </c>
      <c r="K1536" s="56" t="s">
        <v>1183</v>
      </c>
      <c r="L1536" s="57" t="s">
        <v>1072</v>
      </c>
      <c r="M1536" s="58" t="s">
        <v>466</v>
      </c>
      <c r="N1536" s="59" t="str">
        <f t="shared" si="56"/>
        <v>Jouret Mghad</v>
      </c>
      <c r="O1536" s="59" t="str">
        <f t="shared" si="56"/>
        <v>Kesrwane</v>
      </c>
      <c r="P1536" s="59" t="str">
        <f t="shared" si="56"/>
        <v>Mount Lebanon</v>
      </c>
    </row>
    <row r="1537" spans="7:16" x14ac:dyDescent="0.25">
      <c r="G1537" s="54">
        <f>IFERROR(RANK(H1537,$H$6:$H$3000,1)+COUNTIF($H$6:H1536,H1537),"")</f>
        <v>1531</v>
      </c>
      <c r="H1537" s="3">
        <f t="shared" si="55"/>
        <v>1</v>
      </c>
      <c r="I1537" s="55">
        <v>1531</v>
      </c>
      <c r="J1537" s="9">
        <f>COUNTIF($K$7:$K$3000,"&lt;"&amp;K1537)+1+COUNTIF($K$6:K1536,K1537)</f>
        <v>1531</v>
      </c>
      <c r="K1537" s="56" t="s">
        <v>2565</v>
      </c>
      <c r="L1537" s="57" t="s">
        <v>1595</v>
      </c>
      <c r="M1537" s="58" t="s">
        <v>1594</v>
      </c>
      <c r="N1537" s="59" t="str">
        <f t="shared" si="56"/>
        <v>Jouret Srar</v>
      </c>
      <c r="O1537" s="59" t="str">
        <f t="shared" si="56"/>
        <v>Akkar</v>
      </c>
      <c r="P1537" s="59" t="str">
        <f t="shared" si="56"/>
        <v>North</v>
      </c>
    </row>
    <row r="1538" spans="7:16" x14ac:dyDescent="0.25">
      <c r="G1538" s="54">
        <f>IFERROR(RANK(H1538,$H$6:$H$3000,1)+COUNTIF($H$6:H1537,H1538),"")</f>
        <v>1532</v>
      </c>
      <c r="H1538" s="3">
        <f t="shared" si="55"/>
        <v>1</v>
      </c>
      <c r="I1538" s="55">
        <v>1532</v>
      </c>
      <c r="J1538" s="9">
        <f>COUNTIF($K$7:$K$3000,"&lt;"&amp;K1538)+1+COUNTIF($K$6:K1537,K1538)</f>
        <v>1532</v>
      </c>
      <c r="K1538" s="56" t="s">
        <v>1904</v>
      </c>
      <c r="L1538" s="57" t="s">
        <v>1840</v>
      </c>
      <c r="M1538" s="58" t="s">
        <v>1594</v>
      </c>
      <c r="N1538" s="59" t="str">
        <f t="shared" si="56"/>
        <v>Jrane</v>
      </c>
      <c r="O1538" s="59" t="str">
        <f t="shared" si="56"/>
        <v>El Batroun</v>
      </c>
      <c r="P1538" s="59" t="str">
        <f t="shared" si="56"/>
        <v>North</v>
      </c>
    </row>
    <row r="1539" spans="7:16" x14ac:dyDescent="0.25">
      <c r="G1539" s="54">
        <f>IFERROR(RANK(H1539,$H$6:$H$3000,1)+COUNTIF($H$6:H1538,H1539),"")</f>
        <v>1533</v>
      </c>
      <c r="H1539" s="3">
        <f t="shared" si="55"/>
        <v>1</v>
      </c>
      <c r="I1539" s="55">
        <v>1533</v>
      </c>
      <c r="J1539" s="9">
        <f>COUNTIF($K$7:$K$3000,"&lt;"&amp;K1539)+1+COUNTIF($K$6:K1538,K1539)</f>
        <v>1533</v>
      </c>
      <c r="K1539" s="56" t="s">
        <v>1905</v>
      </c>
      <c r="L1539" s="57" t="s">
        <v>1840</v>
      </c>
      <c r="M1539" s="58" t="s">
        <v>1594</v>
      </c>
      <c r="N1539" s="59" t="str">
        <f t="shared" si="56"/>
        <v>Jrane al Hara</v>
      </c>
      <c r="O1539" s="59" t="str">
        <f t="shared" si="56"/>
        <v>El Batroun</v>
      </c>
      <c r="P1539" s="59" t="str">
        <f t="shared" si="56"/>
        <v>North</v>
      </c>
    </row>
    <row r="1540" spans="7:16" x14ac:dyDescent="0.25">
      <c r="G1540" s="54">
        <f>IFERROR(RANK(H1540,$H$6:$H$3000,1)+COUNTIF($H$6:H1539,H1540),"")</f>
        <v>1534</v>
      </c>
      <c r="H1540" s="3">
        <f t="shared" si="55"/>
        <v>1</v>
      </c>
      <c r="I1540" s="55">
        <v>1534</v>
      </c>
      <c r="J1540" s="9">
        <f>COUNTIF($K$7:$K$3000,"&lt;"&amp;K1540)+1+COUNTIF($K$6:K1539,K1540)</f>
        <v>1534</v>
      </c>
      <c r="K1540" s="56" t="s">
        <v>983</v>
      </c>
      <c r="L1540" s="57" t="s">
        <v>860</v>
      </c>
      <c r="M1540" s="58" t="s">
        <v>466</v>
      </c>
      <c r="N1540" s="59" t="str">
        <f t="shared" si="56"/>
        <v>Jrebta</v>
      </c>
      <c r="O1540" s="59" t="str">
        <f t="shared" si="56"/>
        <v>Jbeil</v>
      </c>
      <c r="P1540" s="59" t="str">
        <f t="shared" si="56"/>
        <v>Mount Lebanon</v>
      </c>
    </row>
    <row r="1541" spans="7:16" x14ac:dyDescent="0.25">
      <c r="G1541" s="54">
        <f>IFERROR(RANK(H1541,$H$6:$H$3000,1)+COUNTIF($H$6:H1540,H1541),"")</f>
        <v>1535</v>
      </c>
      <c r="H1541" s="3">
        <f t="shared" si="55"/>
        <v>1</v>
      </c>
      <c r="I1541" s="55">
        <v>1535</v>
      </c>
      <c r="J1541" s="9">
        <f>COUNTIF($K$7:$K$3000,"&lt;"&amp;K1541)+1+COUNTIF($K$6:K1540,K1541)</f>
        <v>1535</v>
      </c>
      <c r="K1541" s="56" t="s">
        <v>983</v>
      </c>
      <c r="L1541" s="57" t="s">
        <v>1840</v>
      </c>
      <c r="M1541" s="58" t="s">
        <v>1594</v>
      </c>
      <c r="N1541" s="59" t="str">
        <f t="shared" si="56"/>
        <v>Jrebta</v>
      </c>
      <c r="O1541" s="59" t="str">
        <f t="shared" si="56"/>
        <v>El Batroun</v>
      </c>
      <c r="P1541" s="59" t="str">
        <f t="shared" si="56"/>
        <v>North</v>
      </c>
    </row>
    <row r="1542" spans="7:16" x14ac:dyDescent="0.25">
      <c r="G1542" s="54">
        <f>IFERROR(RANK(H1542,$H$6:$H$3000,1)+COUNTIF($H$6:H1541,H1542),"")</f>
        <v>1536</v>
      </c>
      <c r="H1542" s="3">
        <f t="shared" si="55"/>
        <v>1</v>
      </c>
      <c r="I1542" s="55">
        <v>1536</v>
      </c>
      <c r="J1542" s="9">
        <f>COUNTIF($K$7:$K$3000,"&lt;"&amp;K1542)+1+COUNTIF($K$6:K1541,K1542)</f>
        <v>1536</v>
      </c>
      <c r="K1542" s="56" t="s">
        <v>2172</v>
      </c>
      <c r="L1542" s="57" t="s">
        <v>2129</v>
      </c>
      <c r="M1542" s="58" t="s">
        <v>1594</v>
      </c>
      <c r="N1542" s="59" t="str">
        <f t="shared" si="56"/>
        <v>Kaaboûch</v>
      </c>
      <c r="O1542" s="59" t="str">
        <f t="shared" si="56"/>
        <v>Zgharta</v>
      </c>
      <c r="P1542" s="59" t="str">
        <f t="shared" si="56"/>
        <v>North</v>
      </c>
    </row>
    <row r="1543" spans="7:16" x14ac:dyDescent="0.25">
      <c r="G1543" s="54">
        <f>IFERROR(RANK(H1543,$H$6:$H$3000,1)+COUNTIF($H$6:H1542,H1543),"")</f>
        <v>1537</v>
      </c>
      <c r="H1543" s="3">
        <f t="shared" ref="H1543:H1606" si="57">IFERROR(SEARCH(SearchText,$N1543,1),"")</f>
        <v>1</v>
      </c>
      <c r="I1543" s="55">
        <v>1537</v>
      </c>
      <c r="J1543" s="9">
        <f>COUNTIF($K$7:$K$3000,"&lt;"&amp;K1543)+1+COUNTIF($K$6:K1542,K1543)</f>
        <v>1537</v>
      </c>
      <c r="K1543" s="56" t="s">
        <v>2173</v>
      </c>
      <c r="L1543" s="57" t="s">
        <v>2129</v>
      </c>
      <c r="M1543" s="58" t="s">
        <v>1594</v>
      </c>
      <c r="N1543" s="59" t="str">
        <f t="shared" si="56"/>
        <v>Kafar Zeina</v>
      </c>
      <c r="O1543" s="59" t="str">
        <f t="shared" si="56"/>
        <v>Zgharta</v>
      </c>
      <c r="P1543" s="59" t="str">
        <f t="shared" si="56"/>
        <v>North</v>
      </c>
    </row>
    <row r="1544" spans="7:16" x14ac:dyDescent="0.25">
      <c r="G1544" s="54">
        <f>IFERROR(RANK(H1544,$H$6:$H$3000,1)+COUNTIF($H$6:H1543,H1544),"")</f>
        <v>1538</v>
      </c>
      <c r="H1544" s="3">
        <f t="shared" si="57"/>
        <v>1</v>
      </c>
      <c r="I1544" s="55">
        <v>1538</v>
      </c>
      <c r="J1544" s="9">
        <f>COUNTIF($K$7:$K$3000,"&lt;"&amp;K1544)+1+COUNTIF($K$6:K1543,K1544)</f>
        <v>1538</v>
      </c>
      <c r="K1544" s="56" t="s">
        <v>984</v>
      </c>
      <c r="L1544" s="57" t="s">
        <v>860</v>
      </c>
      <c r="M1544" s="58" t="s">
        <v>466</v>
      </c>
      <c r="N1544" s="59" t="str">
        <f t="shared" si="56"/>
        <v>Kafe</v>
      </c>
      <c r="O1544" s="59" t="str">
        <f t="shared" si="56"/>
        <v>Jbeil</v>
      </c>
      <c r="P1544" s="59" t="str">
        <f t="shared" si="56"/>
        <v>Mount Lebanon</v>
      </c>
    </row>
    <row r="1545" spans="7:16" x14ac:dyDescent="0.25">
      <c r="G1545" s="54">
        <f>IFERROR(RANK(H1545,$H$6:$H$3000,1)+COUNTIF($H$6:H1544,H1545),"")</f>
        <v>1539</v>
      </c>
      <c r="H1545" s="3">
        <f t="shared" si="57"/>
        <v>1</v>
      </c>
      <c r="I1545" s="55">
        <v>1539</v>
      </c>
      <c r="J1545" s="9">
        <f>COUNTIF($K$7:$K$3000,"&lt;"&amp;K1545)+1+COUNTIF($K$6:K1544,K1545)</f>
        <v>1539</v>
      </c>
      <c r="K1545" s="56" t="s">
        <v>1350</v>
      </c>
      <c r="L1545" s="57" t="s">
        <v>1245</v>
      </c>
      <c r="M1545" s="58" t="s">
        <v>466</v>
      </c>
      <c r="N1545" s="59" t="str">
        <f t="shared" si="56"/>
        <v>Kafra</v>
      </c>
      <c r="O1545" s="59" t="str">
        <f t="shared" si="56"/>
        <v>El Meten</v>
      </c>
      <c r="P1545" s="59" t="str">
        <f t="shared" si="56"/>
        <v>Mount Lebanon</v>
      </c>
    </row>
    <row r="1546" spans="7:16" x14ac:dyDescent="0.25">
      <c r="G1546" s="54">
        <f>IFERROR(RANK(H1546,$H$6:$H$3000,1)+COUNTIF($H$6:H1545,H1546),"")</f>
        <v>1540</v>
      </c>
      <c r="H1546" s="3">
        <f t="shared" si="57"/>
        <v>1</v>
      </c>
      <c r="I1546" s="55">
        <v>1540</v>
      </c>
      <c r="J1546" s="9">
        <f>COUNTIF($K$7:$K$3000,"&lt;"&amp;K1546)+1+COUNTIF($K$6:K1545,K1546)</f>
        <v>1540</v>
      </c>
      <c r="K1546" s="56" t="s">
        <v>1350</v>
      </c>
      <c r="L1546" s="57" t="s">
        <v>1424</v>
      </c>
      <c r="M1546" s="58" t="s">
        <v>1423</v>
      </c>
      <c r="N1546" s="59" t="str">
        <f t="shared" si="56"/>
        <v>Kafra</v>
      </c>
      <c r="O1546" s="59" t="str">
        <f t="shared" si="56"/>
        <v>Bent Jbeil</v>
      </c>
      <c r="P1546" s="59" t="str">
        <f t="shared" si="56"/>
        <v>South</v>
      </c>
    </row>
    <row r="1547" spans="7:16" x14ac:dyDescent="0.25">
      <c r="G1547" s="54">
        <f>IFERROR(RANK(H1547,$H$6:$H$3000,1)+COUNTIF($H$6:H1546,H1547),"")</f>
        <v>1541</v>
      </c>
      <c r="H1547" s="3">
        <f t="shared" si="57"/>
        <v>1</v>
      </c>
      <c r="I1547" s="55">
        <v>1541</v>
      </c>
      <c r="J1547" s="9">
        <f>COUNTIF($K$7:$K$3000,"&lt;"&amp;K1547)+1+COUNTIF($K$6:K1546,K1547)</f>
        <v>1541</v>
      </c>
      <c r="K1547" s="56" t="s">
        <v>1350</v>
      </c>
      <c r="L1547" s="57" t="s">
        <v>1540</v>
      </c>
      <c r="M1547" s="58" t="s">
        <v>1423</v>
      </c>
      <c r="N1547" s="59" t="str">
        <f t="shared" si="56"/>
        <v>Kafra</v>
      </c>
      <c r="O1547" s="59" t="str">
        <f t="shared" si="56"/>
        <v>El Nabatieh</v>
      </c>
      <c r="P1547" s="59" t="str">
        <f t="shared" si="56"/>
        <v>South</v>
      </c>
    </row>
    <row r="1548" spans="7:16" x14ac:dyDescent="0.25">
      <c r="G1548" s="54">
        <f>IFERROR(RANK(H1548,$H$6:$H$3000,1)+COUNTIF($H$6:H1547,H1548),"")</f>
        <v>1542</v>
      </c>
      <c r="H1548" s="3">
        <f t="shared" si="57"/>
        <v>1</v>
      </c>
      <c r="I1548" s="55">
        <v>1542</v>
      </c>
      <c r="J1548" s="9">
        <f>COUNTIF($K$7:$K$3000,"&lt;"&amp;K1548)+1+COUNTIF($K$6:K1547,K1548)</f>
        <v>1542</v>
      </c>
      <c r="K1548" s="56" t="s">
        <v>370</v>
      </c>
      <c r="L1548" s="57" t="s">
        <v>350</v>
      </c>
      <c r="M1548" s="58" t="s">
        <v>51</v>
      </c>
      <c r="N1548" s="59" t="str">
        <f t="shared" si="56"/>
        <v>Kafraiya</v>
      </c>
      <c r="O1548" s="59" t="str">
        <f t="shared" si="56"/>
        <v>West Bekaa</v>
      </c>
      <c r="P1548" s="59" t="str">
        <f t="shared" si="56"/>
        <v>Bekaa</v>
      </c>
    </row>
    <row r="1549" spans="7:16" x14ac:dyDescent="0.25">
      <c r="G1549" s="54">
        <f>IFERROR(RANK(H1549,$H$6:$H$3000,1)+COUNTIF($H$6:H1548,H1549),"")</f>
        <v>1543</v>
      </c>
      <c r="H1549" s="3">
        <f t="shared" si="57"/>
        <v>1</v>
      </c>
      <c r="I1549" s="55">
        <v>1543</v>
      </c>
      <c r="J1549" s="9">
        <f>COUNTIF($K$7:$K$3000,"&lt;"&amp;K1549)+1+COUNTIF($K$6:K1548,K1549)</f>
        <v>1543</v>
      </c>
      <c r="K1549" s="56" t="s">
        <v>370</v>
      </c>
      <c r="L1549" s="57" t="s">
        <v>2129</v>
      </c>
      <c r="M1549" s="58" t="s">
        <v>1594</v>
      </c>
      <c r="N1549" s="59" t="str">
        <f t="shared" si="56"/>
        <v>Kafraiya</v>
      </c>
      <c r="O1549" s="59" t="str">
        <f t="shared" si="56"/>
        <v>Zgharta</v>
      </c>
      <c r="P1549" s="59" t="str">
        <f t="shared" si="56"/>
        <v>North</v>
      </c>
    </row>
    <row r="1550" spans="7:16" x14ac:dyDescent="0.25">
      <c r="G1550" s="54">
        <f>IFERROR(RANK(H1550,$H$6:$H$3000,1)+COUNTIF($H$6:H1549,H1550),"")</f>
        <v>1544</v>
      </c>
      <c r="H1550" s="3">
        <f t="shared" si="57"/>
        <v>1</v>
      </c>
      <c r="I1550" s="55">
        <v>1544</v>
      </c>
      <c r="J1550" s="9">
        <f>COUNTIF($K$7:$K$3000,"&lt;"&amp;K1550)+1+COUNTIF($K$6:K1549,K1550)</f>
        <v>1544</v>
      </c>
      <c r="K1550" s="56" t="s">
        <v>370</v>
      </c>
      <c r="L1550" s="57" t="s">
        <v>2198</v>
      </c>
      <c r="M1550" s="58" t="s">
        <v>1423</v>
      </c>
      <c r="N1550" s="59" t="str">
        <f t="shared" si="56"/>
        <v>Kafraiya</v>
      </c>
      <c r="O1550" s="59" t="str">
        <f t="shared" si="56"/>
        <v>Saida</v>
      </c>
      <c r="P1550" s="59" t="str">
        <f t="shared" si="56"/>
        <v>South</v>
      </c>
    </row>
    <row r="1551" spans="7:16" x14ac:dyDescent="0.25">
      <c r="G1551" s="54">
        <f>IFERROR(RANK(H1551,$H$6:$H$3000,1)+COUNTIF($H$6:H1550,H1551),"")</f>
        <v>1545</v>
      </c>
      <c r="H1551" s="3">
        <f t="shared" si="57"/>
        <v>1</v>
      </c>
      <c r="I1551" s="55">
        <v>1545</v>
      </c>
      <c r="J1551" s="9">
        <f>COUNTIF($K$7:$K$3000,"&lt;"&amp;K1551)+1+COUNTIF($K$6:K1550,K1551)</f>
        <v>1545</v>
      </c>
      <c r="K1551" s="56" t="s">
        <v>2640</v>
      </c>
      <c r="L1551" s="57" t="s">
        <v>1540</v>
      </c>
      <c r="M1551" s="58" t="s">
        <v>1423</v>
      </c>
      <c r="N1551" s="59" t="str">
        <f t="shared" si="56"/>
        <v>Kafra-Jbaa</v>
      </c>
      <c r="O1551" s="59" t="str">
        <f t="shared" si="56"/>
        <v>El Nabatieh</v>
      </c>
      <c r="P1551" s="59" t="str">
        <f t="shared" si="56"/>
        <v>South</v>
      </c>
    </row>
    <row r="1552" spans="7:16" x14ac:dyDescent="0.25">
      <c r="G1552" s="54">
        <f>IFERROR(RANK(H1552,$H$6:$H$3000,1)+COUNTIF($H$6:H1551,H1552),"")</f>
        <v>1546</v>
      </c>
      <c r="H1552" s="3">
        <f t="shared" si="57"/>
        <v>1</v>
      </c>
      <c r="I1552" s="55">
        <v>1546</v>
      </c>
      <c r="J1552" s="9">
        <f>COUNTIF($K$7:$K$3000,"&lt;"&amp;K1552)+1+COUNTIF($K$6:K1551,K1552)</f>
        <v>1546</v>
      </c>
      <c r="K1552" s="56" t="s">
        <v>2014</v>
      </c>
      <c r="L1552" s="57" t="s">
        <v>1980</v>
      </c>
      <c r="M1552" s="58" t="s">
        <v>1594</v>
      </c>
      <c r="N1552" s="59" t="str">
        <f t="shared" si="56"/>
        <v>Kaftoun</v>
      </c>
      <c r="O1552" s="59" t="str">
        <f t="shared" si="56"/>
        <v>El Koura</v>
      </c>
      <c r="P1552" s="59" t="str">
        <f t="shared" si="56"/>
        <v>North</v>
      </c>
    </row>
    <row r="1553" spans="7:16" x14ac:dyDescent="0.25">
      <c r="G1553" s="54">
        <f>IFERROR(RANK(H1553,$H$6:$H$3000,1)+COUNTIF($H$6:H1552,H1553),"")</f>
        <v>1547</v>
      </c>
      <c r="H1553" s="3">
        <f t="shared" si="57"/>
        <v>1</v>
      </c>
      <c r="I1553" s="55">
        <v>1547</v>
      </c>
      <c r="J1553" s="9">
        <f>COUNTIF($K$7:$K$3000,"&lt;"&amp;K1553)+1+COUNTIF($K$6:K1552,K1553)</f>
        <v>1547</v>
      </c>
      <c r="K1553" s="56" t="s">
        <v>539</v>
      </c>
      <c r="L1553" s="57" t="s">
        <v>467</v>
      </c>
      <c r="M1553" s="58" t="s">
        <v>466</v>
      </c>
      <c r="N1553" s="59" t="str">
        <f t="shared" si="56"/>
        <v>Kahale</v>
      </c>
      <c r="O1553" s="59" t="str">
        <f t="shared" si="56"/>
        <v>Aley</v>
      </c>
      <c r="P1553" s="59" t="str">
        <f t="shared" si="56"/>
        <v>Mount Lebanon</v>
      </c>
    </row>
    <row r="1554" spans="7:16" x14ac:dyDescent="0.25">
      <c r="G1554" s="54">
        <f>IFERROR(RANK(H1554,$H$6:$H$3000,1)+COUNTIF($H$6:H1553,H1554),"")</f>
        <v>1548</v>
      </c>
      <c r="H1554" s="3">
        <f t="shared" si="57"/>
        <v>1</v>
      </c>
      <c r="I1554" s="55">
        <v>1548</v>
      </c>
      <c r="J1554" s="9">
        <f>COUNTIF($K$7:$K$3000,"&lt;"&amp;K1554)+1+COUNTIF($K$6:K1553,K1554)</f>
        <v>1548</v>
      </c>
      <c r="K1554" s="56" t="s">
        <v>2087</v>
      </c>
      <c r="L1554" s="57" t="s">
        <v>2031</v>
      </c>
      <c r="M1554" s="58" t="s">
        <v>1594</v>
      </c>
      <c r="N1554" s="59" t="str">
        <f t="shared" si="56"/>
        <v>Kahf El - Malloul</v>
      </c>
      <c r="O1554" s="59" t="str">
        <f t="shared" si="56"/>
        <v>El Minieh-Dennie</v>
      </c>
      <c r="P1554" s="59" t="str">
        <f t="shared" si="56"/>
        <v>North</v>
      </c>
    </row>
    <row r="1555" spans="7:16" x14ac:dyDescent="0.25">
      <c r="G1555" s="54">
        <f>IFERROR(RANK(H1555,$H$6:$H$3000,1)+COUNTIF($H$6:H1554,H1555),"")</f>
        <v>1549</v>
      </c>
      <c r="H1555" s="3">
        <f t="shared" si="57"/>
        <v>1</v>
      </c>
      <c r="I1555" s="55">
        <v>1549</v>
      </c>
      <c r="J1555" s="9">
        <f>COUNTIF($K$7:$K$3000,"&lt;"&amp;K1555)+1+COUNTIF($K$6:K1554,K1555)</f>
        <v>1549</v>
      </c>
      <c r="K1555" s="56" t="s">
        <v>644</v>
      </c>
      <c r="L1555" s="57" t="s">
        <v>580</v>
      </c>
      <c r="M1555" s="58" t="s">
        <v>466</v>
      </c>
      <c r="N1555" s="59" t="str">
        <f t="shared" si="56"/>
        <v>Kahlouniye</v>
      </c>
      <c r="O1555" s="59" t="str">
        <f t="shared" si="56"/>
        <v>Baabda</v>
      </c>
      <c r="P1555" s="59" t="str">
        <f t="shared" si="56"/>
        <v>Mount Lebanon</v>
      </c>
    </row>
    <row r="1556" spans="7:16" x14ac:dyDescent="0.25">
      <c r="G1556" s="54">
        <f>IFERROR(RANK(H1556,$H$6:$H$3000,1)+COUNTIF($H$6:H1555,H1556),"")</f>
        <v>1550</v>
      </c>
      <c r="H1556" s="3">
        <f t="shared" si="57"/>
        <v>1</v>
      </c>
      <c r="I1556" s="55">
        <v>1550</v>
      </c>
      <c r="J1556" s="9">
        <f>COUNTIF($K$7:$K$3000,"&lt;"&amp;K1556)+1+COUNTIF($K$6:K1555,K1556)</f>
        <v>1550</v>
      </c>
      <c r="K1556" s="56" t="s">
        <v>644</v>
      </c>
      <c r="L1556" s="57" t="s">
        <v>677</v>
      </c>
      <c r="M1556" s="58" t="s">
        <v>466</v>
      </c>
      <c r="N1556" s="59" t="str">
        <f t="shared" si="56"/>
        <v>Kahlouniye</v>
      </c>
      <c r="O1556" s="59" t="str">
        <f t="shared" si="56"/>
        <v>Chouf</v>
      </c>
      <c r="P1556" s="59" t="str">
        <f t="shared" si="56"/>
        <v>Mount Lebanon</v>
      </c>
    </row>
    <row r="1557" spans="7:16" x14ac:dyDescent="0.25">
      <c r="G1557" s="54">
        <f>IFERROR(RANK(H1557,$H$6:$H$3000,1)+COUNTIF($H$6:H1556,H1557),"")</f>
        <v>1551</v>
      </c>
      <c r="H1557" s="3">
        <f t="shared" si="57"/>
        <v>1</v>
      </c>
      <c r="I1557" s="55">
        <v>1551</v>
      </c>
      <c r="J1557" s="9">
        <f>COUNTIF($K$7:$K$3000,"&lt;"&amp;K1557)+1+COUNTIF($K$6:K1556,K1557)</f>
        <v>1551</v>
      </c>
      <c r="K1557" s="56" t="s">
        <v>540</v>
      </c>
      <c r="L1557" s="57" t="s">
        <v>467</v>
      </c>
      <c r="M1557" s="58" t="s">
        <v>466</v>
      </c>
      <c r="N1557" s="59" t="str">
        <f t="shared" si="56"/>
        <v>Kaifoun</v>
      </c>
      <c r="O1557" s="59" t="str">
        <f t="shared" si="56"/>
        <v>Aley</v>
      </c>
      <c r="P1557" s="59" t="str">
        <f t="shared" si="56"/>
        <v>Mount Lebanon</v>
      </c>
    </row>
    <row r="1558" spans="7:16" x14ac:dyDescent="0.25">
      <c r="G1558" s="54">
        <f>IFERROR(RANK(H1558,$H$6:$H$3000,1)+COUNTIF($H$6:H1557,H1558),"")</f>
        <v>1552</v>
      </c>
      <c r="H1558" s="3">
        <f t="shared" si="57"/>
        <v>1</v>
      </c>
      <c r="I1558" s="55">
        <v>1552</v>
      </c>
      <c r="J1558" s="9">
        <f>COUNTIF($K$7:$K$3000,"&lt;"&amp;K1558)+1+COUNTIF($K$6:K1557,K1558)</f>
        <v>1552</v>
      </c>
      <c r="K1558" s="56" t="s">
        <v>371</v>
      </c>
      <c r="L1558" s="57" t="s">
        <v>350</v>
      </c>
      <c r="M1558" s="58" t="s">
        <v>51</v>
      </c>
      <c r="N1558" s="59" t="str">
        <f t="shared" si="56"/>
        <v>Kamed el Laouz</v>
      </c>
      <c r="O1558" s="59" t="str">
        <f t="shared" si="56"/>
        <v>West Bekaa</v>
      </c>
      <c r="P1558" s="59" t="str">
        <f t="shared" si="56"/>
        <v>Bekaa</v>
      </c>
    </row>
    <row r="1559" spans="7:16" x14ac:dyDescent="0.25">
      <c r="G1559" s="54">
        <f>IFERROR(RANK(H1559,$H$6:$H$3000,1)+COUNTIF($H$6:H1558,H1559),"")</f>
        <v>1553</v>
      </c>
      <c r="H1559" s="3">
        <f t="shared" si="57"/>
        <v>1</v>
      </c>
      <c r="I1559" s="55">
        <v>1553</v>
      </c>
      <c r="J1559" s="9">
        <f>COUNTIF($K$7:$K$3000,"&lt;"&amp;K1559)+1+COUNTIF($K$6:K1558,K1559)</f>
        <v>1553</v>
      </c>
      <c r="K1559" s="56" t="s">
        <v>1906</v>
      </c>
      <c r="L1559" s="57" t="s">
        <v>1840</v>
      </c>
      <c r="M1559" s="58" t="s">
        <v>1594</v>
      </c>
      <c r="N1559" s="59" t="str">
        <f t="shared" ref="N1559:P1622" si="58">VLOOKUP($I1559,$J$6:$M$3000,COLUMN(B1553),0)</f>
        <v>Kandoula</v>
      </c>
      <c r="O1559" s="59" t="str">
        <f t="shared" si="58"/>
        <v>El Batroun</v>
      </c>
      <c r="P1559" s="59" t="str">
        <f t="shared" si="58"/>
        <v>North</v>
      </c>
    </row>
    <row r="1560" spans="7:16" x14ac:dyDescent="0.25">
      <c r="G1560" s="54">
        <f>IFERROR(RANK(H1560,$H$6:$H$3000,1)+COUNTIF($H$6:H1559,H1560),"")</f>
        <v>1554</v>
      </c>
      <c r="H1560" s="3">
        <f t="shared" si="57"/>
        <v>1</v>
      </c>
      <c r="I1560" s="55">
        <v>1554</v>
      </c>
      <c r="J1560" s="9">
        <f>COUNTIF($K$7:$K$3000,"&lt;"&amp;K1560)+1+COUNTIF($K$6:K1559,K1560)</f>
        <v>1554</v>
      </c>
      <c r="K1560" s="56" t="s">
        <v>2620</v>
      </c>
      <c r="L1560" s="57" t="s">
        <v>1</v>
      </c>
      <c r="M1560" s="58" t="s">
        <v>1</v>
      </c>
      <c r="N1560" s="59" t="str">
        <f t="shared" si="58"/>
        <v>Kantari</v>
      </c>
      <c r="O1560" s="59" t="str">
        <f t="shared" si="58"/>
        <v>Beirut</v>
      </c>
      <c r="P1560" s="59" t="str">
        <f t="shared" si="58"/>
        <v>Beirut</v>
      </c>
    </row>
    <row r="1561" spans="7:16" x14ac:dyDescent="0.25">
      <c r="G1561" s="54">
        <f>IFERROR(RANK(H1561,$H$6:$H$3000,1)+COUNTIF($H$6:H1560,H1561),"")</f>
        <v>1555</v>
      </c>
      <c r="H1561" s="3">
        <f t="shared" si="57"/>
        <v>1</v>
      </c>
      <c r="I1561" s="55">
        <v>1555</v>
      </c>
      <c r="J1561" s="9">
        <f>COUNTIF($K$7:$K$3000,"&lt;"&amp;K1561)+1+COUNTIF($K$6:K1560,K1561)</f>
        <v>1555</v>
      </c>
      <c r="K1561" s="56" t="s">
        <v>329</v>
      </c>
      <c r="L1561" s="57" t="s">
        <v>308</v>
      </c>
      <c r="M1561" s="58" t="s">
        <v>51</v>
      </c>
      <c r="N1561" s="59" t="str">
        <f t="shared" si="58"/>
        <v>Kaoukaba</v>
      </c>
      <c r="O1561" s="59" t="str">
        <f t="shared" si="58"/>
        <v>Rachaya</v>
      </c>
      <c r="P1561" s="59" t="str">
        <f t="shared" si="58"/>
        <v>Bekaa</v>
      </c>
    </row>
    <row r="1562" spans="7:16" x14ac:dyDescent="0.25">
      <c r="G1562" s="54">
        <f>IFERROR(RANK(H1562,$H$6:$H$3000,1)+COUNTIF($H$6:H1561,H1562),"")</f>
        <v>1556</v>
      </c>
      <c r="H1562" s="3">
        <f t="shared" si="57"/>
        <v>1</v>
      </c>
      <c r="I1562" s="55">
        <v>1556</v>
      </c>
      <c r="J1562" s="9">
        <f>COUNTIF($K$7:$K$3000,"&lt;"&amp;K1562)+1+COUNTIF($K$6:K1561,K1562)</f>
        <v>1556</v>
      </c>
      <c r="K1562" s="56" t="s">
        <v>329</v>
      </c>
      <c r="L1562" s="57" t="s">
        <v>1467</v>
      </c>
      <c r="M1562" s="58" t="s">
        <v>1423</v>
      </c>
      <c r="N1562" s="59" t="str">
        <f t="shared" si="58"/>
        <v>Kaoukaba</v>
      </c>
      <c r="O1562" s="59" t="str">
        <f t="shared" si="58"/>
        <v>Hasbaya</v>
      </c>
      <c r="P1562" s="59" t="str">
        <f t="shared" si="58"/>
        <v>South</v>
      </c>
    </row>
    <row r="1563" spans="7:16" x14ac:dyDescent="0.25">
      <c r="G1563" s="54">
        <f>IFERROR(RANK(H1563,$H$6:$H$3000,1)+COUNTIF($H$6:H1562,H1563),"")</f>
        <v>1557</v>
      </c>
      <c r="H1563" s="3">
        <f t="shared" si="57"/>
        <v>1</v>
      </c>
      <c r="I1563" s="55">
        <v>1557</v>
      </c>
      <c r="J1563" s="9">
        <f>COUNTIF($K$7:$K$3000,"&lt;"&amp;K1563)+1+COUNTIF($K$6:K1562,K1563)</f>
        <v>1557</v>
      </c>
      <c r="K1563" s="56" t="s">
        <v>2235</v>
      </c>
      <c r="L1563" s="57" t="s">
        <v>2198</v>
      </c>
      <c r="M1563" s="58" t="s">
        <v>1423</v>
      </c>
      <c r="N1563" s="59" t="str">
        <f t="shared" si="58"/>
        <v>Kaoutariyet es Siyad</v>
      </c>
      <c r="O1563" s="59" t="str">
        <f t="shared" si="58"/>
        <v>Saida</v>
      </c>
      <c r="P1563" s="59" t="str">
        <f t="shared" si="58"/>
        <v>South</v>
      </c>
    </row>
    <row r="1564" spans="7:16" x14ac:dyDescent="0.25">
      <c r="G1564" s="54">
        <f>IFERROR(RANK(H1564,$H$6:$H$3000,1)+COUNTIF($H$6:H1563,H1564),"")</f>
        <v>1558</v>
      </c>
      <c r="H1564" s="3">
        <f t="shared" si="57"/>
        <v>1</v>
      </c>
      <c r="I1564" s="55">
        <v>1558</v>
      </c>
      <c r="J1564" s="9">
        <f>COUNTIF($K$7:$K$3000,"&lt;"&amp;K1564)+1+COUNTIF($K$6:K1563,K1564)</f>
        <v>1558</v>
      </c>
      <c r="K1564" s="56" t="s">
        <v>2174</v>
      </c>
      <c r="L1564" s="57" t="s">
        <v>2129</v>
      </c>
      <c r="M1564" s="58" t="s">
        <v>1594</v>
      </c>
      <c r="N1564" s="59" t="str">
        <f t="shared" si="58"/>
        <v>Karabach</v>
      </c>
      <c r="O1564" s="59" t="str">
        <f t="shared" si="58"/>
        <v>Zgharta</v>
      </c>
      <c r="P1564" s="59" t="str">
        <f t="shared" si="58"/>
        <v>North</v>
      </c>
    </row>
    <row r="1565" spans="7:16" x14ac:dyDescent="0.25">
      <c r="G1565" s="54">
        <f>IFERROR(RANK(H1565,$H$6:$H$3000,1)+COUNTIF($H$6:H1564,H1565),"")</f>
        <v>1559</v>
      </c>
      <c r="H1565" s="3">
        <f t="shared" si="57"/>
        <v>1</v>
      </c>
      <c r="I1565" s="55">
        <v>1559</v>
      </c>
      <c r="J1565" s="9">
        <f>COUNTIF($K$7:$K$3000,"&lt;"&amp;K1565)+1+COUNTIF($K$6:K1564,K1565)</f>
        <v>1559</v>
      </c>
      <c r="K1565" s="56" t="s">
        <v>430</v>
      </c>
      <c r="L1565" s="57" t="s">
        <v>394</v>
      </c>
      <c r="M1565" s="58" t="s">
        <v>51</v>
      </c>
      <c r="N1565" s="59" t="str">
        <f t="shared" si="58"/>
        <v>Karak Nouh</v>
      </c>
      <c r="O1565" s="59" t="str">
        <f t="shared" si="58"/>
        <v>Zahle</v>
      </c>
      <c r="P1565" s="59" t="str">
        <f t="shared" si="58"/>
        <v>Bekaa</v>
      </c>
    </row>
    <row r="1566" spans="7:16" x14ac:dyDescent="0.25">
      <c r="G1566" s="54">
        <f>IFERROR(RANK(H1566,$H$6:$H$3000,1)+COUNTIF($H$6:H1565,H1566),"")</f>
        <v>1560</v>
      </c>
      <c r="H1566" s="3">
        <f t="shared" si="57"/>
        <v>1</v>
      </c>
      <c r="I1566" s="55">
        <v>1560</v>
      </c>
      <c r="J1566" s="9">
        <f>COUNTIF($K$7:$K$3000,"&lt;"&amp;K1566)+1+COUNTIF($K$6:K1565,K1566)</f>
        <v>1560</v>
      </c>
      <c r="K1566" s="56" t="s">
        <v>2175</v>
      </c>
      <c r="L1566" s="57" t="s">
        <v>2129</v>
      </c>
      <c r="M1566" s="58" t="s">
        <v>1594</v>
      </c>
      <c r="N1566" s="59" t="str">
        <f t="shared" si="58"/>
        <v>Karbribe</v>
      </c>
      <c r="O1566" s="59" t="str">
        <f t="shared" si="58"/>
        <v>Zgharta</v>
      </c>
      <c r="P1566" s="59" t="str">
        <f t="shared" si="58"/>
        <v>North</v>
      </c>
    </row>
    <row r="1567" spans="7:16" x14ac:dyDescent="0.25">
      <c r="G1567" s="54">
        <f>IFERROR(RANK(H1567,$H$6:$H$3000,1)+COUNTIF($H$6:H1566,H1567),"")</f>
        <v>1561</v>
      </c>
      <c r="H1567" s="3">
        <f t="shared" si="57"/>
        <v>1</v>
      </c>
      <c r="I1567" s="55">
        <v>1561</v>
      </c>
      <c r="J1567" s="9">
        <f>COUNTIF($K$7:$K$3000,"&lt;"&amp;K1567)+1+COUNTIF($K$6:K1566,K1567)</f>
        <v>1561</v>
      </c>
      <c r="K1567" s="56" t="s">
        <v>2343</v>
      </c>
      <c r="L1567" s="57" t="s">
        <v>2298</v>
      </c>
      <c r="M1567" s="58" t="s">
        <v>1423</v>
      </c>
      <c r="N1567" s="59" t="str">
        <f t="shared" si="58"/>
        <v>Karkha</v>
      </c>
      <c r="O1567" s="59" t="str">
        <f t="shared" si="58"/>
        <v>Jezzine</v>
      </c>
      <c r="P1567" s="59" t="str">
        <f t="shared" si="58"/>
        <v>South</v>
      </c>
    </row>
    <row r="1568" spans="7:16" x14ac:dyDescent="0.25">
      <c r="G1568" s="54">
        <f>IFERROR(RANK(H1568,$H$6:$H$3000,1)+COUNTIF($H$6:H1567,H1568),"")</f>
        <v>1562</v>
      </c>
      <c r="H1568" s="3">
        <f t="shared" si="57"/>
        <v>1</v>
      </c>
      <c r="I1568" s="55">
        <v>1562</v>
      </c>
      <c r="J1568" s="9">
        <f>COUNTIF($K$7:$K$3000,"&lt;"&amp;K1568)+1+COUNTIF($K$6:K1567,K1568)</f>
        <v>1562</v>
      </c>
      <c r="K1568" s="56" t="s">
        <v>2572</v>
      </c>
      <c r="L1568" s="57" t="s">
        <v>1595</v>
      </c>
      <c r="M1568" s="58" t="s">
        <v>1594</v>
      </c>
      <c r="N1568" s="59" t="str">
        <f t="shared" si="58"/>
        <v>Karm Aafour el-Nahriye</v>
      </c>
      <c r="O1568" s="59" t="str">
        <f t="shared" si="58"/>
        <v>Akkar</v>
      </c>
      <c r="P1568" s="59" t="str">
        <f t="shared" si="58"/>
        <v>North</v>
      </c>
    </row>
    <row r="1569" spans="7:16" x14ac:dyDescent="0.25">
      <c r="G1569" s="54">
        <f>IFERROR(RANK(H1569,$H$6:$H$3000,1)+COUNTIF($H$6:H1568,H1569),"")</f>
        <v>1563</v>
      </c>
      <c r="H1569" s="3">
        <f t="shared" si="57"/>
        <v>1</v>
      </c>
      <c r="I1569" s="55">
        <v>1563</v>
      </c>
      <c r="J1569" s="9">
        <f>COUNTIF($K$7:$K$3000,"&lt;"&amp;K1569)+1+COUNTIF($K$6:K1568,K1569)</f>
        <v>1563</v>
      </c>
      <c r="K1569" s="56" t="s">
        <v>2088</v>
      </c>
      <c r="L1569" s="57" t="s">
        <v>2031</v>
      </c>
      <c r="M1569" s="58" t="s">
        <v>1594</v>
      </c>
      <c r="N1569" s="59" t="str">
        <f t="shared" si="58"/>
        <v>Karm El - Mohr</v>
      </c>
      <c r="O1569" s="59" t="str">
        <f t="shared" si="58"/>
        <v>El Minieh-Dennie</v>
      </c>
      <c r="P1569" s="59" t="str">
        <f t="shared" si="58"/>
        <v>North</v>
      </c>
    </row>
    <row r="1570" spans="7:16" x14ac:dyDescent="0.25">
      <c r="G1570" s="54">
        <f>IFERROR(RANK(H1570,$H$6:$H$3000,1)+COUNTIF($H$6:H1569,H1570),"")</f>
        <v>1564</v>
      </c>
      <c r="H1570" s="3">
        <f t="shared" si="57"/>
        <v>1</v>
      </c>
      <c r="I1570" s="55">
        <v>1564</v>
      </c>
      <c r="J1570" s="9">
        <f>COUNTIF($K$7:$K$3000,"&lt;"&amp;K1570)+1+COUNTIF($K$6:K1569,K1570)</f>
        <v>1564</v>
      </c>
      <c r="K1570" s="56" t="s">
        <v>1747</v>
      </c>
      <c r="L1570" s="57" t="s">
        <v>1595</v>
      </c>
      <c r="M1570" s="58" t="s">
        <v>1594</v>
      </c>
      <c r="N1570" s="59" t="str">
        <f t="shared" si="58"/>
        <v>Karm el Aasfour</v>
      </c>
      <c r="O1570" s="59" t="str">
        <f t="shared" si="58"/>
        <v>Akkar</v>
      </c>
      <c r="P1570" s="59" t="str">
        <f t="shared" si="58"/>
        <v>North</v>
      </c>
    </row>
    <row r="1571" spans="7:16" x14ac:dyDescent="0.25">
      <c r="G1571" s="54">
        <f>IFERROR(RANK(H1571,$H$6:$H$3000,1)+COUNTIF($H$6:H1570,H1571),"")</f>
        <v>1565</v>
      </c>
      <c r="H1571" s="3">
        <f t="shared" si="57"/>
        <v>1</v>
      </c>
      <c r="I1571" s="55">
        <v>1565</v>
      </c>
      <c r="J1571" s="9">
        <f>COUNTIF($K$7:$K$3000,"&lt;"&amp;K1571)+1+COUNTIF($K$6:K1570,K1571)</f>
        <v>1565</v>
      </c>
      <c r="K1571" s="56" t="s">
        <v>2089</v>
      </c>
      <c r="L1571" s="57" t="s">
        <v>2031</v>
      </c>
      <c r="M1571" s="58" t="s">
        <v>1594</v>
      </c>
      <c r="N1571" s="59" t="str">
        <f t="shared" si="58"/>
        <v>Karm El Akhras</v>
      </c>
      <c r="O1571" s="59" t="str">
        <f t="shared" si="58"/>
        <v>El Minieh-Dennie</v>
      </c>
      <c r="P1571" s="59" t="str">
        <f t="shared" si="58"/>
        <v>North</v>
      </c>
    </row>
    <row r="1572" spans="7:16" x14ac:dyDescent="0.25">
      <c r="G1572" s="54">
        <f>IFERROR(RANK(H1572,$H$6:$H$3000,1)+COUNTIF($H$6:H1571,H1572),"")</f>
        <v>1566</v>
      </c>
      <c r="H1572" s="3">
        <f t="shared" si="57"/>
        <v>1</v>
      </c>
      <c r="I1572" s="55">
        <v>1566</v>
      </c>
      <c r="J1572" s="9">
        <f>COUNTIF($K$7:$K$3000,"&lt;"&amp;K1572)+1+COUNTIF($K$6:K1571,K1572)</f>
        <v>1566</v>
      </c>
      <c r="K1572" s="56" t="s">
        <v>2176</v>
      </c>
      <c r="L1572" s="57" t="s">
        <v>2129</v>
      </c>
      <c r="M1572" s="58" t="s">
        <v>1594</v>
      </c>
      <c r="N1572" s="59" t="str">
        <f t="shared" si="58"/>
        <v>Karm Sadde</v>
      </c>
      <c r="O1572" s="59" t="str">
        <f t="shared" si="58"/>
        <v>Zgharta</v>
      </c>
      <c r="P1572" s="59" t="str">
        <f t="shared" si="58"/>
        <v>North</v>
      </c>
    </row>
    <row r="1573" spans="7:16" x14ac:dyDescent="0.25">
      <c r="G1573" s="54">
        <f>IFERROR(RANK(H1573,$H$6:$H$3000,1)+COUNTIF($H$6:H1572,H1573),"")</f>
        <v>1567</v>
      </c>
      <c r="H1573" s="3">
        <f t="shared" si="57"/>
        <v>1</v>
      </c>
      <c r="I1573" s="55">
        <v>1567</v>
      </c>
      <c r="J1573" s="9">
        <f>COUNTIF($K$7:$K$3000,"&lt;"&amp;K1573)+1+COUNTIF($K$6:K1572,K1573)</f>
        <v>1567</v>
      </c>
      <c r="K1573" s="56" t="s">
        <v>1748</v>
      </c>
      <c r="L1573" s="57" t="s">
        <v>1595</v>
      </c>
      <c r="M1573" s="58" t="s">
        <v>1594</v>
      </c>
      <c r="N1573" s="59" t="str">
        <f t="shared" si="58"/>
        <v>Karm Zebdine</v>
      </c>
      <c r="O1573" s="59" t="str">
        <f t="shared" si="58"/>
        <v>Akkar</v>
      </c>
      <c r="P1573" s="59" t="str">
        <f t="shared" si="58"/>
        <v>North</v>
      </c>
    </row>
    <row r="1574" spans="7:16" x14ac:dyDescent="0.25">
      <c r="G1574" s="54">
        <f>IFERROR(RANK(H1574,$H$6:$H$3000,1)+COUNTIF($H$6:H1573,H1574),"")</f>
        <v>1568</v>
      </c>
      <c r="H1574" s="3">
        <f t="shared" si="57"/>
        <v>1</v>
      </c>
      <c r="I1574" s="55">
        <v>1568</v>
      </c>
      <c r="J1574" s="9">
        <f>COUNTIF($K$7:$K$3000,"&lt;"&amp;K1574)+1+COUNTIF($K$6:K1573,K1574)</f>
        <v>1568</v>
      </c>
      <c r="K1574" s="56" t="s">
        <v>2527</v>
      </c>
      <c r="L1574" s="57" t="s">
        <v>1595</v>
      </c>
      <c r="M1574" s="58" t="s">
        <v>1594</v>
      </c>
      <c r="N1574" s="59" t="str">
        <f t="shared" si="58"/>
        <v>Kawashra</v>
      </c>
      <c r="O1574" s="59" t="str">
        <f t="shared" si="58"/>
        <v>Akkar</v>
      </c>
      <c r="P1574" s="59" t="str">
        <f t="shared" si="58"/>
        <v>North</v>
      </c>
    </row>
    <row r="1575" spans="7:16" x14ac:dyDescent="0.25">
      <c r="G1575" s="54">
        <f>IFERROR(RANK(H1575,$H$6:$H$3000,1)+COUNTIF($H$6:H1574,H1575),"")</f>
        <v>1569</v>
      </c>
      <c r="H1575" s="3">
        <f t="shared" si="57"/>
        <v>1</v>
      </c>
      <c r="I1575" s="55">
        <v>1569</v>
      </c>
      <c r="J1575" s="9">
        <f>COUNTIF($K$7:$K$3000,"&lt;"&amp;K1575)+1+COUNTIF($K$6:K1574,K1575)</f>
        <v>1569</v>
      </c>
      <c r="K1575" s="56" t="s">
        <v>985</v>
      </c>
      <c r="L1575" s="57" t="s">
        <v>860</v>
      </c>
      <c r="M1575" s="58" t="s">
        <v>466</v>
      </c>
      <c r="N1575" s="59" t="str">
        <f t="shared" si="58"/>
        <v>Kelesh</v>
      </c>
      <c r="O1575" s="59" t="str">
        <f t="shared" si="58"/>
        <v>Jbeil</v>
      </c>
      <c r="P1575" s="59" t="str">
        <f t="shared" si="58"/>
        <v>Mount Lebanon</v>
      </c>
    </row>
    <row r="1576" spans="7:16" x14ac:dyDescent="0.25">
      <c r="G1576" s="54">
        <f>IFERROR(RANK(H1576,$H$6:$H$3000,1)+COUNTIF($H$6:H1575,H1576),"")</f>
        <v>1570</v>
      </c>
      <c r="H1576" s="3">
        <f t="shared" si="57"/>
        <v>1</v>
      </c>
      <c r="I1576" s="55">
        <v>1570</v>
      </c>
      <c r="J1576" s="9">
        <f>COUNTIF($K$7:$K$3000,"&lt;"&amp;K1576)+1+COUNTIF($K$6:K1575,K1576)</f>
        <v>1570</v>
      </c>
      <c r="K1576" s="56" t="s">
        <v>1072</v>
      </c>
      <c r="L1576" s="57" t="s">
        <v>1072</v>
      </c>
      <c r="M1576" s="58" t="s">
        <v>466</v>
      </c>
      <c r="N1576" s="59" t="str">
        <f t="shared" si="58"/>
        <v>Kesrwane</v>
      </c>
      <c r="O1576" s="59" t="str">
        <f t="shared" si="58"/>
        <v>Kesrwane</v>
      </c>
      <c r="P1576" s="59" t="str">
        <f t="shared" si="58"/>
        <v>Mount Lebanon</v>
      </c>
    </row>
    <row r="1577" spans="7:16" x14ac:dyDescent="0.25">
      <c r="G1577" s="54">
        <f>IFERROR(RANK(H1577,$H$6:$H$3000,1)+COUNTIF($H$6:H1576,H1577),"")</f>
        <v>1571</v>
      </c>
      <c r="H1577" s="3">
        <f t="shared" si="57"/>
        <v>1</v>
      </c>
      <c r="I1577" s="55">
        <v>1571</v>
      </c>
      <c r="J1577" s="9">
        <f>COUNTIF($K$7:$K$3000,"&lt;"&amp;K1577)+1+COUNTIF($K$6:K1576,K1577)</f>
        <v>1571</v>
      </c>
      <c r="K1577" s="56" t="s">
        <v>785</v>
      </c>
      <c r="L1577" s="57" t="s">
        <v>677</v>
      </c>
      <c r="M1577" s="58" t="s">
        <v>466</v>
      </c>
      <c r="N1577" s="59" t="str">
        <f t="shared" si="58"/>
        <v>Ketermaya</v>
      </c>
      <c r="O1577" s="59" t="str">
        <f t="shared" si="58"/>
        <v>Chouf</v>
      </c>
      <c r="P1577" s="59" t="str">
        <f t="shared" si="58"/>
        <v>Mount Lebanon</v>
      </c>
    </row>
    <row r="1578" spans="7:16" x14ac:dyDescent="0.25">
      <c r="G1578" s="54">
        <f>IFERROR(RANK(H1578,$H$6:$H$3000,1)+COUNTIF($H$6:H1577,H1578),"")</f>
        <v>1572</v>
      </c>
      <c r="H1578" s="3">
        <f t="shared" si="57"/>
        <v>1</v>
      </c>
      <c r="I1578" s="55">
        <v>1572</v>
      </c>
      <c r="J1578" s="9">
        <f>COUNTIF($K$7:$K$3000,"&lt;"&amp;K1578)+1+COUNTIF($K$6:K1577,K1578)</f>
        <v>1572</v>
      </c>
      <c r="K1578" s="56" t="s">
        <v>2090</v>
      </c>
      <c r="L1578" s="57" t="s">
        <v>2031</v>
      </c>
      <c r="M1578" s="58" t="s">
        <v>1594</v>
      </c>
      <c r="N1578" s="59" t="str">
        <f t="shared" si="58"/>
        <v>Ketrane</v>
      </c>
      <c r="O1578" s="59" t="str">
        <f t="shared" si="58"/>
        <v>El Minieh-Dennie</v>
      </c>
      <c r="P1578" s="59" t="str">
        <f t="shared" si="58"/>
        <v>North</v>
      </c>
    </row>
    <row r="1579" spans="7:16" x14ac:dyDescent="0.25">
      <c r="G1579" s="54">
        <f>IFERROR(RANK(H1579,$H$6:$H$3000,1)+COUNTIF($H$6:H1578,H1579),"")</f>
        <v>1573</v>
      </c>
      <c r="H1579" s="3">
        <f t="shared" si="57"/>
        <v>1</v>
      </c>
      <c r="I1579" s="55">
        <v>1573</v>
      </c>
      <c r="J1579" s="9">
        <f>COUNTIF($K$7:$K$3000,"&lt;"&amp;K1579)+1+COUNTIF($K$6:K1578,K1579)</f>
        <v>1573</v>
      </c>
      <c r="K1579" s="56" t="s">
        <v>1485</v>
      </c>
      <c r="L1579" s="57" t="s">
        <v>1467</v>
      </c>
      <c r="M1579" s="58" t="s">
        <v>1423</v>
      </c>
      <c r="N1579" s="59" t="str">
        <f t="shared" si="58"/>
        <v>Kfair</v>
      </c>
      <c r="O1579" s="59" t="str">
        <f t="shared" si="58"/>
        <v>Hasbaya</v>
      </c>
      <c r="P1579" s="59" t="str">
        <f t="shared" si="58"/>
        <v>South</v>
      </c>
    </row>
    <row r="1580" spans="7:16" x14ac:dyDescent="0.25">
      <c r="G1580" s="54">
        <f>IFERROR(RANK(H1580,$H$6:$H$3000,1)+COUNTIF($H$6:H1579,H1580),"")</f>
        <v>1574</v>
      </c>
      <c r="H1580" s="3">
        <f t="shared" si="57"/>
        <v>1</v>
      </c>
      <c r="I1580" s="55">
        <v>1574</v>
      </c>
      <c r="J1580" s="9">
        <f>COUNTIF($K$7:$K$3000,"&lt;"&amp;K1580)+1+COUNTIF($K$6:K1579,K1580)</f>
        <v>1574</v>
      </c>
      <c r="K1580" s="56" t="s">
        <v>1907</v>
      </c>
      <c r="L1580" s="57" t="s">
        <v>1840</v>
      </c>
      <c r="M1580" s="58" t="s">
        <v>1594</v>
      </c>
      <c r="N1580" s="59" t="str">
        <f t="shared" si="58"/>
        <v>Kfar Aabida</v>
      </c>
      <c r="O1580" s="59" t="str">
        <f t="shared" si="58"/>
        <v>El Batroun</v>
      </c>
      <c r="P1580" s="59" t="str">
        <f t="shared" si="58"/>
        <v>North</v>
      </c>
    </row>
    <row r="1581" spans="7:16" x14ac:dyDescent="0.25">
      <c r="G1581" s="54">
        <f>IFERROR(RANK(H1581,$H$6:$H$3000,1)+COUNTIF($H$6:H1580,H1581),"")</f>
        <v>1575</v>
      </c>
      <c r="H1581" s="3">
        <f t="shared" si="57"/>
        <v>1</v>
      </c>
      <c r="I1581" s="55">
        <v>1575</v>
      </c>
      <c r="J1581" s="9">
        <f>COUNTIF($K$7:$K$3000,"&lt;"&amp;K1581)+1+COUNTIF($K$6:K1580,K1581)</f>
        <v>1575</v>
      </c>
      <c r="K1581" s="56" t="s">
        <v>541</v>
      </c>
      <c r="L1581" s="57" t="s">
        <v>467</v>
      </c>
      <c r="M1581" s="58" t="s">
        <v>466</v>
      </c>
      <c r="N1581" s="59" t="str">
        <f t="shared" si="58"/>
        <v>Kfar Aamaiy</v>
      </c>
      <c r="O1581" s="59" t="str">
        <f t="shared" si="58"/>
        <v>Aley</v>
      </c>
      <c r="P1581" s="59" t="str">
        <f t="shared" si="58"/>
        <v>Mount Lebanon</v>
      </c>
    </row>
    <row r="1582" spans="7:16" x14ac:dyDescent="0.25">
      <c r="G1582" s="54">
        <f>IFERROR(RANK(H1582,$H$6:$H$3000,1)+COUNTIF($H$6:H1581,H1582),"")</f>
        <v>1576</v>
      </c>
      <c r="H1582" s="3">
        <f t="shared" si="57"/>
        <v>1</v>
      </c>
      <c r="I1582" s="55">
        <v>1576</v>
      </c>
      <c r="J1582" s="9">
        <f>COUNTIF($K$7:$K$3000,"&lt;"&amp;K1582)+1+COUNTIF($K$6:K1581,K1582)</f>
        <v>1576</v>
      </c>
      <c r="K1582" s="56" t="s">
        <v>1351</v>
      </c>
      <c r="L1582" s="57" t="s">
        <v>1245</v>
      </c>
      <c r="M1582" s="58" t="s">
        <v>466</v>
      </c>
      <c r="N1582" s="59" t="str">
        <f t="shared" si="58"/>
        <v>Kfar Aaqab</v>
      </c>
      <c r="O1582" s="59" t="str">
        <f t="shared" si="58"/>
        <v>El Meten</v>
      </c>
      <c r="P1582" s="59" t="str">
        <f t="shared" si="58"/>
        <v>Mount Lebanon</v>
      </c>
    </row>
    <row r="1583" spans="7:16" x14ac:dyDescent="0.25">
      <c r="G1583" s="54">
        <f>IFERROR(RANK(H1583,$H$6:$H$3000,1)+COUNTIF($H$6:H1582,H1583),"")</f>
        <v>1577</v>
      </c>
      <c r="H1583" s="3">
        <f t="shared" si="57"/>
        <v>1</v>
      </c>
      <c r="I1583" s="55">
        <v>1577</v>
      </c>
      <c r="J1583" s="9">
        <f>COUNTIF($K$7:$K$3000,"&lt;"&amp;K1583)+1+COUNTIF($K$6:K1582,K1583)</f>
        <v>1577</v>
      </c>
      <c r="K1583" s="56" t="s">
        <v>2015</v>
      </c>
      <c r="L1583" s="57" t="s">
        <v>1980</v>
      </c>
      <c r="M1583" s="58" t="s">
        <v>1594</v>
      </c>
      <c r="N1583" s="59" t="str">
        <f t="shared" si="58"/>
        <v>Kfar Aaqqa</v>
      </c>
      <c r="O1583" s="59" t="str">
        <f t="shared" si="58"/>
        <v>El Koura</v>
      </c>
      <c r="P1583" s="59" t="str">
        <f t="shared" si="58"/>
        <v>North</v>
      </c>
    </row>
    <row r="1584" spans="7:16" x14ac:dyDescent="0.25">
      <c r="G1584" s="54">
        <f>IFERROR(RANK(H1584,$H$6:$H$3000,1)+COUNTIF($H$6:H1583,H1584),"")</f>
        <v>1578</v>
      </c>
      <c r="H1584" s="3">
        <f t="shared" si="57"/>
        <v>1</v>
      </c>
      <c r="I1584" s="55">
        <v>1578</v>
      </c>
      <c r="J1584" s="9">
        <f>COUNTIF($K$7:$K$3000,"&lt;"&amp;K1584)+1+COUNTIF($K$6:K1583,K1584)</f>
        <v>1578</v>
      </c>
      <c r="K1584" s="56" t="s">
        <v>2236</v>
      </c>
      <c r="L1584" s="57" t="s">
        <v>2198</v>
      </c>
      <c r="M1584" s="58" t="s">
        <v>1423</v>
      </c>
      <c r="N1584" s="59" t="str">
        <f t="shared" si="58"/>
        <v>Kfar Badde</v>
      </c>
      <c r="O1584" s="59" t="str">
        <f t="shared" si="58"/>
        <v>Saida</v>
      </c>
      <c r="P1584" s="59" t="str">
        <f t="shared" si="58"/>
        <v>South</v>
      </c>
    </row>
    <row r="1585" spans="7:16" x14ac:dyDescent="0.25">
      <c r="G1585" s="54">
        <f>IFERROR(RANK(H1585,$H$6:$H$3000,1)+COUNTIF($H$6:H1584,H1585),"")</f>
        <v>1579</v>
      </c>
      <c r="H1585" s="3">
        <f t="shared" si="57"/>
        <v>1</v>
      </c>
      <c r="I1585" s="55">
        <v>1579</v>
      </c>
      <c r="J1585" s="9">
        <f>COUNTIF($K$7:$K$3000,"&lt;"&amp;K1585)+1+COUNTIF($K$6:K1584,K1585)</f>
        <v>1579</v>
      </c>
      <c r="K1585" s="56" t="s">
        <v>2091</v>
      </c>
      <c r="L1585" s="57" t="s">
        <v>2031</v>
      </c>
      <c r="M1585" s="58" t="s">
        <v>1594</v>
      </c>
      <c r="N1585" s="59" t="str">
        <f t="shared" si="58"/>
        <v>Kfar Bebnine</v>
      </c>
      <c r="O1585" s="59" t="str">
        <f t="shared" si="58"/>
        <v>El Minieh-Dennie</v>
      </c>
      <c r="P1585" s="59" t="str">
        <f t="shared" si="58"/>
        <v>North</v>
      </c>
    </row>
    <row r="1586" spans="7:16" x14ac:dyDescent="0.25">
      <c r="G1586" s="54">
        <f>IFERROR(RANK(H1586,$H$6:$H$3000,1)+COUNTIF($H$6:H1585,H1586),"")</f>
        <v>1580</v>
      </c>
      <c r="H1586" s="3">
        <f t="shared" si="57"/>
        <v>1</v>
      </c>
      <c r="I1586" s="55">
        <v>1580</v>
      </c>
      <c r="J1586" s="9">
        <f>COUNTIF($K$7:$K$3000,"&lt;"&amp;K1586)+1+COUNTIF($K$6:K1585,K1586)</f>
        <v>1580</v>
      </c>
      <c r="K1586" s="56" t="s">
        <v>2237</v>
      </c>
      <c r="L1586" s="57" t="s">
        <v>2198</v>
      </c>
      <c r="M1586" s="58" t="s">
        <v>1423</v>
      </c>
      <c r="N1586" s="59" t="str">
        <f t="shared" si="58"/>
        <v>Kfar Beit</v>
      </c>
      <c r="O1586" s="59" t="str">
        <f t="shared" si="58"/>
        <v>Saida</v>
      </c>
      <c r="P1586" s="59" t="str">
        <f t="shared" si="58"/>
        <v>South</v>
      </c>
    </row>
    <row r="1587" spans="7:16" x14ac:dyDescent="0.25">
      <c r="G1587" s="54">
        <f>IFERROR(RANK(H1587,$H$6:$H$3000,1)+COUNTIF($H$6:H1586,H1587),"")</f>
        <v>1581</v>
      </c>
      <c r="H1587" s="3">
        <f t="shared" si="57"/>
        <v>1</v>
      </c>
      <c r="I1587" s="55">
        <v>1581</v>
      </c>
      <c r="J1587" s="9">
        <f>COUNTIF($K$7:$K$3000,"&lt;"&amp;K1587)+1+COUNTIF($K$6:K1586,K1587)</f>
        <v>1581</v>
      </c>
      <c r="K1587" s="56" t="s">
        <v>987</v>
      </c>
      <c r="L1587" s="57" t="s">
        <v>860</v>
      </c>
      <c r="M1587" s="58" t="s">
        <v>466</v>
      </c>
      <c r="N1587" s="59" t="str">
        <f t="shared" si="58"/>
        <v>Kfar Chakha</v>
      </c>
      <c r="O1587" s="59" t="str">
        <f t="shared" si="58"/>
        <v>Jbeil</v>
      </c>
      <c r="P1587" s="59" t="str">
        <f t="shared" si="58"/>
        <v>Mount Lebanon</v>
      </c>
    </row>
    <row r="1588" spans="7:16" x14ac:dyDescent="0.25">
      <c r="G1588" s="54">
        <f>IFERROR(RANK(H1588,$H$6:$H$3000,1)+COUNTIF($H$6:H1587,H1588),"")</f>
        <v>1582</v>
      </c>
      <c r="H1588" s="3">
        <f t="shared" si="57"/>
        <v>1</v>
      </c>
      <c r="I1588" s="55">
        <v>1582</v>
      </c>
      <c r="J1588" s="9">
        <f>COUNTIF($K$7:$K$3000,"&lt;"&amp;K1588)+1+COUNTIF($K$6:K1587,K1588)</f>
        <v>1582</v>
      </c>
      <c r="K1588" s="56" t="s">
        <v>2177</v>
      </c>
      <c r="L1588" s="57" t="s">
        <v>2129</v>
      </c>
      <c r="M1588" s="58" t="s">
        <v>1594</v>
      </c>
      <c r="N1588" s="59" t="str">
        <f t="shared" si="58"/>
        <v>Kfar Chakhna</v>
      </c>
      <c r="O1588" s="59" t="str">
        <f t="shared" si="58"/>
        <v>Zgharta</v>
      </c>
      <c r="P1588" s="59" t="str">
        <f t="shared" si="58"/>
        <v>North</v>
      </c>
    </row>
    <row r="1589" spans="7:16" x14ac:dyDescent="0.25">
      <c r="G1589" s="54">
        <f>IFERROR(RANK(H1589,$H$6:$H$3000,1)+COUNTIF($H$6:H1588,H1589),"")</f>
        <v>1583</v>
      </c>
      <c r="H1589" s="3">
        <f t="shared" si="57"/>
        <v>1</v>
      </c>
      <c r="I1589" s="55">
        <v>1583</v>
      </c>
      <c r="J1589" s="9">
        <f>COUNTIF($K$7:$K$3000,"&lt;"&amp;K1589)+1+COUNTIF($K$6:K1588,K1589)</f>
        <v>1583</v>
      </c>
      <c r="K1589" s="56" t="s">
        <v>2238</v>
      </c>
      <c r="L1589" s="57" t="s">
        <v>2198</v>
      </c>
      <c r="M1589" s="58" t="s">
        <v>1423</v>
      </c>
      <c r="N1589" s="59" t="str">
        <f t="shared" si="58"/>
        <v>Kfar Chellal</v>
      </c>
      <c r="O1589" s="59" t="str">
        <f t="shared" si="58"/>
        <v>Saida</v>
      </c>
      <c r="P1589" s="59" t="str">
        <f t="shared" si="58"/>
        <v>South</v>
      </c>
    </row>
    <row r="1590" spans="7:16" x14ac:dyDescent="0.25">
      <c r="G1590" s="54">
        <f>IFERROR(RANK(H1590,$H$6:$H$3000,1)+COUNTIF($H$6:H1589,H1590),"")</f>
        <v>1584</v>
      </c>
      <c r="H1590" s="3">
        <f t="shared" si="57"/>
        <v>1</v>
      </c>
      <c r="I1590" s="55">
        <v>1584</v>
      </c>
      <c r="J1590" s="9">
        <f>COUNTIF($K$7:$K$3000,"&lt;"&amp;K1590)+1+COUNTIF($K$6:K1589,K1590)</f>
        <v>1584</v>
      </c>
      <c r="K1590" s="56" t="s">
        <v>2092</v>
      </c>
      <c r="L1590" s="57" t="s">
        <v>2031</v>
      </c>
      <c r="M1590" s="58" t="s">
        <v>1594</v>
      </c>
      <c r="N1590" s="59" t="str">
        <f t="shared" si="58"/>
        <v>Kfar Chillane</v>
      </c>
      <c r="O1590" s="59" t="str">
        <f t="shared" si="58"/>
        <v>El Minieh-Dennie</v>
      </c>
      <c r="P1590" s="59" t="str">
        <f t="shared" si="58"/>
        <v>North</v>
      </c>
    </row>
    <row r="1591" spans="7:16" x14ac:dyDescent="0.25">
      <c r="G1591" s="54">
        <f>IFERROR(RANK(H1591,$H$6:$H$3000,1)+COUNTIF($H$6:H1590,H1591),"")</f>
        <v>1585</v>
      </c>
      <c r="H1591" s="3">
        <f t="shared" si="57"/>
        <v>1</v>
      </c>
      <c r="I1591" s="55">
        <v>1585</v>
      </c>
      <c r="J1591" s="9">
        <f>COUNTIF($K$7:$K$3000,"&lt;"&amp;K1591)+1+COUNTIF($K$6:K1590,K1591)</f>
        <v>1585</v>
      </c>
      <c r="K1591" s="56" t="s">
        <v>988</v>
      </c>
      <c r="L1591" s="57" t="s">
        <v>860</v>
      </c>
      <c r="M1591" s="58" t="s">
        <v>466</v>
      </c>
      <c r="N1591" s="59" t="str">
        <f t="shared" si="58"/>
        <v>Kfar Chilli</v>
      </c>
      <c r="O1591" s="59" t="str">
        <f t="shared" si="58"/>
        <v>Jbeil</v>
      </c>
      <c r="P1591" s="59" t="str">
        <f t="shared" si="58"/>
        <v>Mount Lebanon</v>
      </c>
    </row>
    <row r="1592" spans="7:16" x14ac:dyDescent="0.25">
      <c r="G1592" s="54">
        <f>IFERROR(RANK(H1592,$H$6:$H$3000,1)+COUNTIF($H$6:H1591,H1592),"")</f>
        <v>1586</v>
      </c>
      <c r="H1592" s="3">
        <f t="shared" si="57"/>
        <v>1</v>
      </c>
      <c r="I1592" s="55">
        <v>1586</v>
      </c>
      <c r="J1592" s="9">
        <f>COUNTIF($K$7:$K$3000,"&lt;"&amp;K1592)+1+COUNTIF($K$6:K1591,K1592)</f>
        <v>1586</v>
      </c>
      <c r="K1592" s="56" t="s">
        <v>1908</v>
      </c>
      <c r="L1592" s="57" t="s">
        <v>1840</v>
      </c>
      <c r="M1592" s="58" t="s">
        <v>1594</v>
      </c>
      <c r="N1592" s="59" t="str">
        <f t="shared" si="58"/>
        <v>Kfar Chlaimane</v>
      </c>
      <c r="O1592" s="59" t="str">
        <f t="shared" si="58"/>
        <v>El Batroun</v>
      </c>
      <c r="P1592" s="59" t="str">
        <f t="shared" si="58"/>
        <v>North</v>
      </c>
    </row>
    <row r="1593" spans="7:16" x14ac:dyDescent="0.25">
      <c r="G1593" s="54">
        <f>IFERROR(RANK(H1593,$H$6:$H$3000,1)+COUNTIF($H$6:H1592,H1593),"")</f>
        <v>1587</v>
      </c>
      <c r="H1593" s="3">
        <f t="shared" si="57"/>
        <v>1</v>
      </c>
      <c r="I1593" s="55">
        <v>1587</v>
      </c>
      <c r="J1593" s="9">
        <f>COUNTIF($K$7:$K$3000,"&lt;"&amp;K1593)+1+COUNTIF($K$6:K1592,K1593)</f>
        <v>1587</v>
      </c>
      <c r="K1593" s="56" t="s">
        <v>1486</v>
      </c>
      <c r="L1593" s="57" t="s">
        <v>1467</v>
      </c>
      <c r="M1593" s="58" t="s">
        <v>1423</v>
      </c>
      <c r="N1593" s="59" t="str">
        <f t="shared" si="58"/>
        <v>Kfar Chouba</v>
      </c>
      <c r="O1593" s="59" t="str">
        <f t="shared" si="58"/>
        <v>Hasbaya</v>
      </c>
      <c r="P1593" s="59" t="str">
        <f t="shared" si="58"/>
        <v>South</v>
      </c>
    </row>
    <row r="1594" spans="7:16" x14ac:dyDescent="0.25">
      <c r="G1594" s="54">
        <f>IFERROR(RANK(H1594,$H$6:$H$3000,1)+COUNTIF($H$6:H1593,H1594),"")</f>
        <v>1588</v>
      </c>
      <c r="H1594" s="3">
        <f t="shared" si="57"/>
        <v>1</v>
      </c>
      <c r="I1594" s="55">
        <v>1588</v>
      </c>
      <c r="J1594" s="9">
        <f>COUNTIF($K$7:$K$3000,"&lt;"&amp;K1594)+1+COUNTIF($K$6:K1593,K1594)</f>
        <v>1588</v>
      </c>
      <c r="K1594" s="56" t="s">
        <v>120</v>
      </c>
      <c r="L1594" s="57" t="s">
        <v>52</v>
      </c>
      <c r="M1594" s="58" t="s">
        <v>51</v>
      </c>
      <c r="N1594" s="59" t="str">
        <f t="shared" si="58"/>
        <v>Kfar Dabach</v>
      </c>
      <c r="O1594" s="59" t="str">
        <f t="shared" si="58"/>
        <v>Baalbek</v>
      </c>
      <c r="P1594" s="59" t="str">
        <f t="shared" si="58"/>
        <v>Bekaa</v>
      </c>
    </row>
    <row r="1595" spans="7:16" x14ac:dyDescent="0.25">
      <c r="G1595" s="54">
        <f>IFERROR(RANK(H1595,$H$6:$H$3000,1)+COUNTIF($H$6:H1594,H1595),"")</f>
        <v>1589</v>
      </c>
      <c r="H1595" s="3">
        <f t="shared" si="57"/>
        <v>1</v>
      </c>
      <c r="I1595" s="55">
        <v>1589</v>
      </c>
      <c r="J1595" s="9">
        <f>COUNTIF($K$7:$K$3000,"&lt;"&amp;K1595)+1+COUNTIF($K$6:K1594,K1595)</f>
        <v>1589</v>
      </c>
      <c r="K1595" s="56" t="s">
        <v>1567</v>
      </c>
      <c r="L1595" s="57" t="s">
        <v>1540</v>
      </c>
      <c r="M1595" s="58" t="s">
        <v>1423</v>
      </c>
      <c r="N1595" s="59" t="str">
        <f t="shared" si="58"/>
        <v>Kfar Dajjal</v>
      </c>
      <c r="O1595" s="59" t="str">
        <f t="shared" si="58"/>
        <v>El Nabatieh</v>
      </c>
      <c r="P1595" s="59" t="str">
        <f t="shared" si="58"/>
        <v>South</v>
      </c>
    </row>
    <row r="1596" spans="7:16" x14ac:dyDescent="0.25">
      <c r="G1596" s="54">
        <f>IFERROR(RANK(H1596,$H$6:$H$3000,1)+COUNTIF($H$6:H1595,H1596),"")</f>
        <v>1590</v>
      </c>
      <c r="H1596" s="3">
        <f t="shared" si="57"/>
        <v>1</v>
      </c>
      <c r="I1596" s="55">
        <v>1590</v>
      </c>
      <c r="J1596" s="9">
        <f>COUNTIF($K$7:$K$3000,"&lt;"&amp;K1596)+1+COUNTIF($K$6:K1595,K1596)</f>
        <v>1590</v>
      </c>
      <c r="K1596" s="56" t="s">
        <v>121</v>
      </c>
      <c r="L1596" s="57" t="s">
        <v>52</v>
      </c>
      <c r="M1596" s="58" t="s">
        <v>51</v>
      </c>
      <c r="N1596" s="59" t="str">
        <f t="shared" si="58"/>
        <v>Kfar Dane</v>
      </c>
      <c r="O1596" s="59" t="str">
        <f t="shared" si="58"/>
        <v>Baalbek</v>
      </c>
      <c r="P1596" s="59" t="str">
        <f t="shared" si="58"/>
        <v>Bekaa</v>
      </c>
    </row>
    <row r="1597" spans="7:16" x14ac:dyDescent="0.25">
      <c r="G1597" s="54">
        <f>IFERROR(RANK(H1597,$H$6:$H$3000,1)+COUNTIF($H$6:H1596,H1597),"")</f>
        <v>1591</v>
      </c>
      <c r="H1597" s="3">
        <f t="shared" si="57"/>
        <v>1</v>
      </c>
      <c r="I1597" s="55">
        <v>1591</v>
      </c>
      <c r="J1597" s="9">
        <f>COUNTIF($K$7:$K$3000,"&lt;"&amp;K1597)+1+COUNTIF($K$6:K1596,K1597)</f>
        <v>1591</v>
      </c>
      <c r="K1597" s="56" t="s">
        <v>330</v>
      </c>
      <c r="L1597" s="57" t="s">
        <v>308</v>
      </c>
      <c r="M1597" s="58" t="s">
        <v>51</v>
      </c>
      <c r="N1597" s="59" t="str">
        <f t="shared" si="58"/>
        <v>Kfar Danis</v>
      </c>
      <c r="O1597" s="59" t="str">
        <f t="shared" si="58"/>
        <v>Rachaya</v>
      </c>
      <c r="P1597" s="59" t="str">
        <f t="shared" si="58"/>
        <v>Bekaa</v>
      </c>
    </row>
    <row r="1598" spans="7:16" x14ac:dyDescent="0.25">
      <c r="G1598" s="54">
        <f>IFERROR(RANK(H1598,$H$6:$H$3000,1)+COUNTIF($H$6:H1597,H1598),"")</f>
        <v>1592</v>
      </c>
      <c r="H1598" s="3">
        <f t="shared" si="57"/>
        <v>1</v>
      </c>
      <c r="I1598" s="55">
        <v>1592</v>
      </c>
      <c r="J1598" s="9">
        <f>COUNTIF($K$7:$K$3000,"&lt;"&amp;K1598)+1+COUNTIF($K$6:K1597,K1598)</f>
        <v>1592</v>
      </c>
      <c r="K1598" s="56" t="s">
        <v>2744</v>
      </c>
      <c r="L1598" s="57" t="s">
        <v>2129</v>
      </c>
      <c r="M1598" s="58" t="s">
        <v>1594</v>
      </c>
      <c r="N1598" s="59" t="str">
        <f t="shared" si="58"/>
        <v>Kfar dlaqous</v>
      </c>
      <c r="O1598" s="59" t="str">
        <f t="shared" si="58"/>
        <v>Zgharta</v>
      </c>
      <c r="P1598" s="59" t="str">
        <f t="shared" si="58"/>
        <v>North</v>
      </c>
    </row>
    <row r="1599" spans="7:16" x14ac:dyDescent="0.25">
      <c r="G1599" s="54">
        <f>IFERROR(RANK(H1599,$H$6:$H$3000,1)+COUNTIF($H$6:H1598,H1599),"")</f>
        <v>1593</v>
      </c>
      <c r="H1599" s="3">
        <f t="shared" si="57"/>
        <v>1</v>
      </c>
      <c r="I1599" s="55">
        <v>1593</v>
      </c>
      <c r="J1599" s="9">
        <f>COUNTIF($K$7:$K$3000,"&lt;"&amp;K1599)+1+COUNTIF($K$6:K1598,K1599)</f>
        <v>1593</v>
      </c>
      <c r="K1599" s="56" t="s">
        <v>1448</v>
      </c>
      <c r="L1599" s="57" t="s">
        <v>1424</v>
      </c>
      <c r="M1599" s="58" t="s">
        <v>1423</v>
      </c>
      <c r="N1599" s="59" t="str">
        <f t="shared" si="58"/>
        <v>Kfar Dounine</v>
      </c>
      <c r="O1599" s="59" t="str">
        <f t="shared" si="58"/>
        <v>Bent Jbeil</v>
      </c>
      <c r="P1599" s="59" t="str">
        <f t="shared" si="58"/>
        <v>South</v>
      </c>
    </row>
    <row r="1600" spans="7:16" x14ac:dyDescent="0.25">
      <c r="G1600" s="54">
        <f>IFERROR(RANK(H1600,$H$6:$H$3000,1)+COUNTIF($H$6:H1599,H1600),"")</f>
        <v>1594</v>
      </c>
      <c r="H1600" s="3">
        <f t="shared" si="57"/>
        <v>1</v>
      </c>
      <c r="I1600" s="55">
        <v>1594</v>
      </c>
      <c r="J1600" s="9">
        <f>COUNTIF($K$7:$K$3000,"&lt;"&amp;K1600)+1+COUNTIF($K$6:K1599,K1600)</f>
        <v>1594</v>
      </c>
      <c r="K1600" s="56" t="s">
        <v>2592</v>
      </c>
      <c r="L1600" s="57" t="s">
        <v>1595</v>
      </c>
      <c r="M1600" s="58" t="s">
        <v>1594</v>
      </c>
      <c r="N1600" s="59" t="str">
        <f t="shared" si="58"/>
        <v>Kfar el Ftouh</v>
      </c>
      <c r="O1600" s="59" t="str">
        <f t="shared" si="58"/>
        <v>Akkar</v>
      </c>
      <c r="P1600" s="59" t="str">
        <f t="shared" si="58"/>
        <v>North</v>
      </c>
    </row>
    <row r="1601" spans="7:16" x14ac:dyDescent="0.25">
      <c r="G1601" s="54">
        <f>IFERROR(RANK(H1601,$H$6:$H$3000,1)+COUNTIF($H$6:H1600,H1601),"")</f>
        <v>1595</v>
      </c>
      <c r="H1601" s="3">
        <f t="shared" si="57"/>
        <v>1</v>
      </c>
      <c r="I1601" s="55">
        <v>1595</v>
      </c>
      <c r="J1601" s="9">
        <f>COUNTIF($K$7:$K$3000,"&lt;"&amp;K1601)+1+COUNTIF($K$6:K1600,K1601)</f>
        <v>1595</v>
      </c>
      <c r="K1601" s="56" t="s">
        <v>2344</v>
      </c>
      <c r="L1601" s="57" t="s">
        <v>2298</v>
      </c>
      <c r="M1601" s="58" t="s">
        <v>1423</v>
      </c>
      <c r="N1601" s="59" t="str">
        <f t="shared" si="58"/>
        <v>Kfar Falous</v>
      </c>
      <c r="O1601" s="59" t="str">
        <f t="shared" si="58"/>
        <v>Jezzine</v>
      </c>
      <c r="P1601" s="59" t="str">
        <f t="shared" si="58"/>
        <v>South</v>
      </c>
    </row>
    <row r="1602" spans="7:16" x14ac:dyDescent="0.25">
      <c r="G1602" s="54">
        <f>IFERROR(RANK(H1602,$H$6:$H$3000,1)+COUNTIF($H$6:H1601,H1602),"")</f>
        <v>1596</v>
      </c>
      <c r="H1602" s="3">
        <f t="shared" si="57"/>
        <v>1</v>
      </c>
      <c r="I1602" s="55">
        <v>1596</v>
      </c>
      <c r="J1602" s="9">
        <f>COUNTIF($K$7:$K$3000,"&lt;"&amp;K1602)+1+COUNTIF($K$6:K1601,K1602)</f>
        <v>1596</v>
      </c>
      <c r="K1602" s="56" t="s">
        <v>786</v>
      </c>
      <c r="L1602" s="57" t="s">
        <v>677</v>
      </c>
      <c r="M1602" s="58" t="s">
        <v>466</v>
      </c>
      <c r="N1602" s="59" t="str">
        <f t="shared" si="58"/>
        <v>Kfar Faqoud</v>
      </c>
      <c r="O1602" s="59" t="str">
        <f t="shared" si="58"/>
        <v>Chouf</v>
      </c>
      <c r="P1602" s="59" t="str">
        <f t="shared" si="58"/>
        <v>Mount Lebanon</v>
      </c>
    </row>
    <row r="1603" spans="7:16" x14ac:dyDescent="0.25">
      <c r="G1603" s="54">
        <f>IFERROR(RANK(H1603,$H$6:$H$3000,1)+COUNTIF($H$6:H1602,H1603),"")</f>
        <v>1597</v>
      </c>
      <c r="H1603" s="3">
        <f t="shared" si="57"/>
        <v>1</v>
      </c>
      <c r="I1603" s="55">
        <v>1597</v>
      </c>
      <c r="J1603" s="9">
        <f>COUNTIF($K$7:$K$3000,"&lt;"&amp;K1603)+1+COUNTIF($K$6:K1602,K1603)</f>
        <v>1597</v>
      </c>
      <c r="K1603" s="56" t="s">
        <v>1568</v>
      </c>
      <c r="L1603" s="57" t="s">
        <v>1540</v>
      </c>
      <c r="M1603" s="58" t="s">
        <v>1423</v>
      </c>
      <c r="N1603" s="59" t="str">
        <f t="shared" si="58"/>
        <v>Kfar Fila</v>
      </c>
      <c r="O1603" s="59" t="str">
        <f t="shared" si="58"/>
        <v>El Nabatieh</v>
      </c>
      <c r="P1603" s="59" t="str">
        <f t="shared" si="58"/>
        <v>South</v>
      </c>
    </row>
    <row r="1604" spans="7:16" x14ac:dyDescent="0.25">
      <c r="G1604" s="54">
        <f>IFERROR(RANK(H1604,$H$6:$H$3000,1)+COUNTIF($H$6:H1603,H1604),"")</f>
        <v>1598</v>
      </c>
      <c r="H1604" s="3">
        <f t="shared" si="57"/>
        <v>1</v>
      </c>
      <c r="I1604" s="55">
        <v>1598</v>
      </c>
      <c r="J1604" s="9">
        <f>COUNTIF($K$7:$K$3000,"&lt;"&amp;K1604)+1+COUNTIF($K$6:K1603,K1604)</f>
        <v>1598</v>
      </c>
      <c r="K1604" s="56" t="s">
        <v>2178</v>
      </c>
      <c r="L1604" s="57" t="s">
        <v>2129</v>
      </c>
      <c r="M1604" s="58" t="s">
        <v>1594</v>
      </c>
      <c r="N1604" s="59" t="str">
        <f t="shared" si="58"/>
        <v>Kfar Fou</v>
      </c>
      <c r="O1604" s="59" t="str">
        <f t="shared" si="58"/>
        <v>Zgharta</v>
      </c>
      <c r="P1604" s="59" t="str">
        <f t="shared" si="58"/>
        <v>North</v>
      </c>
    </row>
    <row r="1605" spans="7:16" x14ac:dyDescent="0.25">
      <c r="G1605" s="54">
        <f>IFERROR(RANK(H1605,$H$6:$H$3000,1)+COUNTIF($H$6:H1604,H1605),"")</f>
        <v>1599</v>
      </c>
      <c r="H1605" s="3">
        <f t="shared" si="57"/>
        <v>1</v>
      </c>
      <c r="I1605" s="55">
        <v>1599</v>
      </c>
      <c r="J1605" s="9">
        <f>COUNTIF($K$7:$K$3000,"&lt;"&amp;K1605)+1+COUNTIF($K$6:K1604,K1605)</f>
        <v>1599</v>
      </c>
      <c r="K1605" s="56" t="s">
        <v>2093</v>
      </c>
      <c r="L1605" s="57" t="s">
        <v>2031</v>
      </c>
      <c r="M1605" s="58" t="s">
        <v>1594</v>
      </c>
      <c r="N1605" s="59" t="str">
        <f t="shared" si="58"/>
        <v>Kfar Habou</v>
      </c>
      <c r="O1605" s="59" t="str">
        <f t="shared" si="58"/>
        <v>El Minieh-Dennie</v>
      </c>
      <c r="P1605" s="59" t="str">
        <f t="shared" si="58"/>
        <v>North</v>
      </c>
    </row>
    <row r="1606" spans="7:16" x14ac:dyDescent="0.25">
      <c r="G1606" s="54">
        <f>IFERROR(RANK(H1606,$H$6:$H$3000,1)+COUNTIF($H$6:H1605,H1606),"")</f>
        <v>1600</v>
      </c>
      <c r="H1606" s="3">
        <f t="shared" si="57"/>
        <v>1</v>
      </c>
      <c r="I1606" s="55">
        <v>1600</v>
      </c>
      <c r="J1606" s="9">
        <f>COUNTIF($K$7:$K$3000,"&lt;"&amp;K1606)+1+COUNTIF($K$6:K1605,K1606)</f>
        <v>1600</v>
      </c>
      <c r="K1606" s="56" t="s">
        <v>2179</v>
      </c>
      <c r="L1606" s="57" t="s">
        <v>2129</v>
      </c>
      <c r="M1606" s="58" t="s">
        <v>1594</v>
      </c>
      <c r="N1606" s="59" t="str">
        <f t="shared" si="58"/>
        <v>Kfar Hada</v>
      </c>
      <c r="O1606" s="59" t="str">
        <f t="shared" si="58"/>
        <v>Zgharta</v>
      </c>
      <c r="P1606" s="59" t="str">
        <f t="shared" si="58"/>
        <v>North</v>
      </c>
    </row>
    <row r="1607" spans="7:16" x14ac:dyDescent="0.25">
      <c r="G1607" s="54">
        <f>IFERROR(RANK(H1607,$H$6:$H$3000,1)+COUNTIF($H$6:H1606,H1607),"")</f>
        <v>1601</v>
      </c>
      <c r="H1607" s="3">
        <f t="shared" ref="H1607:H1670" si="59">IFERROR(SEARCH(SearchText,$N1607,1),"")</f>
        <v>1</v>
      </c>
      <c r="I1607" s="55">
        <v>1601</v>
      </c>
      <c r="J1607" s="9">
        <f>COUNTIF($K$7:$K$3000,"&lt;"&amp;K1607)+1+COUNTIF($K$6:K1606,K1607)</f>
        <v>1601</v>
      </c>
      <c r="K1607" s="56" t="s">
        <v>787</v>
      </c>
      <c r="L1607" s="57" t="s">
        <v>677</v>
      </c>
      <c r="M1607" s="58" t="s">
        <v>466</v>
      </c>
      <c r="N1607" s="59" t="str">
        <f t="shared" si="58"/>
        <v>Kfar Hai</v>
      </c>
      <c r="O1607" s="59" t="str">
        <f t="shared" si="58"/>
        <v>Chouf</v>
      </c>
      <c r="P1607" s="59" t="str">
        <f t="shared" si="58"/>
        <v>Mount Lebanon</v>
      </c>
    </row>
    <row r="1608" spans="7:16" x14ac:dyDescent="0.25">
      <c r="G1608" s="54">
        <f>IFERROR(RANK(H1608,$H$6:$H$3000,1)+COUNTIF($H$6:H1607,H1608),"")</f>
        <v>1602</v>
      </c>
      <c r="H1608" s="3">
        <f t="shared" si="59"/>
        <v>1</v>
      </c>
      <c r="I1608" s="55">
        <v>1602</v>
      </c>
      <c r="J1608" s="9">
        <f>COUNTIF($K$7:$K$3000,"&lt;"&amp;K1608)+1+COUNTIF($K$6:K1607,K1608)</f>
        <v>1602</v>
      </c>
      <c r="K1608" s="56" t="s">
        <v>788</v>
      </c>
      <c r="L1608" s="57" t="s">
        <v>677</v>
      </c>
      <c r="M1608" s="58" t="s">
        <v>466</v>
      </c>
      <c r="N1608" s="59" t="str">
        <f t="shared" si="58"/>
        <v>Kfar Hamal</v>
      </c>
      <c r="O1608" s="59" t="str">
        <f t="shared" si="58"/>
        <v>Chouf</v>
      </c>
      <c r="P1608" s="59" t="str">
        <f t="shared" si="58"/>
        <v>Mount Lebanon</v>
      </c>
    </row>
    <row r="1609" spans="7:16" x14ac:dyDescent="0.25">
      <c r="G1609" s="54">
        <f>IFERROR(RANK(H1609,$H$6:$H$3000,1)+COUNTIF($H$6:H1608,H1609),"")</f>
        <v>1603</v>
      </c>
      <c r="H1609" s="3">
        <f t="shared" si="59"/>
        <v>1</v>
      </c>
      <c r="I1609" s="55">
        <v>1603</v>
      </c>
      <c r="J1609" s="9">
        <f>COUNTIF($K$7:$K$3000,"&lt;"&amp;K1609)+1+COUNTIF($K$6:K1608,K1609)</f>
        <v>1603</v>
      </c>
      <c r="K1609" s="56" t="s">
        <v>1487</v>
      </c>
      <c r="L1609" s="57" t="s">
        <v>1467</v>
      </c>
      <c r="M1609" s="58" t="s">
        <v>1423</v>
      </c>
      <c r="N1609" s="59" t="str">
        <f t="shared" si="58"/>
        <v>Kfar Hamam</v>
      </c>
      <c r="O1609" s="59" t="str">
        <f t="shared" si="58"/>
        <v>Hasbaya</v>
      </c>
      <c r="P1609" s="59" t="str">
        <f t="shared" si="58"/>
        <v>South</v>
      </c>
    </row>
    <row r="1610" spans="7:16" x14ac:dyDescent="0.25">
      <c r="G1610" s="54">
        <f>IFERROR(RANK(H1610,$H$6:$H$3000,1)+COUNTIF($H$6:H1609,H1610),"")</f>
        <v>1604</v>
      </c>
      <c r="H1610" s="3">
        <f t="shared" si="59"/>
        <v>1</v>
      </c>
      <c r="I1610" s="55">
        <v>1604</v>
      </c>
      <c r="J1610" s="9">
        <f>COUNTIF($K$7:$K$3000,"&lt;"&amp;K1610)+1+COUNTIF($K$6:K1609,K1610)</f>
        <v>1604</v>
      </c>
      <c r="K1610" s="56" t="s">
        <v>2180</v>
      </c>
      <c r="L1610" s="57" t="s">
        <v>2129</v>
      </c>
      <c r="M1610" s="58" t="s">
        <v>1594</v>
      </c>
      <c r="N1610" s="59" t="str">
        <f t="shared" si="58"/>
        <v>Kfar Haoura</v>
      </c>
      <c r="O1610" s="59" t="str">
        <f t="shared" si="58"/>
        <v>Zgharta</v>
      </c>
      <c r="P1610" s="59" t="str">
        <f t="shared" si="58"/>
        <v>North</v>
      </c>
    </row>
    <row r="1611" spans="7:16" x14ac:dyDescent="0.25">
      <c r="G1611" s="54">
        <f>IFERROR(RANK(H1611,$H$6:$H$3000,1)+COUNTIF($H$6:H1610,H1611),"")</f>
        <v>1605</v>
      </c>
      <c r="H1611" s="3">
        <f t="shared" si="59"/>
        <v>1</v>
      </c>
      <c r="I1611" s="55">
        <v>1605</v>
      </c>
      <c r="J1611" s="9">
        <f>COUNTIF($K$7:$K$3000,"&lt;"&amp;K1611)+1+COUNTIF($K$6:K1610,K1611)</f>
        <v>1605</v>
      </c>
      <c r="K1611" s="56" t="s">
        <v>1749</v>
      </c>
      <c r="L1611" s="57" t="s">
        <v>1595</v>
      </c>
      <c r="M1611" s="58" t="s">
        <v>1594</v>
      </c>
      <c r="N1611" s="59" t="str">
        <f t="shared" si="58"/>
        <v>Kfar Harra</v>
      </c>
      <c r="O1611" s="59" t="str">
        <f t="shared" si="58"/>
        <v>Akkar</v>
      </c>
      <c r="P1611" s="59" t="str">
        <f t="shared" si="58"/>
        <v>North</v>
      </c>
    </row>
    <row r="1612" spans="7:16" x14ac:dyDescent="0.25">
      <c r="G1612" s="54">
        <f>IFERROR(RANK(H1612,$H$6:$H$3000,1)+COUNTIF($H$6:H1611,H1612),"")</f>
        <v>1606</v>
      </c>
      <c r="H1612" s="3">
        <f t="shared" si="59"/>
        <v>1</v>
      </c>
      <c r="I1612" s="55">
        <v>1606</v>
      </c>
      <c r="J1612" s="9">
        <f>COUNTIF($K$7:$K$3000,"&lt;"&amp;K1612)+1+COUNTIF($K$6:K1611,K1612)</f>
        <v>1606</v>
      </c>
      <c r="K1612" s="56" t="s">
        <v>2016</v>
      </c>
      <c r="L1612" s="57" t="s">
        <v>1980</v>
      </c>
      <c r="M1612" s="58" t="s">
        <v>1594</v>
      </c>
      <c r="N1612" s="59" t="str">
        <f t="shared" si="58"/>
        <v>Kfar Hata</v>
      </c>
      <c r="O1612" s="59" t="str">
        <f t="shared" si="58"/>
        <v>El Koura</v>
      </c>
      <c r="P1612" s="59" t="str">
        <f t="shared" si="58"/>
        <v>North</v>
      </c>
    </row>
    <row r="1613" spans="7:16" x14ac:dyDescent="0.25">
      <c r="G1613" s="54">
        <f>IFERROR(RANK(H1613,$H$6:$H$3000,1)+COUNTIF($H$6:H1612,H1613),"")</f>
        <v>1607</v>
      </c>
      <c r="H1613" s="3">
        <f t="shared" si="59"/>
        <v>1</v>
      </c>
      <c r="I1613" s="55">
        <v>1607</v>
      </c>
      <c r="J1613" s="9">
        <f>COUNTIF($K$7:$K$3000,"&lt;"&amp;K1613)+1+COUNTIF($K$6:K1612,K1613)</f>
        <v>1607</v>
      </c>
      <c r="K1613" s="56" t="s">
        <v>2016</v>
      </c>
      <c r="L1613" s="57" t="s">
        <v>2129</v>
      </c>
      <c r="M1613" s="58" t="s">
        <v>1594</v>
      </c>
      <c r="N1613" s="59" t="str">
        <f t="shared" si="58"/>
        <v>Kfar Hata</v>
      </c>
      <c r="O1613" s="59" t="str">
        <f t="shared" si="58"/>
        <v>Zgharta</v>
      </c>
      <c r="P1613" s="59" t="str">
        <f t="shared" si="58"/>
        <v>North</v>
      </c>
    </row>
    <row r="1614" spans="7:16" x14ac:dyDescent="0.25">
      <c r="G1614" s="54">
        <f>IFERROR(RANK(H1614,$H$6:$H$3000,1)+COUNTIF($H$6:H1613,H1614),"")</f>
        <v>1608</v>
      </c>
      <c r="H1614" s="3">
        <f t="shared" si="59"/>
        <v>1</v>
      </c>
      <c r="I1614" s="55">
        <v>1608</v>
      </c>
      <c r="J1614" s="9">
        <f>COUNTIF($K$7:$K$3000,"&lt;"&amp;K1614)+1+COUNTIF($K$6:K1613,K1614)</f>
        <v>1608</v>
      </c>
      <c r="K1614" s="56" t="s">
        <v>1909</v>
      </c>
      <c r="L1614" s="57" t="s">
        <v>1840</v>
      </c>
      <c r="M1614" s="58" t="s">
        <v>1594</v>
      </c>
      <c r="N1614" s="59" t="str">
        <f t="shared" si="58"/>
        <v>Kfar Hatna</v>
      </c>
      <c r="O1614" s="59" t="str">
        <f t="shared" si="58"/>
        <v>El Batroun</v>
      </c>
      <c r="P1614" s="59" t="str">
        <f t="shared" si="58"/>
        <v>North</v>
      </c>
    </row>
    <row r="1615" spans="7:16" x14ac:dyDescent="0.25">
      <c r="G1615" s="54">
        <f>IFERROR(RANK(H1615,$H$6:$H$3000,1)+COUNTIF($H$6:H1614,H1615),"")</f>
        <v>1609</v>
      </c>
      <c r="H1615" s="3">
        <f t="shared" si="59"/>
        <v>1</v>
      </c>
      <c r="I1615" s="55">
        <v>1609</v>
      </c>
      <c r="J1615" s="9">
        <f>COUNTIF($K$7:$K$3000,"&lt;"&amp;K1615)+1+COUNTIF($K$6:K1614,K1615)</f>
        <v>1609</v>
      </c>
      <c r="K1615" s="56" t="s">
        <v>2239</v>
      </c>
      <c r="L1615" s="57" t="s">
        <v>2198</v>
      </c>
      <c r="M1615" s="58" t="s">
        <v>1423</v>
      </c>
      <c r="N1615" s="59" t="str">
        <f t="shared" si="58"/>
        <v>Kfar Hatta</v>
      </c>
      <c r="O1615" s="59" t="str">
        <f t="shared" si="58"/>
        <v>Saida</v>
      </c>
      <c r="P1615" s="59" t="str">
        <f t="shared" si="58"/>
        <v>South</v>
      </c>
    </row>
    <row r="1616" spans="7:16" x14ac:dyDescent="0.25">
      <c r="G1616" s="54">
        <f>IFERROR(RANK(H1616,$H$6:$H$3000,1)+COUNTIF($H$6:H1615,H1616),"")</f>
        <v>1610</v>
      </c>
      <c r="H1616" s="3">
        <f t="shared" si="59"/>
        <v>1</v>
      </c>
      <c r="I1616" s="55">
        <v>1610</v>
      </c>
      <c r="J1616" s="9">
        <f>COUNTIF($K$7:$K$3000,"&lt;"&amp;K1616)+1+COUNTIF($K$6:K1615,K1616)</f>
        <v>1610</v>
      </c>
      <c r="K1616" s="56" t="s">
        <v>1910</v>
      </c>
      <c r="L1616" s="57" t="s">
        <v>1840</v>
      </c>
      <c r="M1616" s="58" t="s">
        <v>1594</v>
      </c>
      <c r="N1616" s="59" t="str">
        <f t="shared" si="58"/>
        <v>Kfar Hay</v>
      </c>
      <c r="O1616" s="59" t="str">
        <f t="shared" si="58"/>
        <v>El Batroun</v>
      </c>
      <c r="P1616" s="59" t="str">
        <f t="shared" si="58"/>
        <v>North</v>
      </c>
    </row>
    <row r="1617" spans="7:16" x14ac:dyDescent="0.25">
      <c r="G1617" s="54">
        <f>IFERROR(RANK(H1617,$H$6:$H$3000,1)+COUNTIF($H$6:H1616,H1617),"")</f>
        <v>1611</v>
      </c>
      <c r="H1617" s="3">
        <f t="shared" si="59"/>
        <v>1</v>
      </c>
      <c r="I1617" s="55">
        <v>1611</v>
      </c>
      <c r="J1617" s="9">
        <f>COUNTIF($K$7:$K$3000,"&lt;"&amp;K1617)+1+COUNTIF($K$6:K1616,K1617)</f>
        <v>1611</v>
      </c>
      <c r="K1617" s="56" t="s">
        <v>2017</v>
      </c>
      <c r="L1617" s="57" t="s">
        <v>1980</v>
      </c>
      <c r="M1617" s="58" t="s">
        <v>1594</v>
      </c>
      <c r="N1617" s="59" t="str">
        <f t="shared" si="58"/>
        <v>Kfar Hazir</v>
      </c>
      <c r="O1617" s="59" t="str">
        <f t="shared" si="58"/>
        <v>El Koura</v>
      </c>
      <c r="P1617" s="59" t="str">
        <f t="shared" si="58"/>
        <v>North</v>
      </c>
    </row>
    <row r="1618" spans="7:16" x14ac:dyDescent="0.25">
      <c r="G1618" s="54">
        <f>IFERROR(RANK(H1618,$H$6:$H$3000,1)+COUNTIF($H$6:H1617,H1618),"")</f>
        <v>1612</v>
      </c>
      <c r="H1618" s="3">
        <f t="shared" si="59"/>
        <v>1</v>
      </c>
      <c r="I1618" s="55">
        <v>1612</v>
      </c>
      <c r="J1618" s="9">
        <f>COUNTIF($K$7:$K$3000,"&lt;"&amp;K1618)+1+COUNTIF($K$6:K1617,K1618)</f>
        <v>1612</v>
      </c>
      <c r="K1618" s="56" t="s">
        <v>1184</v>
      </c>
      <c r="L1618" s="57" t="s">
        <v>1072</v>
      </c>
      <c r="M1618" s="58" t="s">
        <v>466</v>
      </c>
      <c r="N1618" s="59" t="str">
        <f t="shared" si="58"/>
        <v>Kfar Hbab</v>
      </c>
      <c r="O1618" s="59" t="str">
        <f t="shared" si="58"/>
        <v>Kesrwane</v>
      </c>
      <c r="P1618" s="59" t="str">
        <f t="shared" si="58"/>
        <v>Mount Lebanon</v>
      </c>
    </row>
    <row r="1619" spans="7:16" x14ac:dyDescent="0.25">
      <c r="G1619" s="54">
        <f>IFERROR(RANK(H1619,$H$6:$H$3000,1)+COUNTIF($H$6:H1618,H1619),"")</f>
        <v>1613</v>
      </c>
      <c r="H1619" s="3">
        <f t="shared" si="59"/>
        <v>1</v>
      </c>
      <c r="I1619" s="55">
        <v>1613</v>
      </c>
      <c r="J1619" s="9">
        <f>COUNTIF($K$7:$K$3000,"&lt;"&amp;K1619)+1+COUNTIF($K$6:K1618,K1619)</f>
        <v>1613</v>
      </c>
      <c r="K1619" s="56" t="s">
        <v>1911</v>
      </c>
      <c r="L1619" s="57" t="s">
        <v>1840</v>
      </c>
      <c r="M1619" s="58" t="s">
        <v>1594</v>
      </c>
      <c r="N1619" s="59" t="str">
        <f t="shared" si="58"/>
        <v>Kfar Helda</v>
      </c>
      <c r="O1619" s="59" t="str">
        <f t="shared" si="58"/>
        <v>El Batroun</v>
      </c>
      <c r="P1619" s="59" t="str">
        <f t="shared" si="58"/>
        <v>North</v>
      </c>
    </row>
    <row r="1620" spans="7:16" x14ac:dyDescent="0.25">
      <c r="G1620" s="54">
        <f>IFERROR(RANK(H1620,$H$6:$H$3000,1)+COUNTIF($H$6:H1619,H1620),"")</f>
        <v>1614</v>
      </c>
      <c r="H1620" s="3">
        <f t="shared" si="59"/>
        <v>1</v>
      </c>
      <c r="I1620" s="55">
        <v>1614</v>
      </c>
      <c r="J1620" s="9">
        <f>COUNTIF($K$7:$K$3000,"&lt;"&amp;K1620)+1+COUNTIF($K$6:K1619,K1620)</f>
        <v>1614</v>
      </c>
      <c r="K1620" s="56" t="s">
        <v>789</v>
      </c>
      <c r="L1620" s="57" t="s">
        <v>677</v>
      </c>
      <c r="M1620" s="58" t="s">
        <v>466</v>
      </c>
      <c r="N1620" s="59" t="str">
        <f t="shared" si="58"/>
        <v>Kfar Him</v>
      </c>
      <c r="O1620" s="59" t="str">
        <f t="shared" si="58"/>
        <v>Chouf</v>
      </c>
      <c r="P1620" s="59" t="str">
        <f t="shared" si="58"/>
        <v>Mount Lebanon</v>
      </c>
    </row>
    <row r="1621" spans="7:16" x14ac:dyDescent="0.25">
      <c r="G1621" s="54">
        <f>IFERROR(RANK(H1621,$H$6:$H$3000,1)+COUNTIF($H$6:H1620,H1621),"")</f>
        <v>1615</v>
      </c>
      <c r="H1621" s="3">
        <f t="shared" si="59"/>
        <v>1</v>
      </c>
      <c r="I1621" s="55">
        <v>1615</v>
      </c>
      <c r="J1621" s="9">
        <f>COUNTIF($K$7:$K$3000,"&lt;"&amp;K1621)+1+COUNTIF($K$6:K1620,K1621)</f>
        <v>1615</v>
      </c>
      <c r="K1621" s="56" t="s">
        <v>989</v>
      </c>
      <c r="L1621" s="57" t="s">
        <v>860</v>
      </c>
      <c r="M1621" s="58" t="s">
        <v>466</v>
      </c>
      <c r="N1621" s="59" t="str">
        <f t="shared" si="58"/>
        <v>Kfar Hitta</v>
      </c>
      <c r="O1621" s="59" t="str">
        <f t="shared" si="58"/>
        <v>Jbeil</v>
      </c>
      <c r="P1621" s="59" t="str">
        <f t="shared" si="58"/>
        <v>Mount Lebanon</v>
      </c>
    </row>
    <row r="1622" spans="7:16" x14ac:dyDescent="0.25">
      <c r="G1622" s="54">
        <f>IFERROR(RANK(H1622,$H$6:$H$3000,1)+COUNTIF($H$6:H1621,H1622),"")</f>
        <v>1616</v>
      </c>
      <c r="H1622" s="3">
        <f t="shared" si="59"/>
        <v>1</v>
      </c>
      <c r="I1622" s="55">
        <v>1616</v>
      </c>
      <c r="J1622" s="9">
        <f>COUNTIF($K$7:$K$3000,"&lt;"&amp;K1622)+1+COUNTIF($K$6:K1621,K1622)</f>
        <v>1616</v>
      </c>
      <c r="K1622" s="56" t="s">
        <v>2345</v>
      </c>
      <c r="L1622" s="57" t="s">
        <v>2298</v>
      </c>
      <c r="M1622" s="58" t="s">
        <v>1423</v>
      </c>
      <c r="N1622" s="59" t="str">
        <f t="shared" si="58"/>
        <v>Kfar Houne</v>
      </c>
      <c r="O1622" s="59" t="str">
        <f t="shared" si="58"/>
        <v>Jezzine</v>
      </c>
      <c r="P1622" s="59" t="str">
        <f t="shared" si="58"/>
        <v>South</v>
      </c>
    </row>
    <row r="1623" spans="7:16" x14ac:dyDescent="0.25">
      <c r="G1623" s="54">
        <f>IFERROR(RANK(H1623,$H$6:$H$3000,1)+COUNTIF($H$6:H1622,H1623),"")</f>
        <v>1617</v>
      </c>
      <c r="H1623" s="3">
        <f t="shared" si="59"/>
        <v>1</v>
      </c>
      <c r="I1623" s="55">
        <v>1617</v>
      </c>
      <c r="J1623" s="9">
        <f>COUNTIF($K$7:$K$3000,"&lt;"&amp;K1623)+1+COUNTIF($K$6:K1622,K1623)</f>
        <v>1617</v>
      </c>
      <c r="K1623" s="56" t="s">
        <v>2346</v>
      </c>
      <c r="L1623" s="57" t="s">
        <v>2298</v>
      </c>
      <c r="M1623" s="58" t="s">
        <v>1423</v>
      </c>
      <c r="N1623" s="59" t="str">
        <f t="shared" ref="N1623:P1686" si="60">VLOOKUP($I1623,$J$6:$M$3000,COLUMN(B1617),0)</f>
        <v>Kfar Jarra</v>
      </c>
      <c r="O1623" s="59" t="str">
        <f t="shared" si="60"/>
        <v>Jezzine</v>
      </c>
      <c r="P1623" s="59" t="str">
        <f t="shared" si="60"/>
        <v>South</v>
      </c>
    </row>
    <row r="1624" spans="7:16" x14ac:dyDescent="0.25">
      <c r="G1624" s="54">
        <f>IFERROR(RANK(H1624,$H$6:$H$3000,1)+COUNTIF($H$6:H1623,H1624),"")</f>
        <v>1618</v>
      </c>
      <c r="H1624" s="3">
        <f t="shared" si="59"/>
        <v>1</v>
      </c>
      <c r="I1624" s="55">
        <v>1618</v>
      </c>
      <c r="J1624" s="9">
        <f>COUNTIF($K$7:$K$3000,"&lt;"&amp;K1624)+1+COUNTIF($K$6:K1623,K1624)</f>
        <v>1618</v>
      </c>
      <c r="K1624" s="56" t="s">
        <v>1185</v>
      </c>
      <c r="L1624" s="57" t="s">
        <v>1072</v>
      </c>
      <c r="M1624" s="58" t="s">
        <v>466</v>
      </c>
      <c r="N1624" s="59" t="str">
        <f t="shared" si="60"/>
        <v>Kfar Jrif</v>
      </c>
      <c r="O1624" s="59" t="str">
        <f t="shared" si="60"/>
        <v>Kesrwane</v>
      </c>
      <c r="P1624" s="59" t="str">
        <f t="shared" si="60"/>
        <v>Mount Lebanon</v>
      </c>
    </row>
    <row r="1625" spans="7:16" x14ac:dyDescent="0.25">
      <c r="G1625" s="54">
        <f>IFERROR(RANK(H1625,$H$6:$H$3000,1)+COUNTIF($H$6:H1624,H1625),"")</f>
        <v>1619</v>
      </c>
      <c r="H1625" s="3">
        <f t="shared" si="59"/>
        <v>1</v>
      </c>
      <c r="I1625" s="55">
        <v>1619</v>
      </c>
      <c r="J1625" s="9">
        <f>COUNTIF($K$7:$K$3000,"&lt;"&amp;K1625)+1+COUNTIF($K$6:K1624,K1625)</f>
        <v>1619</v>
      </c>
      <c r="K1625" s="56" t="s">
        <v>990</v>
      </c>
      <c r="L1625" s="57" t="s">
        <v>860</v>
      </c>
      <c r="M1625" s="58" t="s">
        <v>466</v>
      </c>
      <c r="N1625" s="59" t="str">
        <f t="shared" si="60"/>
        <v>Kfar Kahli</v>
      </c>
      <c r="O1625" s="59" t="str">
        <f t="shared" si="60"/>
        <v>Jbeil</v>
      </c>
      <c r="P1625" s="59" t="str">
        <f t="shared" si="60"/>
        <v>Mount Lebanon</v>
      </c>
    </row>
    <row r="1626" spans="7:16" x14ac:dyDescent="0.25">
      <c r="G1626" s="54">
        <f>IFERROR(RANK(H1626,$H$6:$H$3000,1)+COUNTIF($H$6:H1625,H1626),"")</f>
        <v>1620</v>
      </c>
      <c r="H1626" s="3">
        <f t="shared" si="59"/>
        <v>1</v>
      </c>
      <c r="I1626" s="55">
        <v>1620</v>
      </c>
      <c r="J1626" s="9">
        <f>COUNTIF($K$7:$K$3000,"&lt;"&amp;K1626)+1+COUNTIF($K$6:K1625,K1626)</f>
        <v>1620</v>
      </c>
      <c r="K1626" s="56" t="s">
        <v>991</v>
      </c>
      <c r="L1626" s="57" t="s">
        <v>860</v>
      </c>
      <c r="M1626" s="58" t="s">
        <v>466</v>
      </c>
      <c r="N1626" s="59" t="str">
        <f t="shared" si="60"/>
        <v>Kfar Kidda</v>
      </c>
      <c r="O1626" s="59" t="str">
        <f t="shared" si="60"/>
        <v>Jbeil</v>
      </c>
      <c r="P1626" s="59" t="str">
        <f t="shared" si="60"/>
        <v>Mount Lebanon</v>
      </c>
    </row>
    <row r="1627" spans="7:16" x14ac:dyDescent="0.25">
      <c r="G1627" s="54">
        <f>IFERROR(RANK(H1627,$H$6:$H$3000,1)+COUNTIF($H$6:H1626,H1627),"")</f>
        <v>1621</v>
      </c>
      <c r="H1627" s="3">
        <f t="shared" si="59"/>
        <v>1</v>
      </c>
      <c r="I1627" s="55">
        <v>1621</v>
      </c>
      <c r="J1627" s="9">
        <f>COUNTIF($K$7:$K$3000,"&lt;"&amp;K1627)+1+COUNTIF($K$6:K1626,K1627)</f>
        <v>1621</v>
      </c>
      <c r="K1627" s="56" t="s">
        <v>1517</v>
      </c>
      <c r="L1627" s="57" t="s">
        <v>1499</v>
      </c>
      <c r="M1627" s="58" t="s">
        <v>1423</v>
      </c>
      <c r="N1627" s="59" t="str">
        <f t="shared" si="60"/>
        <v>Kfar Kila</v>
      </c>
      <c r="O1627" s="59" t="str">
        <f t="shared" si="60"/>
        <v>Marjaayoun</v>
      </c>
      <c r="P1627" s="59" t="str">
        <f t="shared" si="60"/>
        <v>South</v>
      </c>
    </row>
    <row r="1628" spans="7:16" x14ac:dyDescent="0.25">
      <c r="G1628" s="54">
        <f>IFERROR(RANK(H1628,$H$6:$H$3000,1)+COUNTIF($H$6:H1627,H1628),"")</f>
        <v>1622</v>
      </c>
      <c r="H1628" s="3">
        <f t="shared" si="59"/>
        <v>1</v>
      </c>
      <c r="I1628" s="55">
        <v>1622</v>
      </c>
      <c r="J1628" s="9">
        <f>COUNTIF($K$7:$K$3000,"&lt;"&amp;K1628)+1+COUNTIF($K$6:K1627,K1628)</f>
        <v>1622</v>
      </c>
      <c r="K1628" s="56" t="s">
        <v>992</v>
      </c>
      <c r="L1628" s="57" t="s">
        <v>860</v>
      </c>
      <c r="M1628" s="58" t="s">
        <v>466</v>
      </c>
      <c r="N1628" s="59" t="str">
        <f t="shared" si="60"/>
        <v>Kfar Mashoun</v>
      </c>
      <c r="O1628" s="59" t="str">
        <f t="shared" si="60"/>
        <v>Jbeil</v>
      </c>
      <c r="P1628" s="59" t="str">
        <f t="shared" si="60"/>
        <v>Mount Lebanon</v>
      </c>
    </row>
    <row r="1629" spans="7:16" x14ac:dyDescent="0.25">
      <c r="G1629" s="54">
        <f>IFERROR(RANK(H1629,$H$6:$H$3000,1)+COUNTIF($H$6:H1628,H1629),"")</f>
        <v>1623</v>
      </c>
      <c r="H1629" s="3">
        <f t="shared" si="59"/>
        <v>1</v>
      </c>
      <c r="I1629" s="55">
        <v>1623</v>
      </c>
      <c r="J1629" s="9">
        <f>COUNTIF($K$7:$K$3000,"&lt;"&amp;K1629)+1+COUNTIF($K$6:K1628,K1629)</f>
        <v>1623</v>
      </c>
      <c r="K1629" s="56" t="s">
        <v>542</v>
      </c>
      <c r="L1629" s="57" t="s">
        <v>467</v>
      </c>
      <c r="M1629" s="58" t="s">
        <v>466</v>
      </c>
      <c r="N1629" s="59" t="str">
        <f t="shared" si="60"/>
        <v>Kfar Matta</v>
      </c>
      <c r="O1629" s="59" t="str">
        <f t="shared" si="60"/>
        <v>Aley</v>
      </c>
      <c r="P1629" s="59" t="str">
        <f t="shared" si="60"/>
        <v>Mount Lebanon</v>
      </c>
    </row>
    <row r="1630" spans="7:16" x14ac:dyDescent="0.25">
      <c r="G1630" s="54">
        <f>IFERROR(RANK(H1630,$H$6:$H$3000,1)+COUNTIF($H$6:H1629,H1630),"")</f>
        <v>1624</v>
      </c>
      <c r="H1630" s="3">
        <f t="shared" si="59"/>
        <v>1</v>
      </c>
      <c r="I1630" s="55">
        <v>1624</v>
      </c>
      <c r="J1630" s="9">
        <f>COUNTIF($K$7:$K$3000,"&lt;"&amp;K1630)+1+COUNTIF($K$6:K1629,K1630)</f>
        <v>1624</v>
      </c>
      <c r="K1630" s="56" t="s">
        <v>331</v>
      </c>
      <c r="L1630" s="57" t="s">
        <v>308</v>
      </c>
      <c r="M1630" s="58" t="s">
        <v>51</v>
      </c>
      <c r="N1630" s="59" t="str">
        <f t="shared" si="60"/>
        <v>Kfar Mechki</v>
      </c>
      <c r="O1630" s="59" t="str">
        <f t="shared" si="60"/>
        <v>Rachaya</v>
      </c>
      <c r="P1630" s="59" t="str">
        <f t="shared" si="60"/>
        <v>Bekaa</v>
      </c>
    </row>
    <row r="1631" spans="7:16" x14ac:dyDescent="0.25">
      <c r="G1631" s="54">
        <f>IFERROR(RANK(H1631,$H$6:$H$3000,1)+COUNTIF($H$6:H1630,H1631),"")</f>
        <v>1625</v>
      </c>
      <c r="H1631" s="3">
        <f t="shared" si="59"/>
        <v>1</v>
      </c>
      <c r="I1631" s="55">
        <v>1625</v>
      </c>
      <c r="J1631" s="9">
        <f>COUNTIF($K$7:$K$3000,"&lt;"&amp;K1631)+1+COUNTIF($K$6:K1630,K1631)</f>
        <v>1625</v>
      </c>
      <c r="K1631" s="56" t="s">
        <v>1750</v>
      </c>
      <c r="L1631" s="57" t="s">
        <v>1595</v>
      </c>
      <c r="M1631" s="58" t="s">
        <v>1594</v>
      </c>
      <c r="N1631" s="59" t="str">
        <f t="shared" si="60"/>
        <v>Kfar Melki</v>
      </c>
      <c r="O1631" s="59" t="str">
        <f t="shared" si="60"/>
        <v>Akkar</v>
      </c>
      <c r="P1631" s="59" t="str">
        <f t="shared" si="60"/>
        <v>North</v>
      </c>
    </row>
    <row r="1632" spans="7:16" x14ac:dyDescent="0.25">
      <c r="G1632" s="54">
        <f>IFERROR(RANK(H1632,$H$6:$H$3000,1)+COUNTIF($H$6:H1631,H1632),"")</f>
        <v>1626</v>
      </c>
      <c r="H1632" s="3">
        <f t="shared" si="59"/>
        <v>1</v>
      </c>
      <c r="I1632" s="55">
        <v>1626</v>
      </c>
      <c r="J1632" s="9">
        <f>COUNTIF($K$7:$K$3000,"&lt;"&amp;K1632)+1+COUNTIF($K$6:K1631,K1632)</f>
        <v>1626</v>
      </c>
      <c r="K1632" s="56" t="s">
        <v>1750</v>
      </c>
      <c r="L1632" s="57" t="s">
        <v>2198</v>
      </c>
      <c r="M1632" s="58" t="s">
        <v>1423</v>
      </c>
      <c r="N1632" s="59" t="str">
        <f t="shared" si="60"/>
        <v>Kfar Melki</v>
      </c>
      <c r="O1632" s="59" t="str">
        <f t="shared" si="60"/>
        <v>Saida</v>
      </c>
      <c r="P1632" s="59" t="str">
        <f t="shared" si="60"/>
        <v>South</v>
      </c>
    </row>
    <row r="1633" spans="7:16" x14ac:dyDescent="0.25">
      <c r="G1633" s="54">
        <f>IFERROR(RANK(H1633,$H$6:$H$3000,1)+COUNTIF($H$6:H1632,H1633),"")</f>
        <v>1627</v>
      </c>
      <c r="H1633" s="3">
        <f t="shared" si="59"/>
        <v>1</v>
      </c>
      <c r="I1633" s="55">
        <v>1627</v>
      </c>
      <c r="J1633" s="9">
        <f>COUNTIF($K$7:$K$3000,"&lt;"&amp;K1633)+1+COUNTIF($K$6:K1632,K1633)</f>
        <v>1627</v>
      </c>
      <c r="K1633" s="56" t="s">
        <v>790</v>
      </c>
      <c r="L1633" s="57" t="s">
        <v>677</v>
      </c>
      <c r="M1633" s="58" t="s">
        <v>466</v>
      </c>
      <c r="N1633" s="59" t="str">
        <f t="shared" si="60"/>
        <v>Kfar Nabrakh</v>
      </c>
      <c r="O1633" s="59" t="str">
        <f t="shared" si="60"/>
        <v>Chouf</v>
      </c>
      <c r="P1633" s="59" t="str">
        <f t="shared" si="60"/>
        <v>Mount Lebanon</v>
      </c>
    </row>
    <row r="1634" spans="7:16" x14ac:dyDescent="0.25">
      <c r="G1634" s="54">
        <f>IFERROR(RANK(H1634,$H$6:$H$3000,1)+COUNTIF($H$6:H1633,H1634),"")</f>
        <v>1628</v>
      </c>
      <c r="H1634" s="3">
        <f t="shared" si="59"/>
        <v>1</v>
      </c>
      <c r="I1634" s="55">
        <v>1628</v>
      </c>
      <c r="J1634" s="9">
        <f>COUNTIF($K$7:$K$3000,"&lt;"&amp;K1634)+1+COUNTIF($K$6:K1633,K1634)</f>
        <v>1628</v>
      </c>
      <c r="K1634" s="56" t="s">
        <v>791</v>
      </c>
      <c r="L1634" s="57" t="s">
        <v>677</v>
      </c>
      <c r="M1634" s="58" t="s">
        <v>466</v>
      </c>
      <c r="N1634" s="59" t="str">
        <f t="shared" si="60"/>
        <v>Kfar Niss</v>
      </c>
      <c r="O1634" s="59" t="str">
        <f t="shared" si="60"/>
        <v>Chouf</v>
      </c>
      <c r="P1634" s="59" t="str">
        <f t="shared" si="60"/>
        <v>Mount Lebanon</v>
      </c>
    </row>
    <row r="1635" spans="7:16" x14ac:dyDescent="0.25">
      <c r="G1635" s="54">
        <f>IFERROR(RANK(H1635,$H$6:$H$3000,1)+COUNTIF($H$6:H1634,H1635),"")</f>
        <v>1629</v>
      </c>
      <c r="H1635" s="3">
        <f t="shared" si="59"/>
        <v>1</v>
      </c>
      <c r="I1635" s="55">
        <v>1629</v>
      </c>
      <c r="J1635" s="9">
        <f>COUNTIF($K$7:$K$3000,"&lt;"&amp;K1635)+1+COUNTIF($K$6:K1634,K1635)</f>
        <v>1629</v>
      </c>
      <c r="K1635" s="56" t="s">
        <v>1751</v>
      </c>
      <c r="L1635" s="57" t="s">
        <v>1595</v>
      </c>
      <c r="M1635" s="58" t="s">
        <v>1594</v>
      </c>
      <c r="N1635" s="59" t="str">
        <f t="shared" si="60"/>
        <v>Kfar Noun</v>
      </c>
      <c r="O1635" s="59" t="str">
        <f t="shared" si="60"/>
        <v>Akkar</v>
      </c>
      <c r="P1635" s="59" t="str">
        <f t="shared" si="60"/>
        <v>North</v>
      </c>
    </row>
    <row r="1636" spans="7:16" x14ac:dyDescent="0.25">
      <c r="G1636" s="54">
        <f>IFERROR(RANK(H1636,$H$6:$H$3000,1)+COUNTIF($H$6:H1635,H1636),"")</f>
        <v>1630</v>
      </c>
      <c r="H1636" s="3">
        <f t="shared" si="59"/>
        <v>1</v>
      </c>
      <c r="I1636" s="55">
        <v>1630</v>
      </c>
      <c r="J1636" s="9">
        <f>COUNTIF($K$7:$K$3000,"&lt;"&amp;K1636)+1+COUNTIF($K$6:K1635,K1636)</f>
        <v>1630</v>
      </c>
      <c r="K1636" s="56" t="s">
        <v>2018</v>
      </c>
      <c r="L1636" s="57" t="s">
        <v>1980</v>
      </c>
      <c r="M1636" s="58" t="s">
        <v>1594</v>
      </c>
      <c r="N1636" s="59" t="str">
        <f t="shared" si="60"/>
        <v>Kfar Qahel</v>
      </c>
      <c r="O1636" s="59" t="str">
        <f t="shared" si="60"/>
        <v>El Koura</v>
      </c>
      <c r="P1636" s="59" t="str">
        <f t="shared" si="60"/>
        <v>North</v>
      </c>
    </row>
    <row r="1637" spans="7:16" x14ac:dyDescent="0.25">
      <c r="G1637" s="54">
        <f>IFERROR(RANK(H1637,$H$6:$H$3000,1)+COUNTIF($H$6:H1636,H1637),"")</f>
        <v>1631</v>
      </c>
      <c r="H1637" s="3">
        <f t="shared" si="59"/>
        <v>1</v>
      </c>
      <c r="I1637" s="55">
        <v>1631</v>
      </c>
      <c r="J1637" s="9">
        <f>COUNTIF($K$7:$K$3000,"&lt;"&amp;K1637)+1+COUNTIF($K$6:K1636,K1637)</f>
        <v>1631</v>
      </c>
      <c r="K1637" s="56" t="s">
        <v>993</v>
      </c>
      <c r="L1637" s="57" t="s">
        <v>860</v>
      </c>
      <c r="M1637" s="58" t="s">
        <v>466</v>
      </c>
      <c r="N1637" s="59" t="str">
        <f t="shared" si="60"/>
        <v>Kfar Qaouass</v>
      </c>
      <c r="O1637" s="59" t="str">
        <f t="shared" si="60"/>
        <v>Jbeil</v>
      </c>
      <c r="P1637" s="59" t="str">
        <f t="shared" si="60"/>
        <v>Mount Lebanon</v>
      </c>
    </row>
    <row r="1638" spans="7:16" x14ac:dyDescent="0.25">
      <c r="G1638" s="54">
        <f>IFERROR(RANK(H1638,$H$6:$H$3000,1)+COUNTIF($H$6:H1637,H1638),"")</f>
        <v>1632</v>
      </c>
      <c r="H1638" s="3">
        <f t="shared" si="59"/>
        <v>1</v>
      </c>
      <c r="I1638" s="55">
        <v>1632</v>
      </c>
      <c r="J1638" s="9">
        <f>COUNTIF($K$7:$K$3000,"&lt;"&amp;K1638)+1+COUNTIF($K$6:K1637,K1638)</f>
        <v>1632</v>
      </c>
      <c r="K1638" s="56" t="s">
        <v>792</v>
      </c>
      <c r="L1638" s="57" t="s">
        <v>677</v>
      </c>
      <c r="M1638" s="58" t="s">
        <v>466</v>
      </c>
      <c r="N1638" s="59" t="str">
        <f t="shared" si="60"/>
        <v>Kfar Qatra</v>
      </c>
      <c r="O1638" s="59" t="str">
        <f t="shared" si="60"/>
        <v>Chouf</v>
      </c>
      <c r="P1638" s="59" t="str">
        <f t="shared" si="60"/>
        <v>Mount Lebanon</v>
      </c>
    </row>
    <row r="1639" spans="7:16" x14ac:dyDescent="0.25">
      <c r="G1639" s="54">
        <f>IFERROR(RANK(H1639,$H$6:$H$3000,1)+COUNTIF($H$6:H1638,H1639),"")</f>
        <v>1633</v>
      </c>
      <c r="H1639" s="3">
        <f t="shared" si="59"/>
        <v>1</v>
      </c>
      <c r="I1639" s="55">
        <v>1633</v>
      </c>
      <c r="J1639" s="9">
        <f>COUNTIF($K$7:$K$3000,"&lt;"&amp;K1639)+1+COUNTIF($K$6:K1638,K1639)</f>
        <v>1633</v>
      </c>
      <c r="K1639" s="56" t="s">
        <v>332</v>
      </c>
      <c r="L1639" s="57" t="s">
        <v>308</v>
      </c>
      <c r="M1639" s="58" t="s">
        <v>51</v>
      </c>
      <c r="N1639" s="59" t="str">
        <f t="shared" si="60"/>
        <v>Kfar Qouq</v>
      </c>
      <c r="O1639" s="59" t="str">
        <f t="shared" si="60"/>
        <v>Rachaya</v>
      </c>
      <c r="P1639" s="59" t="str">
        <f t="shared" si="60"/>
        <v>Bekaa</v>
      </c>
    </row>
    <row r="1640" spans="7:16" x14ac:dyDescent="0.25">
      <c r="G1640" s="54">
        <f>IFERROR(RANK(H1640,$H$6:$H$3000,1)+COUNTIF($H$6:H1639,H1640),"")</f>
        <v>1634</v>
      </c>
      <c r="H1640" s="3">
        <f t="shared" si="59"/>
        <v>1</v>
      </c>
      <c r="I1640" s="55">
        <v>1634</v>
      </c>
      <c r="J1640" s="9">
        <f>COUNTIF($K$7:$K$3000,"&lt;"&amp;K1640)+1+COUNTIF($K$6:K1639,K1640)</f>
        <v>1634</v>
      </c>
      <c r="K1640" s="56" t="s">
        <v>1569</v>
      </c>
      <c r="L1640" s="57" t="s">
        <v>1540</v>
      </c>
      <c r="M1640" s="58" t="s">
        <v>1423</v>
      </c>
      <c r="N1640" s="59" t="str">
        <f t="shared" si="60"/>
        <v>Kfar Roummane</v>
      </c>
      <c r="O1640" s="59" t="str">
        <f t="shared" si="60"/>
        <v>El Nabatieh</v>
      </c>
      <c r="P1640" s="59" t="str">
        <f t="shared" si="60"/>
        <v>South</v>
      </c>
    </row>
    <row r="1641" spans="7:16" x14ac:dyDescent="0.25">
      <c r="G1641" s="54">
        <f>IFERROR(RANK(H1641,$H$6:$H$3000,1)+COUNTIF($H$6:H1640,H1641),"")</f>
        <v>1635</v>
      </c>
      <c r="H1641" s="3">
        <f t="shared" si="59"/>
        <v>1</v>
      </c>
      <c r="I1641" s="55">
        <v>1635</v>
      </c>
      <c r="J1641" s="9">
        <f>COUNTIF($K$7:$K$3000,"&lt;"&amp;K1641)+1+COUNTIF($K$6:K1640,K1641)</f>
        <v>1635</v>
      </c>
      <c r="K1641" s="56" t="s">
        <v>994</v>
      </c>
      <c r="L1641" s="57" t="s">
        <v>860</v>
      </c>
      <c r="M1641" s="58" t="s">
        <v>466</v>
      </c>
      <c r="N1641" s="59" t="str">
        <f t="shared" si="60"/>
        <v>Kfar Sal</v>
      </c>
      <c r="O1641" s="59" t="str">
        <f t="shared" si="60"/>
        <v>Jbeil</v>
      </c>
      <c r="P1641" s="59" t="str">
        <f t="shared" si="60"/>
        <v>Mount Lebanon</v>
      </c>
    </row>
    <row r="1642" spans="7:16" x14ac:dyDescent="0.25">
      <c r="G1642" s="54">
        <f>IFERROR(RANK(H1642,$H$6:$H$3000,1)+COUNTIF($H$6:H1641,H1642),"")</f>
        <v>1636</v>
      </c>
      <c r="H1642" s="3">
        <f t="shared" si="59"/>
        <v>1</v>
      </c>
      <c r="I1642" s="55">
        <v>1636</v>
      </c>
      <c r="J1642" s="9">
        <f>COUNTIF($K$7:$K$3000,"&lt;"&amp;K1642)+1+COUNTIF($K$6:K1641,K1642)</f>
        <v>1636</v>
      </c>
      <c r="K1642" s="56" t="s">
        <v>1971</v>
      </c>
      <c r="L1642" s="57" t="s">
        <v>1955</v>
      </c>
      <c r="M1642" s="58" t="s">
        <v>1594</v>
      </c>
      <c r="N1642" s="59" t="str">
        <f t="shared" si="60"/>
        <v>Kfar Saroun</v>
      </c>
      <c r="O1642" s="59" t="str">
        <f t="shared" si="60"/>
        <v>Bcharre</v>
      </c>
      <c r="P1642" s="59" t="str">
        <f t="shared" si="60"/>
        <v>North</v>
      </c>
    </row>
    <row r="1643" spans="7:16" x14ac:dyDescent="0.25">
      <c r="G1643" s="54">
        <f>IFERROR(RANK(H1643,$H$6:$H$3000,1)+COUNTIF($H$6:H1642,H1643),"")</f>
        <v>1637</v>
      </c>
      <c r="H1643" s="3">
        <f t="shared" si="59"/>
        <v>1</v>
      </c>
      <c r="I1643" s="55">
        <v>1637</v>
      </c>
      <c r="J1643" s="9">
        <f>COUNTIF($K$7:$K$3000,"&lt;"&amp;K1643)+1+COUNTIF($K$6:K1642,K1643)</f>
        <v>1637</v>
      </c>
      <c r="K1643" s="56" t="s">
        <v>1971</v>
      </c>
      <c r="L1643" s="57" t="s">
        <v>1980</v>
      </c>
      <c r="M1643" s="58" t="s">
        <v>1594</v>
      </c>
      <c r="N1643" s="59" t="str">
        <f t="shared" si="60"/>
        <v>Kfar Saroun</v>
      </c>
      <c r="O1643" s="59" t="str">
        <f t="shared" si="60"/>
        <v>El Koura</v>
      </c>
      <c r="P1643" s="59" t="str">
        <f t="shared" si="60"/>
        <v>North</v>
      </c>
    </row>
    <row r="1644" spans="7:16" x14ac:dyDescent="0.25">
      <c r="G1644" s="54">
        <f>IFERROR(RANK(H1644,$H$6:$H$3000,1)+COUNTIF($H$6:H1643,H1644),"")</f>
        <v>1638</v>
      </c>
      <c r="H1644" s="3">
        <f t="shared" si="59"/>
        <v>1</v>
      </c>
      <c r="I1644" s="55">
        <v>1638</v>
      </c>
      <c r="J1644" s="9">
        <f>COUNTIF($K$7:$K$3000,"&lt;"&amp;K1644)+1+COUNTIF($K$6:K1643,K1644)</f>
        <v>1638</v>
      </c>
      <c r="K1644" s="56" t="s">
        <v>645</v>
      </c>
      <c r="L1644" s="57" t="s">
        <v>580</v>
      </c>
      <c r="M1644" s="58" t="s">
        <v>466</v>
      </c>
      <c r="N1644" s="59" t="str">
        <f t="shared" si="60"/>
        <v>Kfar Selouane</v>
      </c>
      <c r="O1644" s="59" t="str">
        <f t="shared" si="60"/>
        <v>Baabda</v>
      </c>
      <c r="P1644" s="59" t="str">
        <f t="shared" si="60"/>
        <v>Mount Lebanon</v>
      </c>
    </row>
    <row r="1645" spans="7:16" x14ac:dyDescent="0.25">
      <c r="G1645" s="54">
        <f>IFERROR(RANK(H1645,$H$6:$H$3000,1)+COUNTIF($H$6:H1644,H1645),"")</f>
        <v>1639</v>
      </c>
      <c r="H1645" s="3">
        <f t="shared" si="59"/>
        <v>1</v>
      </c>
      <c r="I1645" s="55">
        <v>1639</v>
      </c>
      <c r="J1645" s="9">
        <f>COUNTIF($K$7:$K$3000,"&lt;"&amp;K1645)+1+COUNTIF($K$6:K1644,K1645)</f>
        <v>1639</v>
      </c>
      <c r="K1645" s="56" t="s">
        <v>2181</v>
      </c>
      <c r="L1645" s="57" t="s">
        <v>2129</v>
      </c>
      <c r="M1645" s="58" t="s">
        <v>1594</v>
      </c>
      <c r="N1645" s="59" t="str">
        <f t="shared" si="60"/>
        <v>Kfar Sghab</v>
      </c>
      <c r="O1645" s="59" t="str">
        <f t="shared" si="60"/>
        <v>Zgharta</v>
      </c>
      <c r="P1645" s="59" t="str">
        <f t="shared" si="60"/>
        <v>North</v>
      </c>
    </row>
    <row r="1646" spans="7:16" x14ac:dyDescent="0.25">
      <c r="G1646" s="54">
        <f>IFERROR(RANK(H1646,$H$6:$H$3000,1)+COUNTIF($H$6:H1645,H1646),"")</f>
        <v>1640</v>
      </c>
      <c r="H1646" s="3">
        <f t="shared" si="59"/>
        <v>1</v>
      </c>
      <c r="I1646" s="55">
        <v>1640</v>
      </c>
      <c r="J1646" s="9">
        <f>COUNTIF($K$7:$K$3000,"&lt;"&amp;K1646)+1+COUNTIF($K$6:K1645,K1646)</f>
        <v>1640</v>
      </c>
      <c r="K1646" s="56" t="s">
        <v>995</v>
      </c>
      <c r="L1646" s="57" t="s">
        <v>860</v>
      </c>
      <c r="M1646" s="58" t="s">
        <v>466</v>
      </c>
      <c r="N1646" s="59" t="str">
        <f t="shared" si="60"/>
        <v>Kfar Shabbouh</v>
      </c>
      <c r="O1646" s="59" t="str">
        <f t="shared" si="60"/>
        <v>Jbeil</v>
      </c>
      <c r="P1646" s="59" t="str">
        <f t="shared" si="60"/>
        <v>Mount Lebanon</v>
      </c>
    </row>
    <row r="1647" spans="7:16" x14ac:dyDescent="0.25">
      <c r="G1647" s="54">
        <f>IFERROR(RANK(H1647,$H$6:$H$3000,1)+COUNTIF($H$6:H1646,H1647),"")</f>
        <v>1641</v>
      </c>
      <c r="H1647" s="3">
        <f t="shared" si="59"/>
        <v>1</v>
      </c>
      <c r="I1647" s="55">
        <v>1641</v>
      </c>
      <c r="J1647" s="9">
        <f>COUNTIF($K$7:$K$3000,"&lt;"&amp;K1647)+1+COUNTIF($K$6:K1646,K1647)</f>
        <v>1641</v>
      </c>
      <c r="K1647" s="56" t="s">
        <v>1570</v>
      </c>
      <c r="L1647" s="57" t="s">
        <v>1540</v>
      </c>
      <c r="M1647" s="58" t="s">
        <v>1423</v>
      </c>
      <c r="N1647" s="59" t="str">
        <f t="shared" si="60"/>
        <v>Kfar Sir</v>
      </c>
      <c r="O1647" s="59" t="str">
        <f t="shared" si="60"/>
        <v>El Nabatieh</v>
      </c>
      <c r="P1647" s="59" t="str">
        <f t="shared" si="60"/>
        <v>South</v>
      </c>
    </row>
    <row r="1648" spans="7:16" x14ac:dyDescent="0.25">
      <c r="G1648" s="54">
        <f>IFERROR(RANK(H1648,$H$6:$H$3000,1)+COUNTIF($H$6:H1647,H1648),"")</f>
        <v>1642</v>
      </c>
      <c r="H1648" s="3">
        <f t="shared" si="59"/>
        <v>1</v>
      </c>
      <c r="I1648" s="55">
        <v>1642</v>
      </c>
      <c r="J1648" s="9">
        <f>COUNTIF($K$7:$K$3000,"&lt;"&amp;K1648)+1+COUNTIF($K$6:K1647,K1648)</f>
        <v>1642</v>
      </c>
      <c r="K1648" s="56" t="s">
        <v>2347</v>
      </c>
      <c r="L1648" s="57" t="s">
        <v>2298</v>
      </c>
      <c r="M1648" s="58" t="s">
        <v>1423</v>
      </c>
      <c r="N1648" s="59" t="str">
        <f t="shared" si="60"/>
        <v>Kfar Taala</v>
      </c>
      <c r="O1648" s="59" t="str">
        <f t="shared" si="60"/>
        <v>Jezzine</v>
      </c>
      <c r="P1648" s="59" t="str">
        <f t="shared" si="60"/>
        <v>South</v>
      </c>
    </row>
    <row r="1649" spans="7:16" x14ac:dyDescent="0.25">
      <c r="G1649" s="54">
        <f>IFERROR(RANK(H1649,$H$6:$H$3000,1)+COUNTIF($H$6:H1648,H1649),"")</f>
        <v>1643</v>
      </c>
      <c r="H1649" s="3">
        <f t="shared" si="59"/>
        <v>1</v>
      </c>
      <c r="I1649" s="55">
        <v>1643</v>
      </c>
      <c r="J1649" s="9">
        <f>COUNTIF($K$7:$K$3000,"&lt;"&amp;K1649)+1+COUNTIF($K$6:K1648,K1649)</f>
        <v>1643</v>
      </c>
      <c r="K1649" s="56" t="s">
        <v>1571</v>
      </c>
      <c r="L1649" s="57" t="s">
        <v>1540</v>
      </c>
      <c r="M1649" s="58" t="s">
        <v>1423</v>
      </c>
      <c r="N1649" s="59" t="str">
        <f t="shared" si="60"/>
        <v>Kfar Tebnit</v>
      </c>
      <c r="O1649" s="59" t="str">
        <f t="shared" si="60"/>
        <v>El Nabatieh</v>
      </c>
      <c r="P1649" s="59" t="str">
        <f t="shared" si="60"/>
        <v>South</v>
      </c>
    </row>
    <row r="1650" spans="7:16" x14ac:dyDescent="0.25">
      <c r="G1650" s="54">
        <f>IFERROR(RANK(H1650,$H$6:$H$3000,1)+COUNTIF($H$6:H1649,H1650),"")</f>
        <v>1644</v>
      </c>
      <c r="H1650" s="3">
        <f t="shared" si="59"/>
        <v>1</v>
      </c>
      <c r="I1650" s="55">
        <v>1644</v>
      </c>
      <c r="J1650" s="9">
        <f>COUNTIF($K$7:$K$3000,"&lt;"&amp;K1650)+1+COUNTIF($K$6:K1649,K1650)</f>
        <v>1644</v>
      </c>
      <c r="K1650" s="56" t="s">
        <v>2182</v>
      </c>
      <c r="L1650" s="57" t="s">
        <v>2129</v>
      </c>
      <c r="M1650" s="58" t="s">
        <v>1594</v>
      </c>
      <c r="N1650" s="59" t="str">
        <f t="shared" si="60"/>
        <v>Kfar Yachit</v>
      </c>
      <c r="O1650" s="59" t="str">
        <f t="shared" si="60"/>
        <v>Zgharta</v>
      </c>
      <c r="P1650" s="59" t="str">
        <f t="shared" si="60"/>
        <v>North</v>
      </c>
    </row>
    <row r="1651" spans="7:16" x14ac:dyDescent="0.25">
      <c r="G1651" s="54">
        <f>IFERROR(RANK(H1651,$H$6:$H$3000,1)+COUNTIF($H$6:H1650,H1651),"")</f>
        <v>1645</v>
      </c>
      <c r="H1651" s="3">
        <f t="shared" si="59"/>
        <v>1</v>
      </c>
      <c r="I1651" s="55">
        <v>1645</v>
      </c>
      <c r="J1651" s="9">
        <f>COUNTIF($K$7:$K$3000,"&lt;"&amp;K1651)+1+COUNTIF($K$6:K1650,K1651)</f>
        <v>1645</v>
      </c>
      <c r="K1651" s="56" t="s">
        <v>431</v>
      </c>
      <c r="L1651" s="57" t="s">
        <v>394</v>
      </c>
      <c r="M1651" s="58" t="s">
        <v>51</v>
      </c>
      <c r="N1651" s="59" t="str">
        <f t="shared" si="60"/>
        <v>Kfar Zabad</v>
      </c>
      <c r="O1651" s="59" t="str">
        <f t="shared" si="60"/>
        <v>Zahle</v>
      </c>
      <c r="P1651" s="59" t="str">
        <f t="shared" si="60"/>
        <v>Bekaa</v>
      </c>
    </row>
    <row r="1652" spans="7:16" x14ac:dyDescent="0.25">
      <c r="G1652" s="54">
        <f>IFERROR(RANK(H1652,$H$6:$H$3000,1)+COUNTIF($H$6:H1651,H1652),"")</f>
        <v>1646</v>
      </c>
      <c r="H1652" s="3">
        <f t="shared" si="59"/>
        <v>1</v>
      </c>
      <c r="I1652" s="55">
        <v>1646</v>
      </c>
      <c r="J1652" s="9">
        <f>COUNTIF($K$7:$K$3000,"&lt;"&amp;K1652)+1+COUNTIF($K$6:K1651,K1652)</f>
        <v>1646</v>
      </c>
      <c r="K1652" s="56" t="s">
        <v>996</v>
      </c>
      <c r="L1652" s="57" t="s">
        <v>860</v>
      </c>
      <c r="M1652" s="58" t="s">
        <v>466</v>
      </c>
      <c r="N1652" s="59" t="str">
        <f t="shared" si="60"/>
        <v>Kfar Zbouna</v>
      </c>
      <c r="O1652" s="59" t="str">
        <f t="shared" si="60"/>
        <v>Jbeil</v>
      </c>
      <c r="P1652" s="59" t="str">
        <f t="shared" si="60"/>
        <v>Mount Lebanon</v>
      </c>
    </row>
    <row r="1653" spans="7:16" x14ac:dyDescent="0.25">
      <c r="G1653" s="54">
        <f>IFERROR(RANK(H1653,$H$6:$H$3000,1)+COUNTIF($H$6:H1652,H1653),"")</f>
        <v>1647</v>
      </c>
      <c r="H1653" s="3">
        <f t="shared" si="59"/>
        <v>1</v>
      </c>
      <c r="I1653" s="55">
        <v>1647</v>
      </c>
      <c r="J1653" s="9">
        <f>COUNTIF($K$7:$K$3000,"&lt;"&amp;K1653)+1+COUNTIF($K$6:K1652,K1653)</f>
        <v>1647</v>
      </c>
      <c r="K1653" s="56" t="s">
        <v>986</v>
      </c>
      <c r="L1653" s="57" t="s">
        <v>860</v>
      </c>
      <c r="M1653" s="58" t="s">
        <v>466</v>
      </c>
      <c r="N1653" s="59" t="str">
        <f t="shared" si="60"/>
        <v>Kfarbaal  (Annaya)</v>
      </c>
      <c r="O1653" s="59" t="str">
        <f t="shared" si="60"/>
        <v>Jbeil</v>
      </c>
      <c r="P1653" s="59" t="str">
        <f t="shared" si="60"/>
        <v>Mount Lebanon</v>
      </c>
    </row>
    <row r="1654" spans="7:16" x14ac:dyDescent="0.25">
      <c r="G1654" s="54">
        <f>IFERROR(RANK(H1654,$H$6:$H$3000,1)+COUNTIF($H$6:H1653,H1654),"")</f>
        <v>1648</v>
      </c>
      <c r="H1654" s="3">
        <f t="shared" si="59"/>
        <v>1</v>
      </c>
      <c r="I1654" s="55">
        <v>1648</v>
      </c>
      <c r="J1654" s="9">
        <f>COUNTIF($K$7:$K$3000,"&lt;"&amp;K1654)+1+COUNTIF($K$6:K1653,K1654)</f>
        <v>1648</v>
      </c>
      <c r="K1654" s="56" t="s">
        <v>646</v>
      </c>
      <c r="L1654" s="57" t="s">
        <v>580</v>
      </c>
      <c r="M1654" s="58" t="s">
        <v>466</v>
      </c>
      <c r="N1654" s="59" t="str">
        <f t="shared" si="60"/>
        <v>Kfarchima</v>
      </c>
      <c r="O1654" s="59" t="str">
        <f t="shared" si="60"/>
        <v>Baabda</v>
      </c>
      <c r="P1654" s="59" t="str">
        <f t="shared" si="60"/>
        <v>Mount Lebanon</v>
      </c>
    </row>
    <row r="1655" spans="7:16" x14ac:dyDescent="0.25">
      <c r="G1655" s="54">
        <f>IFERROR(RANK(H1655,$H$6:$H$3000,1)+COUNTIF($H$6:H1654,H1655),"")</f>
        <v>1649</v>
      </c>
      <c r="H1655" s="3">
        <f t="shared" si="59"/>
        <v>1</v>
      </c>
      <c r="I1655" s="55">
        <v>1649</v>
      </c>
      <c r="J1655" s="9">
        <f>COUNTIF($K$7:$K$3000,"&lt;"&amp;K1655)+1+COUNTIF($K$6:K1654,K1655)</f>
        <v>1649</v>
      </c>
      <c r="K1655" s="56" t="s">
        <v>2656</v>
      </c>
      <c r="L1655" s="57" t="s">
        <v>2112</v>
      </c>
      <c r="M1655" s="58" t="s">
        <v>1594</v>
      </c>
      <c r="N1655" s="59" t="str">
        <f t="shared" si="60"/>
        <v>Kfarhabou</v>
      </c>
      <c r="O1655" s="59" t="str">
        <f t="shared" si="60"/>
        <v>Tripoli</v>
      </c>
      <c r="P1655" s="59" t="str">
        <f t="shared" si="60"/>
        <v>North</v>
      </c>
    </row>
    <row r="1656" spans="7:16" x14ac:dyDescent="0.25">
      <c r="G1656" s="54">
        <f>IFERROR(RANK(H1656,$H$6:$H$3000,1)+COUNTIF($H$6:H1655,H1656),"")</f>
        <v>1650</v>
      </c>
      <c r="H1656" s="3">
        <f t="shared" si="59"/>
        <v>1</v>
      </c>
      <c r="I1656" s="55">
        <v>1650</v>
      </c>
      <c r="J1656" s="9">
        <f>COUNTIF($K$7:$K$3000,"&lt;"&amp;K1656)+1+COUNTIF($K$6:K1655,K1656)</f>
        <v>1650</v>
      </c>
      <c r="K1656" s="56" t="s">
        <v>1912</v>
      </c>
      <c r="L1656" s="57" t="s">
        <v>1840</v>
      </c>
      <c r="M1656" s="58" t="s">
        <v>1594</v>
      </c>
      <c r="N1656" s="59" t="str">
        <f t="shared" si="60"/>
        <v>Kfarhollos</v>
      </c>
      <c r="O1656" s="59" t="str">
        <f t="shared" si="60"/>
        <v>El Batroun</v>
      </c>
      <c r="P1656" s="59" t="str">
        <f t="shared" si="60"/>
        <v>North</v>
      </c>
    </row>
    <row r="1657" spans="7:16" x14ac:dyDescent="0.25">
      <c r="G1657" s="54">
        <f>IFERROR(RANK(H1657,$H$6:$H$3000,1)+COUNTIF($H$6:H1656,H1657),"")</f>
        <v>1651</v>
      </c>
      <c r="H1657" s="3">
        <f t="shared" si="59"/>
        <v>1</v>
      </c>
      <c r="I1657" s="55">
        <v>1651</v>
      </c>
      <c r="J1657" s="9">
        <f>COUNTIF($K$7:$K$3000,"&lt;"&amp;K1657)+1+COUNTIF($K$6:K1656,K1657)</f>
        <v>1651</v>
      </c>
      <c r="K1657" s="56" t="s">
        <v>2457</v>
      </c>
      <c r="L1657" s="57" t="s">
        <v>2401</v>
      </c>
      <c r="M1657" s="58" t="s">
        <v>1423</v>
      </c>
      <c r="N1657" s="59" t="str">
        <f t="shared" si="60"/>
        <v>Kfarnay</v>
      </c>
      <c r="O1657" s="59" t="str">
        <f t="shared" si="60"/>
        <v>Sour</v>
      </c>
      <c r="P1657" s="59" t="str">
        <f t="shared" si="60"/>
        <v>South</v>
      </c>
    </row>
    <row r="1658" spans="7:16" x14ac:dyDescent="0.25">
      <c r="G1658" s="54">
        <f>IFERROR(RANK(H1658,$H$6:$H$3000,1)+COUNTIF($H$6:H1657,H1658),"")</f>
        <v>1652</v>
      </c>
      <c r="H1658" s="3">
        <f t="shared" si="59"/>
        <v>1</v>
      </c>
      <c r="I1658" s="55">
        <v>1652</v>
      </c>
      <c r="J1658" s="9">
        <f>COUNTIF($K$7:$K$3000,"&lt;"&amp;K1658)+1+COUNTIF($K$6:K1657,K1658)</f>
        <v>1652</v>
      </c>
      <c r="K1658" s="56" t="s">
        <v>1572</v>
      </c>
      <c r="L1658" s="57" t="s">
        <v>1540</v>
      </c>
      <c r="M1658" s="58" t="s">
        <v>1423</v>
      </c>
      <c r="N1658" s="59" t="str">
        <f t="shared" si="60"/>
        <v>Kfaroue</v>
      </c>
      <c r="O1658" s="59" t="str">
        <f t="shared" si="60"/>
        <v>El Nabatieh</v>
      </c>
      <c r="P1658" s="59" t="str">
        <f t="shared" si="60"/>
        <v>South</v>
      </c>
    </row>
    <row r="1659" spans="7:16" x14ac:dyDescent="0.25">
      <c r="G1659" s="54">
        <f>IFERROR(RANK(H1659,$H$6:$H$3000,1)+COUNTIF($H$6:H1658,H1659),"")</f>
        <v>1653</v>
      </c>
      <c r="H1659" s="3">
        <f t="shared" si="59"/>
        <v>1</v>
      </c>
      <c r="I1659" s="55">
        <v>1653</v>
      </c>
      <c r="J1659" s="9">
        <f>COUNTIF($K$7:$K$3000,"&lt;"&amp;K1659)+1+COUNTIF($K$6:K1658,K1659)</f>
        <v>1653</v>
      </c>
      <c r="K1659" s="56" t="s">
        <v>1186</v>
      </c>
      <c r="L1659" s="57" t="s">
        <v>1072</v>
      </c>
      <c r="M1659" s="58" t="s">
        <v>466</v>
      </c>
      <c r="N1659" s="59" t="str">
        <f t="shared" si="60"/>
        <v>Kfarshihham</v>
      </c>
      <c r="O1659" s="59" t="str">
        <f t="shared" si="60"/>
        <v>Kesrwane</v>
      </c>
      <c r="P1659" s="59" t="str">
        <f t="shared" si="60"/>
        <v>Mount Lebanon</v>
      </c>
    </row>
    <row r="1660" spans="7:16" x14ac:dyDescent="0.25">
      <c r="G1660" s="54">
        <f>IFERROR(RANK(H1660,$H$6:$H$3000,1)+COUNTIF($H$6:H1659,H1660),"")</f>
        <v>1654</v>
      </c>
      <c r="H1660" s="3">
        <f t="shared" si="59"/>
        <v>1</v>
      </c>
      <c r="I1660" s="55">
        <v>1654</v>
      </c>
      <c r="J1660" s="9">
        <f>COUNTIF($K$7:$K$3000,"&lt;"&amp;K1660)+1+COUNTIF($K$6:K1659,K1660)</f>
        <v>1654</v>
      </c>
      <c r="K1660" s="56" t="s">
        <v>1352</v>
      </c>
      <c r="L1660" s="57" t="s">
        <v>1245</v>
      </c>
      <c r="M1660" s="58" t="s">
        <v>466</v>
      </c>
      <c r="N1660" s="59" t="str">
        <f t="shared" si="60"/>
        <v>Kfartay</v>
      </c>
      <c r="O1660" s="59" t="str">
        <f t="shared" si="60"/>
        <v>El Meten</v>
      </c>
      <c r="P1660" s="59" t="str">
        <f t="shared" si="60"/>
        <v>Mount Lebanon</v>
      </c>
    </row>
    <row r="1661" spans="7:16" x14ac:dyDescent="0.25">
      <c r="G1661" s="54">
        <f>IFERROR(RANK(H1661,$H$6:$H$3000,1)+COUNTIF($H$6:H1660,H1661),"")</f>
        <v>1655</v>
      </c>
      <c r="H1661" s="3">
        <f t="shared" si="59"/>
        <v>1</v>
      </c>
      <c r="I1661" s="55">
        <v>1655</v>
      </c>
      <c r="J1661" s="9">
        <f>COUNTIF($K$7:$K$3000,"&lt;"&amp;K1661)+1+COUNTIF($K$6:K1660,K1661)</f>
        <v>1655</v>
      </c>
      <c r="K1661" s="56" t="s">
        <v>1352</v>
      </c>
      <c r="L1661" s="57" t="s">
        <v>1072</v>
      </c>
      <c r="M1661" s="58" t="s">
        <v>466</v>
      </c>
      <c r="N1661" s="59" t="str">
        <f t="shared" si="60"/>
        <v>Kfartay</v>
      </c>
      <c r="O1661" s="59" t="str">
        <f t="shared" si="60"/>
        <v>Kesrwane</v>
      </c>
      <c r="P1661" s="59" t="str">
        <f t="shared" si="60"/>
        <v>Mount Lebanon</v>
      </c>
    </row>
    <row r="1662" spans="7:16" x14ac:dyDescent="0.25">
      <c r="G1662" s="54">
        <f>IFERROR(RANK(H1662,$H$6:$H$3000,1)+COUNTIF($H$6:H1661,H1662),"")</f>
        <v>1656</v>
      </c>
      <c r="H1662" s="3">
        <f t="shared" si="59"/>
        <v>1</v>
      </c>
      <c r="I1662" s="55">
        <v>1656</v>
      </c>
      <c r="J1662" s="9">
        <f>COUNTIF($K$7:$K$3000,"&lt;"&amp;K1662)+1+COUNTIF($K$6:K1661,K1662)</f>
        <v>1656</v>
      </c>
      <c r="K1662" s="56" t="s">
        <v>1752</v>
      </c>
      <c r="L1662" s="57" t="s">
        <v>1595</v>
      </c>
      <c r="M1662" s="58" t="s">
        <v>1594</v>
      </c>
      <c r="N1662" s="59" t="str">
        <f t="shared" si="60"/>
        <v>Kfartoun</v>
      </c>
      <c r="O1662" s="59" t="str">
        <f t="shared" si="60"/>
        <v>Akkar</v>
      </c>
      <c r="P1662" s="59" t="str">
        <f t="shared" si="60"/>
        <v>North</v>
      </c>
    </row>
    <row r="1663" spans="7:16" x14ac:dyDescent="0.25">
      <c r="G1663" s="54">
        <f>IFERROR(RANK(H1663,$H$6:$H$3000,1)+COUNTIF($H$6:H1662,H1663),"")</f>
        <v>1657</v>
      </c>
      <c r="H1663" s="3">
        <f t="shared" si="59"/>
        <v>1</v>
      </c>
      <c r="I1663" s="55">
        <v>1657</v>
      </c>
      <c r="J1663" s="9">
        <f>COUNTIF($K$7:$K$3000,"&lt;"&amp;K1663)+1+COUNTIF($K$6:K1662,K1663)</f>
        <v>1657</v>
      </c>
      <c r="K1663" s="56" t="s">
        <v>1187</v>
      </c>
      <c r="L1663" s="57" t="s">
        <v>1072</v>
      </c>
      <c r="M1663" s="58" t="s">
        <v>466</v>
      </c>
      <c r="N1663" s="59" t="str">
        <f t="shared" si="60"/>
        <v>Kfaryassine</v>
      </c>
      <c r="O1663" s="59" t="str">
        <f t="shared" si="60"/>
        <v>Kesrwane</v>
      </c>
      <c r="P1663" s="59" t="str">
        <f t="shared" si="60"/>
        <v>Mount Lebanon</v>
      </c>
    </row>
    <row r="1664" spans="7:16" x14ac:dyDescent="0.25">
      <c r="G1664" s="54">
        <f>IFERROR(RANK(H1664,$H$6:$H$3000,1)+COUNTIF($H$6:H1663,H1664),"")</f>
        <v>1658</v>
      </c>
      <c r="H1664" s="3">
        <f t="shared" si="59"/>
        <v>1</v>
      </c>
      <c r="I1664" s="55">
        <v>1658</v>
      </c>
      <c r="J1664" s="9">
        <f>COUNTIF($K$7:$K$3000,"&lt;"&amp;K1664)+1+COUNTIF($K$6:K1663,K1664)</f>
        <v>1658</v>
      </c>
      <c r="K1664" s="56" t="s">
        <v>1913</v>
      </c>
      <c r="L1664" s="57" t="s">
        <v>1840</v>
      </c>
      <c r="M1664" s="58" t="s">
        <v>1594</v>
      </c>
      <c r="N1664" s="59" t="str">
        <f t="shared" si="60"/>
        <v>Kfifane</v>
      </c>
      <c r="O1664" s="59" t="str">
        <f t="shared" si="60"/>
        <v>El Batroun</v>
      </c>
      <c r="P1664" s="59" t="str">
        <f t="shared" si="60"/>
        <v>North</v>
      </c>
    </row>
    <row r="1665" spans="7:16" x14ac:dyDescent="0.25">
      <c r="G1665" s="54">
        <f>IFERROR(RANK(H1665,$H$6:$H$3000,1)+COUNTIF($H$6:H1664,H1665),"")</f>
        <v>1659</v>
      </c>
      <c r="H1665" s="3">
        <f t="shared" si="59"/>
        <v>1</v>
      </c>
      <c r="I1665" s="55">
        <v>1659</v>
      </c>
      <c r="J1665" s="9">
        <f>COUNTIF($K$7:$K$3000,"&lt;"&amp;K1665)+1+COUNTIF($K$6:K1664,K1665)</f>
        <v>1659</v>
      </c>
      <c r="K1665" s="56" t="s">
        <v>997</v>
      </c>
      <c r="L1665" s="57" t="s">
        <v>860</v>
      </c>
      <c r="M1665" s="58" t="s">
        <v>466</v>
      </c>
      <c r="N1665" s="59" t="str">
        <f t="shared" si="60"/>
        <v>Kfoun</v>
      </c>
      <c r="O1665" s="59" t="str">
        <f t="shared" si="60"/>
        <v>Jbeil</v>
      </c>
      <c r="P1665" s="59" t="str">
        <f t="shared" si="60"/>
        <v>Mount Lebanon</v>
      </c>
    </row>
    <row r="1666" spans="7:16" x14ac:dyDescent="0.25">
      <c r="G1666" s="54">
        <f>IFERROR(RANK(H1666,$H$6:$H$3000,1)+COUNTIF($H$6:H1665,H1666),"")</f>
        <v>1660</v>
      </c>
      <c r="H1666" s="3">
        <f t="shared" si="59"/>
        <v>1</v>
      </c>
      <c r="I1666" s="55">
        <v>1660</v>
      </c>
      <c r="J1666" s="9">
        <f>COUNTIF($K$7:$K$3000,"&lt;"&amp;K1666)+1+COUNTIF($K$6:K1665,K1666)</f>
        <v>1660</v>
      </c>
      <c r="K1666" s="56" t="s">
        <v>1188</v>
      </c>
      <c r="L1666" s="57" t="s">
        <v>1072</v>
      </c>
      <c r="M1666" s="58" t="s">
        <v>466</v>
      </c>
      <c r="N1666" s="59" t="str">
        <f t="shared" si="60"/>
        <v>Kfour</v>
      </c>
      <c r="O1666" s="59" t="str">
        <f t="shared" si="60"/>
        <v>Kesrwane</v>
      </c>
      <c r="P1666" s="59" t="str">
        <f t="shared" si="60"/>
        <v>Mount Lebanon</v>
      </c>
    </row>
    <row r="1667" spans="7:16" x14ac:dyDescent="0.25">
      <c r="G1667" s="54">
        <f>IFERROR(RANK(H1667,$H$6:$H$3000,1)+COUNTIF($H$6:H1666,H1667),"")</f>
        <v>1661</v>
      </c>
      <c r="H1667" s="3">
        <f t="shared" si="59"/>
        <v>1</v>
      </c>
      <c r="I1667" s="55">
        <v>1661</v>
      </c>
      <c r="J1667" s="9">
        <f>COUNTIF($K$7:$K$3000,"&lt;"&amp;K1667)+1+COUNTIF($K$6:K1666,K1667)</f>
        <v>1661</v>
      </c>
      <c r="K1667" s="56" t="s">
        <v>1188</v>
      </c>
      <c r="L1667" s="57" t="s">
        <v>1540</v>
      </c>
      <c r="M1667" s="58" t="s">
        <v>1423</v>
      </c>
      <c r="N1667" s="59" t="str">
        <f t="shared" si="60"/>
        <v>Kfour</v>
      </c>
      <c r="O1667" s="59" t="str">
        <f t="shared" si="60"/>
        <v>El Nabatieh</v>
      </c>
      <c r="P1667" s="59" t="str">
        <f t="shared" si="60"/>
        <v>South</v>
      </c>
    </row>
    <row r="1668" spans="7:16" x14ac:dyDescent="0.25">
      <c r="G1668" s="54">
        <f>IFERROR(RANK(H1668,$H$6:$H$3000,1)+COUNTIF($H$6:H1667,H1668),"")</f>
        <v>1662</v>
      </c>
      <c r="H1668" s="3">
        <f t="shared" si="59"/>
        <v>1</v>
      </c>
      <c r="I1668" s="55">
        <v>1662</v>
      </c>
      <c r="J1668" s="9">
        <f>COUNTIF($K$7:$K$3000,"&lt;"&amp;K1668)+1+COUNTIF($K$6:K1667,K1668)</f>
        <v>1662</v>
      </c>
      <c r="K1668" s="56" t="s">
        <v>1914</v>
      </c>
      <c r="L1668" s="57" t="s">
        <v>1840</v>
      </c>
      <c r="M1668" s="58" t="s">
        <v>1594</v>
      </c>
      <c r="N1668" s="59" t="str">
        <f t="shared" si="60"/>
        <v>Kfour El Aarbi</v>
      </c>
      <c r="O1668" s="59" t="str">
        <f t="shared" si="60"/>
        <v>El Batroun</v>
      </c>
      <c r="P1668" s="59" t="str">
        <f t="shared" si="60"/>
        <v>North</v>
      </c>
    </row>
    <row r="1669" spans="7:16" x14ac:dyDescent="0.25">
      <c r="G1669" s="54">
        <f>IFERROR(RANK(H1669,$H$6:$H$3000,1)+COUNTIF($H$6:H1668,H1669),"")</f>
        <v>1663</v>
      </c>
      <c r="H1669" s="3">
        <f t="shared" si="59"/>
        <v>1</v>
      </c>
      <c r="I1669" s="55">
        <v>1663</v>
      </c>
      <c r="J1669" s="9">
        <f>COUNTIF($K$7:$K$3000,"&lt;"&amp;K1669)+1+COUNTIF($K$6:K1668,K1669)</f>
        <v>1663</v>
      </c>
      <c r="K1669" s="56" t="s">
        <v>998</v>
      </c>
      <c r="L1669" s="57" t="s">
        <v>860</v>
      </c>
      <c r="M1669" s="58" t="s">
        <v>466</v>
      </c>
      <c r="N1669" s="59" t="str">
        <f t="shared" si="60"/>
        <v>Khaab</v>
      </c>
      <c r="O1669" s="59" t="str">
        <f t="shared" si="60"/>
        <v>Jbeil</v>
      </c>
      <c r="P1669" s="59" t="str">
        <f t="shared" si="60"/>
        <v>Mount Lebanon</v>
      </c>
    </row>
    <row r="1670" spans="7:16" x14ac:dyDescent="0.25">
      <c r="G1670" s="54">
        <f>IFERROR(RANK(H1670,$H$6:$H$3000,1)+COUNTIF($H$6:H1669,H1670),"")</f>
        <v>1664</v>
      </c>
      <c r="H1670" s="3">
        <f t="shared" si="59"/>
        <v>1</v>
      </c>
      <c r="I1670" s="55">
        <v>1664</v>
      </c>
      <c r="J1670" s="9">
        <f>COUNTIF($K$7:$K$3000,"&lt;"&amp;K1670)+1+COUNTIF($K$6:K1669,K1670)</f>
        <v>1664</v>
      </c>
      <c r="K1670" s="56" t="s">
        <v>999</v>
      </c>
      <c r="L1670" s="57" t="s">
        <v>860</v>
      </c>
      <c r="M1670" s="58" t="s">
        <v>466</v>
      </c>
      <c r="N1670" s="59" t="str">
        <f t="shared" si="60"/>
        <v>Khaabiya</v>
      </c>
      <c r="O1670" s="59" t="str">
        <f t="shared" si="60"/>
        <v>Jbeil</v>
      </c>
      <c r="P1670" s="59" t="str">
        <f t="shared" si="60"/>
        <v>Mount Lebanon</v>
      </c>
    </row>
    <row r="1671" spans="7:16" x14ac:dyDescent="0.25">
      <c r="G1671" s="54">
        <f>IFERROR(RANK(H1671,$H$6:$H$3000,1)+COUNTIF($H$6:H1670,H1671),"")</f>
        <v>1665</v>
      </c>
      <c r="H1671" s="3">
        <f t="shared" ref="H1671:H1734" si="61">IFERROR(SEARCH(SearchText,$N1671,1),"")</f>
        <v>1</v>
      </c>
      <c r="I1671" s="55">
        <v>1665</v>
      </c>
      <c r="J1671" s="9">
        <f>COUNTIF($K$7:$K$3000,"&lt;"&amp;K1671)+1+COUNTIF($K$6:K1670,K1671)</f>
        <v>1665</v>
      </c>
      <c r="K1671" s="56" t="s">
        <v>1189</v>
      </c>
      <c r="L1671" s="57" t="s">
        <v>1072</v>
      </c>
      <c r="M1671" s="58" t="s">
        <v>466</v>
      </c>
      <c r="N1671" s="59" t="str">
        <f t="shared" si="60"/>
        <v>Khalal</v>
      </c>
      <c r="O1671" s="59" t="str">
        <f t="shared" si="60"/>
        <v>Kesrwane</v>
      </c>
      <c r="P1671" s="59" t="str">
        <f t="shared" si="60"/>
        <v>Mount Lebanon</v>
      </c>
    </row>
    <row r="1672" spans="7:16" x14ac:dyDescent="0.25">
      <c r="G1672" s="54">
        <f>IFERROR(RANK(H1672,$H$6:$H$3000,1)+COUNTIF($H$6:H1671,H1672),"")</f>
        <v>1666</v>
      </c>
      <c r="H1672" s="3">
        <f t="shared" si="61"/>
        <v>1</v>
      </c>
      <c r="I1672" s="55">
        <v>1666</v>
      </c>
      <c r="J1672" s="9">
        <f>COUNTIF($K$7:$K$3000,"&lt;"&amp;K1672)+1+COUNTIF($K$6:K1671,K1672)</f>
        <v>1666</v>
      </c>
      <c r="K1672" s="56" t="s">
        <v>543</v>
      </c>
      <c r="L1672" s="57" t="s">
        <v>467</v>
      </c>
      <c r="M1672" s="58" t="s">
        <v>466</v>
      </c>
      <c r="N1672" s="59" t="str">
        <f t="shared" si="60"/>
        <v>Khalde</v>
      </c>
      <c r="O1672" s="59" t="str">
        <f t="shared" si="60"/>
        <v>Aley</v>
      </c>
      <c r="P1672" s="59" t="str">
        <f t="shared" si="60"/>
        <v>Mount Lebanon</v>
      </c>
    </row>
    <row r="1673" spans="7:16" x14ac:dyDescent="0.25">
      <c r="G1673" s="54">
        <f>IFERROR(RANK(H1673,$H$6:$H$3000,1)+COUNTIF($H$6:H1672,H1673),"")</f>
        <v>1667</v>
      </c>
      <c r="H1673" s="3">
        <f t="shared" si="61"/>
        <v>1</v>
      </c>
      <c r="I1673" s="55">
        <v>1667</v>
      </c>
      <c r="J1673" s="9">
        <f>COUNTIF($K$7:$K$3000,"&lt;"&amp;K1673)+1+COUNTIF($K$6:K1672,K1673)</f>
        <v>1667</v>
      </c>
      <c r="K1673" s="56" t="s">
        <v>1353</v>
      </c>
      <c r="L1673" s="57" t="s">
        <v>1245</v>
      </c>
      <c r="M1673" s="58" t="s">
        <v>466</v>
      </c>
      <c r="N1673" s="59" t="str">
        <f t="shared" si="60"/>
        <v>Khalle</v>
      </c>
      <c r="O1673" s="59" t="str">
        <f t="shared" si="60"/>
        <v>El Meten</v>
      </c>
      <c r="P1673" s="59" t="str">
        <f t="shared" si="60"/>
        <v>Mount Lebanon</v>
      </c>
    </row>
    <row r="1674" spans="7:16" x14ac:dyDescent="0.25">
      <c r="G1674" s="54">
        <f>IFERROR(RANK(H1674,$H$6:$H$3000,1)+COUNTIF($H$6:H1673,H1674),"")</f>
        <v>1668</v>
      </c>
      <c r="H1674" s="3">
        <f t="shared" si="61"/>
        <v>1</v>
      </c>
      <c r="I1674" s="55">
        <v>1668</v>
      </c>
      <c r="J1674" s="9">
        <f>COUNTIF($K$7:$K$3000,"&lt;"&amp;K1674)+1+COUNTIF($K$6:K1673,K1674)</f>
        <v>1668</v>
      </c>
      <c r="K1674" s="56" t="s">
        <v>1488</v>
      </c>
      <c r="L1674" s="57" t="s">
        <v>1467</v>
      </c>
      <c r="M1674" s="58" t="s">
        <v>1423</v>
      </c>
      <c r="N1674" s="59" t="str">
        <f t="shared" si="60"/>
        <v>Khallet el Ghazale</v>
      </c>
      <c r="O1674" s="59" t="str">
        <f t="shared" si="60"/>
        <v>Hasbaya</v>
      </c>
      <c r="P1674" s="59" t="str">
        <f t="shared" si="60"/>
        <v>South</v>
      </c>
    </row>
    <row r="1675" spans="7:16" x14ac:dyDescent="0.25">
      <c r="G1675" s="54">
        <f>IFERROR(RANK(H1675,$H$6:$H$3000,1)+COUNTIF($H$6:H1674,H1675),"")</f>
        <v>1669</v>
      </c>
      <c r="H1675" s="3">
        <f t="shared" si="61"/>
        <v>1</v>
      </c>
      <c r="I1675" s="55">
        <v>1669</v>
      </c>
      <c r="J1675" s="9">
        <f>COUNTIF($K$7:$K$3000,"&lt;"&amp;K1675)+1+COUNTIF($K$6:K1674,K1675)</f>
        <v>1669</v>
      </c>
      <c r="K1675" s="56" t="s">
        <v>2348</v>
      </c>
      <c r="L1675" s="57" t="s">
        <v>2298</v>
      </c>
      <c r="M1675" s="58" t="s">
        <v>1423</v>
      </c>
      <c r="N1675" s="59" t="str">
        <f t="shared" si="60"/>
        <v>Khallet Khazen</v>
      </c>
      <c r="O1675" s="59" t="str">
        <f t="shared" si="60"/>
        <v>Jezzine</v>
      </c>
      <c r="P1675" s="59" t="str">
        <f t="shared" si="60"/>
        <v>South</v>
      </c>
    </row>
    <row r="1676" spans="7:16" x14ac:dyDescent="0.25">
      <c r="G1676" s="54">
        <f>IFERROR(RANK(H1676,$H$6:$H$3000,1)+COUNTIF($H$6:H1675,H1676),"")</f>
        <v>1670</v>
      </c>
      <c r="H1676" s="3">
        <f t="shared" si="61"/>
        <v>1</v>
      </c>
      <c r="I1676" s="55">
        <v>1670</v>
      </c>
      <c r="J1676" s="9">
        <f>COUNTIF($K$7:$K$3000,"&lt;"&amp;K1676)+1+COUNTIF($K$6:K1675,K1676)</f>
        <v>1670</v>
      </c>
      <c r="K1676" s="56" t="s">
        <v>647</v>
      </c>
      <c r="L1676" s="57" t="s">
        <v>580</v>
      </c>
      <c r="M1676" s="58" t="s">
        <v>466</v>
      </c>
      <c r="N1676" s="59" t="str">
        <f t="shared" si="60"/>
        <v>Khalouat</v>
      </c>
      <c r="O1676" s="59" t="str">
        <f t="shared" si="60"/>
        <v>Baabda</v>
      </c>
      <c r="P1676" s="59" t="str">
        <f t="shared" si="60"/>
        <v>Mount Lebanon</v>
      </c>
    </row>
    <row r="1677" spans="7:16" x14ac:dyDescent="0.25">
      <c r="G1677" s="54">
        <f>IFERROR(RANK(H1677,$H$6:$H$3000,1)+COUNTIF($H$6:H1676,H1677),"")</f>
        <v>1671</v>
      </c>
      <c r="H1677" s="3">
        <f t="shared" si="61"/>
        <v>1</v>
      </c>
      <c r="I1677" s="55">
        <v>1671</v>
      </c>
      <c r="J1677" s="9">
        <f>COUNTIF($K$7:$K$3000,"&lt;"&amp;K1677)+1+COUNTIF($K$6:K1676,K1677)</f>
        <v>1671</v>
      </c>
      <c r="K1677" s="56" t="s">
        <v>647</v>
      </c>
      <c r="L1677" s="57" t="s">
        <v>1467</v>
      </c>
      <c r="M1677" s="58" t="s">
        <v>1423</v>
      </c>
      <c r="N1677" s="59" t="str">
        <f t="shared" si="60"/>
        <v>Khalouat</v>
      </c>
      <c r="O1677" s="59" t="str">
        <f t="shared" si="60"/>
        <v>Hasbaya</v>
      </c>
      <c r="P1677" s="59" t="str">
        <f t="shared" si="60"/>
        <v>South</v>
      </c>
    </row>
    <row r="1678" spans="7:16" x14ac:dyDescent="0.25">
      <c r="G1678" s="54">
        <f>IFERROR(RANK(H1678,$H$6:$H$3000,1)+COUNTIF($H$6:H1677,H1678),"")</f>
        <v>1672</v>
      </c>
      <c r="H1678" s="3">
        <f t="shared" si="61"/>
        <v>1</v>
      </c>
      <c r="I1678" s="55">
        <v>1672</v>
      </c>
      <c r="J1678" s="9">
        <f>COUNTIF($K$7:$K$3000,"&lt;"&amp;K1678)+1+COUNTIF($K$6:K1677,K1678)</f>
        <v>1672</v>
      </c>
      <c r="K1678" s="56" t="s">
        <v>1489</v>
      </c>
      <c r="L1678" s="57" t="s">
        <v>1467</v>
      </c>
      <c r="M1678" s="58" t="s">
        <v>1423</v>
      </c>
      <c r="N1678" s="59" t="str">
        <f t="shared" si="60"/>
        <v>Khalouat el Biyada</v>
      </c>
      <c r="O1678" s="59" t="str">
        <f t="shared" si="60"/>
        <v>Hasbaya</v>
      </c>
      <c r="P1678" s="59" t="str">
        <f t="shared" si="60"/>
        <v>South</v>
      </c>
    </row>
    <row r="1679" spans="7:16" x14ac:dyDescent="0.25">
      <c r="G1679" s="54">
        <f>IFERROR(RANK(H1679,$H$6:$H$3000,1)+COUNTIF($H$6:H1678,H1679),"")</f>
        <v>1673</v>
      </c>
      <c r="H1679" s="3">
        <f t="shared" si="61"/>
        <v>1</v>
      </c>
      <c r="I1679" s="55">
        <v>1673</v>
      </c>
      <c r="J1679" s="9">
        <f>COUNTIF($K$7:$K$3000,"&lt;"&amp;K1679)+1+COUNTIF($K$6:K1678,K1679)</f>
        <v>1673</v>
      </c>
      <c r="K1679" s="56" t="s">
        <v>793</v>
      </c>
      <c r="L1679" s="57" t="s">
        <v>677</v>
      </c>
      <c r="M1679" s="58" t="s">
        <v>466</v>
      </c>
      <c r="N1679" s="59" t="str">
        <f t="shared" si="60"/>
        <v>Khalouat Jernaya</v>
      </c>
      <c r="O1679" s="59" t="str">
        <f t="shared" si="60"/>
        <v>Chouf</v>
      </c>
      <c r="P1679" s="59" t="str">
        <f t="shared" si="60"/>
        <v>Mount Lebanon</v>
      </c>
    </row>
    <row r="1680" spans="7:16" x14ac:dyDescent="0.25">
      <c r="G1680" s="54">
        <f>IFERROR(RANK(H1680,$H$6:$H$3000,1)+COUNTIF($H$6:H1679,H1680),"")</f>
        <v>1674</v>
      </c>
      <c r="H1680" s="3">
        <f t="shared" si="61"/>
        <v>1</v>
      </c>
      <c r="I1680" s="55">
        <v>1674</v>
      </c>
      <c r="J1680" s="9">
        <f>COUNTIF($K$7:$K$3000,"&lt;"&amp;K1680)+1+COUNTIF($K$6:K1679,K1680)</f>
        <v>1674</v>
      </c>
      <c r="K1680" s="56" t="s">
        <v>1753</v>
      </c>
      <c r="L1680" s="57" t="s">
        <v>1595</v>
      </c>
      <c r="M1680" s="58" t="s">
        <v>1594</v>
      </c>
      <c r="N1680" s="59" t="str">
        <f t="shared" si="60"/>
        <v>Khalsa</v>
      </c>
      <c r="O1680" s="59" t="str">
        <f t="shared" si="60"/>
        <v>Akkar</v>
      </c>
      <c r="P1680" s="59" t="str">
        <f t="shared" si="60"/>
        <v>North</v>
      </c>
    </row>
    <row r="1681" spans="7:16" x14ac:dyDescent="0.25">
      <c r="G1681" s="54">
        <f>IFERROR(RANK(H1681,$H$6:$H$3000,1)+COUNTIF($H$6:H1680,H1681),"")</f>
        <v>1675</v>
      </c>
      <c r="H1681" s="3">
        <f t="shared" si="61"/>
        <v>1</v>
      </c>
      <c r="I1681" s="55">
        <v>1675</v>
      </c>
      <c r="J1681" s="9">
        <f>COUNTIF($K$7:$K$3000,"&lt;"&amp;K1681)+1+COUNTIF($K$6:K1680,K1681)</f>
        <v>1675</v>
      </c>
      <c r="K1681" s="56" t="s">
        <v>1754</v>
      </c>
      <c r="L1681" s="57" t="s">
        <v>1595</v>
      </c>
      <c r="M1681" s="58" t="s">
        <v>1594</v>
      </c>
      <c r="N1681" s="59" t="str">
        <f t="shared" si="60"/>
        <v>Khane Hayat</v>
      </c>
      <c r="O1681" s="59" t="str">
        <f t="shared" si="60"/>
        <v>Akkar</v>
      </c>
      <c r="P1681" s="59" t="str">
        <f t="shared" si="60"/>
        <v>North</v>
      </c>
    </row>
    <row r="1682" spans="7:16" x14ac:dyDescent="0.25">
      <c r="G1682" s="54">
        <f>IFERROR(RANK(H1682,$H$6:$H$3000,1)+COUNTIF($H$6:H1681,H1682),"")</f>
        <v>1676</v>
      </c>
      <c r="H1682" s="3">
        <f t="shared" si="61"/>
        <v>1</v>
      </c>
      <c r="I1682" s="55">
        <v>1676</v>
      </c>
      <c r="J1682" s="9">
        <f>COUNTIF($K$7:$K$3000,"&lt;"&amp;K1682)+1+COUNTIF($K$6:K1681,K1682)</f>
        <v>1676</v>
      </c>
      <c r="K1682" s="56" t="s">
        <v>2240</v>
      </c>
      <c r="L1682" s="57" t="s">
        <v>2198</v>
      </c>
      <c r="M1682" s="58" t="s">
        <v>1423</v>
      </c>
      <c r="N1682" s="59" t="str">
        <f t="shared" si="60"/>
        <v>Khannoussiye</v>
      </c>
      <c r="O1682" s="59" t="str">
        <f t="shared" si="60"/>
        <v>Saida</v>
      </c>
      <c r="P1682" s="59" t="str">
        <f t="shared" si="60"/>
        <v>South</v>
      </c>
    </row>
    <row r="1683" spans="7:16" x14ac:dyDescent="0.25">
      <c r="G1683" s="54">
        <f>IFERROR(RANK(H1683,$H$6:$H$3000,1)+COUNTIF($H$6:H1682,H1683),"")</f>
        <v>1677</v>
      </c>
      <c r="H1683" s="3">
        <f t="shared" si="61"/>
        <v>1</v>
      </c>
      <c r="I1683" s="55">
        <v>1677</v>
      </c>
      <c r="J1683" s="9">
        <f>COUNTIF($K$7:$K$3000,"&lt;"&amp;K1683)+1+COUNTIF($K$6:K1682,K1683)</f>
        <v>1677</v>
      </c>
      <c r="K1683" s="56" t="s">
        <v>122</v>
      </c>
      <c r="L1683" s="57" t="s">
        <v>52</v>
      </c>
      <c r="M1683" s="58" t="s">
        <v>51</v>
      </c>
      <c r="N1683" s="59" t="str">
        <f t="shared" si="60"/>
        <v>Kharayeb</v>
      </c>
      <c r="O1683" s="59" t="str">
        <f t="shared" si="60"/>
        <v>Baalbek</v>
      </c>
      <c r="P1683" s="59" t="str">
        <f t="shared" si="60"/>
        <v>Bekaa</v>
      </c>
    </row>
    <row r="1684" spans="7:16" x14ac:dyDescent="0.25">
      <c r="G1684" s="54">
        <f>IFERROR(RANK(H1684,$H$6:$H$3000,1)+COUNTIF($H$6:H1683,H1684),"")</f>
        <v>1678</v>
      </c>
      <c r="H1684" s="3">
        <f t="shared" si="61"/>
        <v>1</v>
      </c>
      <c r="I1684" s="55">
        <v>1678</v>
      </c>
      <c r="J1684" s="9">
        <f>COUNTIF($K$7:$K$3000,"&lt;"&amp;K1684)+1+COUNTIF($K$6:K1683,K1684)</f>
        <v>1678</v>
      </c>
      <c r="K1684" s="56" t="s">
        <v>122</v>
      </c>
      <c r="L1684" s="57" t="s">
        <v>220</v>
      </c>
      <c r="M1684" s="58" t="s">
        <v>51</v>
      </c>
      <c r="N1684" s="59" t="str">
        <f t="shared" si="60"/>
        <v>Kharayeb</v>
      </c>
      <c r="O1684" s="59" t="str">
        <f t="shared" si="60"/>
        <v>El Hermel</v>
      </c>
      <c r="P1684" s="59" t="str">
        <f t="shared" si="60"/>
        <v>Bekaa</v>
      </c>
    </row>
    <row r="1685" spans="7:16" x14ac:dyDescent="0.25">
      <c r="G1685" s="54">
        <f>IFERROR(RANK(H1685,$H$6:$H$3000,1)+COUNTIF($H$6:H1684,H1685),"")</f>
        <v>1679</v>
      </c>
      <c r="H1685" s="3">
        <f t="shared" si="61"/>
        <v>1</v>
      </c>
      <c r="I1685" s="55">
        <v>1679</v>
      </c>
      <c r="J1685" s="9">
        <f>COUNTIF($K$7:$K$3000,"&lt;"&amp;K1685)+1+COUNTIF($K$6:K1684,K1685)</f>
        <v>1679</v>
      </c>
      <c r="K1685" s="56" t="s">
        <v>122</v>
      </c>
      <c r="L1685" s="57" t="s">
        <v>2198</v>
      </c>
      <c r="M1685" s="58" t="s">
        <v>1423</v>
      </c>
      <c r="N1685" s="59" t="str">
        <f t="shared" si="60"/>
        <v>Kharayeb</v>
      </c>
      <c r="O1685" s="59" t="str">
        <f t="shared" si="60"/>
        <v>Saida</v>
      </c>
      <c r="P1685" s="59" t="str">
        <f t="shared" si="60"/>
        <v>South</v>
      </c>
    </row>
    <row r="1686" spans="7:16" x14ac:dyDescent="0.25">
      <c r="G1686" s="54">
        <f>IFERROR(RANK(H1686,$H$6:$H$3000,1)+COUNTIF($H$6:H1685,H1686),"")</f>
        <v>1680</v>
      </c>
      <c r="H1686" s="3">
        <f t="shared" si="61"/>
        <v>1</v>
      </c>
      <c r="I1686" s="55">
        <v>1680</v>
      </c>
      <c r="J1686" s="9">
        <f>COUNTIF($K$7:$K$3000,"&lt;"&amp;K1686)+1+COUNTIF($K$6:K1685,K1686)</f>
        <v>1680</v>
      </c>
      <c r="K1686" s="56" t="s">
        <v>2677</v>
      </c>
      <c r="L1686" s="57" t="s">
        <v>1595</v>
      </c>
      <c r="M1686" s="58" t="s">
        <v>1594</v>
      </c>
      <c r="N1686" s="59" t="str">
        <f t="shared" si="60"/>
        <v>Kharayeb AlHayat</v>
      </c>
      <c r="O1686" s="59" t="str">
        <f t="shared" si="60"/>
        <v>Akkar</v>
      </c>
      <c r="P1686" s="59" t="str">
        <f t="shared" si="60"/>
        <v>North</v>
      </c>
    </row>
    <row r="1687" spans="7:16" x14ac:dyDescent="0.25">
      <c r="G1687" s="54">
        <f>IFERROR(RANK(H1687,$H$6:$H$3000,1)+COUNTIF($H$6:H1686,H1687),"")</f>
        <v>1681</v>
      </c>
      <c r="H1687" s="3">
        <f t="shared" si="61"/>
        <v>1</v>
      </c>
      <c r="I1687" s="55">
        <v>1681</v>
      </c>
      <c r="J1687" s="9">
        <f>COUNTIF($K$7:$K$3000,"&lt;"&amp;K1687)+1+COUNTIF($K$6:K1686,K1687)</f>
        <v>1681</v>
      </c>
      <c r="K1687" s="56" t="s">
        <v>1000</v>
      </c>
      <c r="L1687" s="57" t="s">
        <v>860</v>
      </c>
      <c r="M1687" s="58" t="s">
        <v>466</v>
      </c>
      <c r="N1687" s="59" t="str">
        <f t="shared" ref="N1687:P1750" si="62">VLOOKUP($I1687,$J$6:$M$3000,COLUMN(B1681),0)</f>
        <v>Kharbe</v>
      </c>
      <c r="O1687" s="59" t="str">
        <f t="shared" si="62"/>
        <v>Jbeil</v>
      </c>
      <c r="P1687" s="59" t="str">
        <f t="shared" si="62"/>
        <v>Mount Lebanon</v>
      </c>
    </row>
    <row r="1688" spans="7:16" x14ac:dyDescent="0.25">
      <c r="G1688" s="54">
        <f>IFERROR(RANK(H1688,$H$6:$H$3000,1)+COUNTIF($H$6:H1687,H1688),"")</f>
        <v>1682</v>
      </c>
      <c r="H1688" s="3">
        <f t="shared" si="61"/>
        <v>1</v>
      </c>
      <c r="I1688" s="55">
        <v>1682</v>
      </c>
      <c r="J1688" s="9">
        <f>COUNTIF($K$7:$K$3000,"&lt;"&amp;K1688)+1+COUNTIF($K$6:K1687,K1688)</f>
        <v>1682</v>
      </c>
      <c r="K1688" s="56" t="s">
        <v>2638</v>
      </c>
      <c r="L1688" s="57" t="s">
        <v>2031</v>
      </c>
      <c r="M1688" s="58" t="s">
        <v>1594</v>
      </c>
      <c r="N1688" s="59" t="str">
        <f t="shared" si="62"/>
        <v>Kharnoub</v>
      </c>
      <c r="O1688" s="59" t="str">
        <f t="shared" si="62"/>
        <v>El Minieh-Dennie</v>
      </c>
      <c r="P1688" s="59" t="str">
        <f t="shared" si="62"/>
        <v>North</v>
      </c>
    </row>
    <row r="1689" spans="7:16" x14ac:dyDescent="0.25">
      <c r="G1689" s="54">
        <f>IFERROR(RANK(H1689,$H$6:$H$3000,1)+COUNTIF($H$6:H1688,H1689),"")</f>
        <v>1683</v>
      </c>
      <c r="H1689" s="3">
        <f t="shared" si="61"/>
        <v>1</v>
      </c>
      <c r="I1689" s="55">
        <v>1683</v>
      </c>
      <c r="J1689" s="9">
        <f>COUNTIF($K$7:$K$3000,"&lt;"&amp;K1689)+1+COUNTIF($K$6:K1688,K1689)</f>
        <v>1683</v>
      </c>
      <c r="K1689" s="56" t="s">
        <v>2562</v>
      </c>
      <c r="L1689" s="57" t="s">
        <v>1595</v>
      </c>
      <c r="M1689" s="58" t="s">
        <v>1594</v>
      </c>
      <c r="N1689" s="59" t="str">
        <f t="shared" si="62"/>
        <v>Kharnoube</v>
      </c>
      <c r="O1689" s="59" t="str">
        <f t="shared" si="62"/>
        <v>Akkar</v>
      </c>
      <c r="P1689" s="59" t="str">
        <f t="shared" si="62"/>
        <v>North</v>
      </c>
    </row>
    <row r="1690" spans="7:16" x14ac:dyDescent="0.25">
      <c r="G1690" s="54">
        <f>IFERROR(RANK(H1690,$H$6:$H$3000,1)+COUNTIF($H$6:H1689,H1690),"")</f>
        <v>1684</v>
      </c>
      <c r="H1690" s="3">
        <f t="shared" si="61"/>
        <v>1</v>
      </c>
      <c r="I1690" s="55">
        <v>1684</v>
      </c>
      <c r="J1690" s="9">
        <f>COUNTIF($K$7:$K$3000,"&lt;"&amp;K1690)+1+COUNTIF($K$6:K1689,K1690)</f>
        <v>1684</v>
      </c>
      <c r="K1690" s="56" t="s">
        <v>2241</v>
      </c>
      <c r="L1690" s="57" t="s">
        <v>2198</v>
      </c>
      <c r="M1690" s="58" t="s">
        <v>1423</v>
      </c>
      <c r="N1690" s="59" t="str">
        <f t="shared" si="62"/>
        <v>Khartoum</v>
      </c>
      <c r="O1690" s="59" t="str">
        <f t="shared" si="62"/>
        <v>Saida</v>
      </c>
      <c r="P1690" s="59" t="str">
        <f t="shared" si="62"/>
        <v>South</v>
      </c>
    </row>
    <row r="1691" spans="7:16" x14ac:dyDescent="0.25">
      <c r="G1691" s="54">
        <f>IFERROR(RANK(H1691,$H$6:$H$3000,1)+COUNTIF($H$6:H1690,H1691),"")</f>
        <v>1685</v>
      </c>
      <c r="H1691" s="3">
        <f t="shared" si="61"/>
        <v>1</v>
      </c>
      <c r="I1691" s="55">
        <v>1685</v>
      </c>
      <c r="J1691" s="9">
        <f>COUNTIF($K$7:$K$3000,"&lt;"&amp;K1691)+1+COUNTIF($K$6:K1690,K1691)</f>
        <v>1685</v>
      </c>
      <c r="K1691" s="56" t="s">
        <v>2547</v>
      </c>
      <c r="L1691" s="57" t="s">
        <v>1595</v>
      </c>
      <c r="M1691" s="58" t="s">
        <v>1594</v>
      </c>
      <c r="N1691" s="59" t="str">
        <f t="shared" si="62"/>
        <v>Khat Petrol</v>
      </c>
      <c r="O1691" s="59" t="str">
        <f t="shared" si="62"/>
        <v>Akkar</v>
      </c>
      <c r="P1691" s="59" t="str">
        <f t="shared" si="62"/>
        <v>North</v>
      </c>
    </row>
    <row r="1692" spans="7:16" x14ac:dyDescent="0.25">
      <c r="G1692" s="54">
        <f>IFERROR(RANK(H1692,$H$6:$H$3000,1)+COUNTIF($H$6:H1691,H1692),"")</f>
        <v>1686</v>
      </c>
      <c r="H1692" s="3">
        <f t="shared" si="61"/>
        <v>1</v>
      </c>
      <c r="I1692" s="55">
        <v>1686</v>
      </c>
      <c r="J1692" s="9">
        <f>COUNTIF($K$7:$K$3000,"&lt;"&amp;K1692)+1+COUNTIF($K$6:K1691,K1692)</f>
        <v>1686</v>
      </c>
      <c r="K1692" s="56" t="s">
        <v>2242</v>
      </c>
      <c r="L1692" s="57" t="s">
        <v>2198</v>
      </c>
      <c r="M1692" s="58" t="s">
        <v>1423</v>
      </c>
      <c r="N1692" s="59" t="str">
        <f t="shared" si="62"/>
        <v>Khaziz</v>
      </c>
      <c r="O1692" s="59" t="str">
        <f t="shared" si="62"/>
        <v>Saida</v>
      </c>
      <c r="P1692" s="59" t="str">
        <f t="shared" si="62"/>
        <v>South</v>
      </c>
    </row>
    <row r="1693" spans="7:16" x14ac:dyDescent="0.25">
      <c r="G1693" s="54">
        <f>IFERROR(RANK(H1693,$H$6:$H$3000,1)+COUNTIF($H$6:H1692,H1693),"")</f>
        <v>1687</v>
      </c>
      <c r="H1693" s="3">
        <f t="shared" si="61"/>
        <v>1</v>
      </c>
      <c r="I1693" s="55">
        <v>1687</v>
      </c>
      <c r="J1693" s="9">
        <f>COUNTIF($K$7:$K$3000,"&lt;"&amp;K1693)+1+COUNTIF($K$6:K1692,K1693)</f>
        <v>1687</v>
      </c>
      <c r="K1693" s="56" t="s">
        <v>1190</v>
      </c>
      <c r="L1693" s="57" t="s">
        <v>1072</v>
      </c>
      <c r="M1693" s="58" t="s">
        <v>466</v>
      </c>
      <c r="N1693" s="59" t="str">
        <f t="shared" si="62"/>
        <v>Khdayra</v>
      </c>
      <c r="O1693" s="59" t="str">
        <f t="shared" si="62"/>
        <v>Kesrwane</v>
      </c>
      <c r="P1693" s="59" t="str">
        <f t="shared" si="62"/>
        <v>Mount Lebanon</v>
      </c>
    </row>
    <row r="1694" spans="7:16" x14ac:dyDescent="0.25">
      <c r="G1694" s="54">
        <f>IFERROR(RANK(H1694,$H$6:$H$3000,1)+COUNTIF($H$6:H1693,H1694),"")</f>
        <v>1688</v>
      </c>
      <c r="H1694" s="3">
        <f t="shared" si="61"/>
        <v>1</v>
      </c>
      <c r="I1694" s="55">
        <v>1688</v>
      </c>
      <c r="J1694" s="9">
        <f>COUNTIF($K$7:$K$3000,"&lt;"&amp;K1694)+1+COUNTIF($K$6:K1693,K1694)</f>
        <v>1688</v>
      </c>
      <c r="K1694" s="56" t="s">
        <v>1354</v>
      </c>
      <c r="L1694" s="57" t="s">
        <v>1245</v>
      </c>
      <c r="M1694" s="58" t="s">
        <v>466</v>
      </c>
      <c r="N1694" s="59" t="str">
        <f t="shared" si="62"/>
        <v>Khenchara</v>
      </c>
      <c r="O1694" s="59" t="str">
        <f t="shared" si="62"/>
        <v>El Meten</v>
      </c>
      <c r="P1694" s="59" t="str">
        <f t="shared" si="62"/>
        <v>Mount Lebanon</v>
      </c>
    </row>
    <row r="1695" spans="7:16" x14ac:dyDescent="0.25">
      <c r="G1695" s="54">
        <f>IFERROR(RANK(H1695,$H$6:$H$3000,1)+COUNTIF($H$6:H1694,H1695),"")</f>
        <v>1689</v>
      </c>
      <c r="H1695" s="3">
        <f t="shared" si="61"/>
        <v>1</v>
      </c>
      <c r="I1695" s="55">
        <v>1689</v>
      </c>
      <c r="J1695" s="9">
        <f>COUNTIF($K$7:$K$3000,"&lt;"&amp;K1695)+1+COUNTIF($K$6:K1694,K1695)</f>
        <v>1689</v>
      </c>
      <c r="K1695" s="56" t="s">
        <v>123</v>
      </c>
      <c r="L1695" s="57" t="s">
        <v>52</v>
      </c>
      <c r="M1695" s="58" t="s">
        <v>51</v>
      </c>
      <c r="N1695" s="59" t="str">
        <f t="shared" si="62"/>
        <v>Khermateh</v>
      </c>
      <c r="O1695" s="59" t="str">
        <f t="shared" si="62"/>
        <v>Baalbek</v>
      </c>
      <c r="P1695" s="59" t="str">
        <f t="shared" si="62"/>
        <v>Bekaa</v>
      </c>
    </row>
    <row r="1696" spans="7:16" x14ac:dyDescent="0.25">
      <c r="G1696" s="54">
        <f>IFERROR(RANK(H1696,$H$6:$H$3000,1)+COUNTIF($H$6:H1695,H1696),"")</f>
        <v>1690</v>
      </c>
      <c r="H1696" s="3">
        <f t="shared" si="61"/>
        <v>1</v>
      </c>
      <c r="I1696" s="55">
        <v>1690</v>
      </c>
      <c r="J1696" s="9">
        <f>COUNTIF($K$7:$K$3000,"&lt;"&amp;K1696)+1+COUNTIF($K$6:K1695,K1696)</f>
        <v>1690</v>
      </c>
      <c r="K1696" s="56" t="s">
        <v>1518</v>
      </c>
      <c r="L1696" s="57" t="s">
        <v>1499</v>
      </c>
      <c r="M1696" s="58" t="s">
        <v>1423</v>
      </c>
      <c r="N1696" s="59" t="str">
        <f t="shared" si="62"/>
        <v>Khiam</v>
      </c>
      <c r="O1696" s="59" t="str">
        <f t="shared" si="62"/>
        <v>Marjaayoun</v>
      </c>
      <c r="P1696" s="59" t="str">
        <f t="shared" si="62"/>
        <v>South</v>
      </c>
    </row>
    <row r="1697" spans="7:16" x14ac:dyDescent="0.25">
      <c r="G1697" s="54">
        <f>IFERROR(RANK(H1697,$H$6:$H$3000,1)+COUNTIF($H$6:H1696,H1697),"")</f>
        <v>1691</v>
      </c>
      <c r="H1697" s="3">
        <f t="shared" si="61"/>
        <v>1</v>
      </c>
      <c r="I1697" s="55">
        <v>1691</v>
      </c>
      <c r="J1697" s="9">
        <f>COUNTIF($K$7:$K$3000,"&lt;"&amp;K1697)+1+COUNTIF($K$6:K1696,K1697)</f>
        <v>1691</v>
      </c>
      <c r="K1697" s="56" t="s">
        <v>794</v>
      </c>
      <c r="L1697" s="57" t="s">
        <v>677</v>
      </c>
      <c r="M1697" s="58" t="s">
        <v>466</v>
      </c>
      <c r="N1697" s="59" t="str">
        <f t="shared" si="62"/>
        <v>Khiam Ed Damour</v>
      </c>
      <c r="O1697" s="59" t="str">
        <f t="shared" si="62"/>
        <v>Chouf</v>
      </c>
      <c r="P1697" s="59" t="str">
        <f t="shared" si="62"/>
        <v>Mount Lebanon</v>
      </c>
    </row>
    <row r="1698" spans="7:16" x14ac:dyDescent="0.25">
      <c r="G1698" s="54">
        <f>IFERROR(RANK(H1698,$H$6:$H$3000,1)+COUNTIF($H$6:H1697,H1698),"")</f>
        <v>1692</v>
      </c>
      <c r="H1698" s="3">
        <f t="shared" si="61"/>
        <v>1</v>
      </c>
      <c r="I1698" s="55">
        <v>1692</v>
      </c>
      <c r="J1698" s="9">
        <f>COUNTIF($K$7:$K$3000,"&lt;"&amp;K1698)+1+COUNTIF($K$6:K1697,K1698)</f>
        <v>1692</v>
      </c>
      <c r="K1698" s="56" t="s">
        <v>372</v>
      </c>
      <c r="L1698" s="57" t="s">
        <v>350</v>
      </c>
      <c r="M1698" s="58" t="s">
        <v>51</v>
      </c>
      <c r="N1698" s="59" t="str">
        <f t="shared" si="62"/>
        <v>Khiara</v>
      </c>
      <c r="O1698" s="59" t="str">
        <f t="shared" si="62"/>
        <v>West Bekaa</v>
      </c>
      <c r="P1698" s="59" t="str">
        <f t="shared" si="62"/>
        <v>Bekaa</v>
      </c>
    </row>
    <row r="1699" spans="7:16" x14ac:dyDescent="0.25">
      <c r="G1699" s="54">
        <f>IFERROR(RANK(H1699,$H$6:$H$3000,1)+COUNTIF($H$6:H1698,H1699),"")</f>
        <v>1693</v>
      </c>
      <c r="H1699" s="3">
        <f t="shared" si="61"/>
        <v>1</v>
      </c>
      <c r="I1699" s="55">
        <v>1693</v>
      </c>
      <c r="J1699" s="9">
        <f>COUNTIF($K$7:$K$3000,"&lt;"&amp;K1699)+1+COUNTIF($K$6:K1698,K1699)</f>
        <v>1693</v>
      </c>
      <c r="K1699" s="56" t="s">
        <v>373</v>
      </c>
      <c r="L1699" s="57" t="s">
        <v>350</v>
      </c>
      <c r="M1699" s="58" t="s">
        <v>51</v>
      </c>
      <c r="N1699" s="59" t="str">
        <f t="shared" si="62"/>
        <v>Khiara el Aatiqa</v>
      </c>
      <c r="O1699" s="59" t="str">
        <f t="shared" si="62"/>
        <v>West Bekaa</v>
      </c>
      <c r="P1699" s="59" t="str">
        <f t="shared" si="62"/>
        <v>Bekaa</v>
      </c>
    </row>
    <row r="1700" spans="7:16" x14ac:dyDescent="0.25">
      <c r="G1700" s="54">
        <f>IFERROR(RANK(H1700,$H$6:$H$3000,1)+COUNTIF($H$6:H1699,H1700),"")</f>
        <v>1694</v>
      </c>
      <c r="H1700" s="3">
        <f t="shared" si="61"/>
        <v>1</v>
      </c>
      <c r="I1700" s="55">
        <v>1694</v>
      </c>
      <c r="J1700" s="9">
        <f>COUNTIF($K$7:$K$3000,"&lt;"&amp;K1700)+1+COUNTIF($K$6:K1699,K1700)</f>
        <v>1694</v>
      </c>
      <c r="K1700" s="56" t="s">
        <v>1519</v>
      </c>
      <c r="L1700" s="57" t="s">
        <v>1499</v>
      </c>
      <c r="M1700" s="58" t="s">
        <v>1423</v>
      </c>
      <c r="N1700" s="59" t="str">
        <f t="shared" si="62"/>
        <v>Khirbe</v>
      </c>
      <c r="O1700" s="59" t="str">
        <f t="shared" si="62"/>
        <v>Marjaayoun</v>
      </c>
      <c r="P1700" s="59" t="str">
        <f t="shared" si="62"/>
        <v>South</v>
      </c>
    </row>
    <row r="1701" spans="7:16" x14ac:dyDescent="0.25">
      <c r="G1701" s="54">
        <f>IFERROR(RANK(H1701,$H$6:$H$3000,1)+COUNTIF($H$6:H1700,H1701),"")</f>
        <v>1695</v>
      </c>
      <c r="H1701" s="3">
        <f t="shared" si="61"/>
        <v>1</v>
      </c>
      <c r="I1701" s="55">
        <v>1695</v>
      </c>
      <c r="J1701" s="9">
        <f>COUNTIF($K$7:$K$3000,"&lt;"&amp;K1701)+1+COUNTIF($K$6:K1700,K1701)</f>
        <v>1695</v>
      </c>
      <c r="K1701" s="56" t="s">
        <v>2243</v>
      </c>
      <c r="L1701" s="57" t="s">
        <v>2198</v>
      </c>
      <c r="M1701" s="58" t="s">
        <v>1423</v>
      </c>
      <c r="N1701" s="59" t="str">
        <f t="shared" si="62"/>
        <v>Khirbet Ain el Qanater</v>
      </c>
      <c r="O1701" s="59" t="str">
        <f t="shared" si="62"/>
        <v>Saida</v>
      </c>
      <c r="P1701" s="59" t="str">
        <f t="shared" si="62"/>
        <v>South</v>
      </c>
    </row>
    <row r="1702" spans="7:16" x14ac:dyDescent="0.25">
      <c r="G1702" s="54">
        <f>IFERROR(RANK(H1702,$H$6:$H$3000,1)+COUNTIF($H$6:H1701,H1702),"")</f>
        <v>1696</v>
      </c>
      <c r="H1702" s="3">
        <f t="shared" si="61"/>
        <v>1</v>
      </c>
      <c r="I1702" s="55">
        <v>1696</v>
      </c>
      <c r="J1702" s="9">
        <f>COUNTIF($K$7:$K$3000,"&lt;"&amp;K1702)+1+COUNTIF($K$6:K1701,K1702)</f>
        <v>1696</v>
      </c>
      <c r="K1702" s="56" t="s">
        <v>2244</v>
      </c>
      <c r="L1702" s="57" t="s">
        <v>2198</v>
      </c>
      <c r="M1702" s="58" t="s">
        <v>1423</v>
      </c>
      <c r="N1702" s="59" t="str">
        <f t="shared" si="62"/>
        <v>Khirbet Bassal</v>
      </c>
      <c r="O1702" s="59" t="str">
        <f t="shared" si="62"/>
        <v>Saida</v>
      </c>
      <c r="P1702" s="59" t="str">
        <f t="shared" si="62"/>
        <v>South</v>
      </c>
    </row>
    <row r="1703" spans="7:16" x14ac:dyDescent="0.25">
      <c r="G1703" s="54">
        <f>IFERROR(RANK(H1703,$H$6:$H$3000,1)+COUNTIF($H$6:H1702,H1703),"")</f>
        <v>1697</v>
      </c>
      <c r="H1703" s="3">
        <f t="shared" si="61"/>
        <v>1</v>
      </c>
      <c r="I1703" s="55">
        <v>1697</v>
      </c>
      <c r="J1703" s="9">
        <f>COUNTIF($K$7:$K$3000,"&lt;"&amp;K1703)+1+COUNTIF($K$6:K1702,K1703)</f>
        <v>1697</v>
      </c>
      <c r="K1703" s="56" t="s">
        <v>1757</v>
      </c>
      <c r="L1703" s="57" t="s">
        <v>1595</v>
      </c>
      <c r="M1703" s="58" t="s">
        <v>1594</v>
      </c>
      <c r="N1703" s="59" t="str">
        <f t="shared" si="62"/>
        <v>Khirbet Char</v>
      </c>
      <c r="O1703" s="59" t="str">
        <f t="shared" si="62"/>
        <v>Akkar</v>
      </c>
      <c r="P1703" s="59" t="str">
        <f t="shared" si="62"/>
        <v>North</v>
      </c>
    </row>
    <row r="1704" spans="7:16" x14ac:dyDescent="0.25">
      <c r="G1704" s="54">
        <f>IFERROR(RANK(H1704,$H$6:$H$3000,1)+COUNTIF($H$6:H1703,H1704),"")</f>
        <v>1698</v>
      </c>
      <c r="H1704" s="3">
        <f t="shared" si="61"/>
        <v>1</v>
      </c>
      <c r="I1704" s="55">
        <v>1698</v>
      </c>
      <c r="J1704" s="9">
        <f>COUNTIF($K$7:$K$3000,"&lt;"&amp;K1704)+1+COUNTIF($K$6:K1703,K1704)</f>
        <v>1698</v>
      </c>
      <c r="K1704" s="56" t="s">
        <v>795</v>
      </c>
      <c r="L1704" s="57" t="s">
        <v>677</v>
      </c>
      <c r="M1704" s="58" t="s">
        <v>466</v>
      </c>
      <c r="N1704" s="59" t="str">
        <f t="shared" si="62"/>
        <v>Khirbet Dabach</v>
      </c>
      <c r="O1704" s="59" t="str">
        <f t="shared" si="62"/>
        <v>Chouf</v>
      </c>
      <c r="P1704" s="59" t="str">
        <f t="shared" si="62"/>
        <v>Mount Lebanon</v>
      </c>
    </row>
    <row r="1705" spans="7:16" x14ac:dyDescent="0.25">
      <c r="G1705" s="54">
        <f>IFERROR(RANK(H1705,$H$6:$H$3000,1)+COUNTIF($H$6:H1704,H1705),"")</f>
        <v>1699</v>
      </c>
      <c r="H1705" s="3">
        <f t="shared" si="61"/>
        <v>1</v>
      </c>
      <c r="I1705" s="55">
        <v>1699</v>
      </c>
      <c r="J1705" s="9">
        <f>COUNTIF($K$7:$K$3000,"&lt;"&amp;K1705)+1+COUNTIF($K$6:K1704,K1705)</f>
        <v>1699</v>
      </c>
      <c r="K1705" s="56" t="s">
        <v>1755</v>
      </c>
      <c r="L1705" s="57" t="s">
        <v>1595</v>
      </c>
      <c r="M1705" s="58" t="s">
        <v>1594</v>
      </c>
      <c r="N1705" s="59" t="str">
        <f t="shared" si="62"/>
        <v>Khirbet Daoud</v>
      </c>
      <c r="O1705" s="59" t="str">
        <f t="shared" si="62"/>
        <v>Akkar</v>
      </c>
      <c r="P1705" s="59" t="str">
        <f t="shared" si="62"/>
        <v>North</v>
      </c>
    </row>
    <row r="1706" spans="7:16" x14ac:dyDescent="0.25">
      <c r="G1706" s="54">
        <f>IFERROR(RANK(H1706,$H$6:$H$3000,1)+COUNTIF($H$6:H1705,H1706),"")</f>
        <v>1700</v>
      </c>
      <c r="H1706" s="3">
        <f t="shared" si="61"/>
        <v>1</v>
      </c>
      <c r="I1706" s="55">
        <v>1700</v>
      </c>
      <c r="J1706" s="9">
        <f>COUNTIF($K$7:$K$3000,"&lt;"&amp;K1706)+1+COUNTIF($K$6:K1705,K1706)</f>
        <v>1700</v>
      </c>
      <c r="K1706" s="56" t="s">
        <v>124</v>
      </c>
      <c r="L1706" s="57" t="s">
        <v>52</v>
      </c>
      <c r="M1706" s="58" t="s">
        <v>51</v>
      </c>
      <c r="N1706" s="59" t="str">
        <f t="shared" si="62"/>
        <v>Khirbet Daoûd</v>
      </c>
      <c r="O1706" s="59" t="str">
        <f t="shared" si="62"/>
        <v>Baalbek</v>
      </c>
      <c r="P1706" s="59" t="str">
        <f t="shared" si="62"/>
        <v>Bekaa</v>
      </c>
    </row>
    <row r="1707" spans="7:16" x14ac:dyDescent="0.25">
      <c r="G1707" s="54">
        <f>IFERROR(RANK(H1707,$H$6:$H$3000,1)+COUNTIF($H$6:H1706,H1707),"")</f>
        <v>1701</v>
      </c>
      <c r="H1707" s="3">
        <f t="shared" si="61"/>
        <v>1</v>
      </c>
      <c r="I1707" s="55">
        <v>1701</v>
      </c>
      <c r="J1707" s="9">
        <f>COUNTIF($K$7:$K$3000,"&lt;"&amp;K1707)+1+COUNTIF($K$6:K1706,K1707)</f>
        <v>1701</v>
      </c>
      <c r="K1707" s="56" t="s">
        <v>2245</v>
      </c>
      <c r="L1707" s="57" t="s">
        <v>2198</v>
      </c>
      <c r="M1707" s="58" t="s">
        <v>1423</v>
      </c>
      <c r="N1707" s="59" t="str">
        <f t="shared" si="62"/>
        <v>Khirbet ed Daoueir</v>
      </c>
      <c r="O1707" s="59" t="str">
        <f t="shared" si="62"/>
        <v>Saida</v>
      </c>
      <c r="P1707" s="59" t="str">
        <f t="shared" si="62"/>
        <v>South</v>
      </c>
    </row>
    <row r="1708" spans="7:16" x14ac:dyDescent="0.25">
      <c r="G1708" s="54">
        <f>IFERROR(RANK(H1708,$H$6:$H$3000,1)+COUNTIF($H$6:H1707,H1708),"")</f>
        <v>1702</v>
      </c>
      <c r="H1708" s="3">
        <f t="shared" si="61"/>
        <v>1</v>
      </c>
      <c r="I1708" s="55">
        <v>1702</v>
      </c>
      <c r="J1708" s="9">
        <f>COUNTIF($K$7:$K$3000,"&lt;"&amp;K1708)+1+COUNTIF($K$6:K1707,K1708)</f>
        <v>1702</v>
      </c>
      <c r="K1708" s="56" t="s">
        <v>1490</v>
      </c>
      <c r="L1708" s="57" t="s">
        <v>1467</v>
      </c>
      <c r="M1708" s="58" t="s">
        <v>1423</v>
      </c>
      <c r="N1708" s="59" t="str">
        <f t="shared" si="62"/>
        <v>Khirbet ed Dwayr</v>
      </c>
      <c r="O1708" s="59" t="str">
        <f t="shared" si="62"/>
        <v>Hasbaya</v>
      </c>
      <c r="P1708" s="59" t="str">
        <f t="shared" si="62"/>
        <v>South</v>
      </c>
    </row>
    <row r="1709" spans="7:16" x14ac:dyDescent="0.25">
      <c r="G1709" s="54">
        <f>IFERROR(RANK(H1709,$H$6:$H$3000,1)+COUNTIF($H$6:H1708,H1709),"")</f>
        <v>1703</v>
      </c>
      <c r="H1709" s="3">
        <f t="shared" si="61"/>
        <v>1</v>
      </c>
      <c r="I1709" s="55">
        <v>1703</v>
      </c>
      <c r="J1709" s="9">
        <f>COUNTIF($K$7:$K$3000,"&lt;"&amp;K1709)+1+COUNTIF($K$6:K1708,K1709)</f>
        <v>1703</v>
      </c>
      <c r="K1709" s="56" t="s">
        <v>1756</v>
      </c>
      <c r="L1709" s="57" t="s">
        <v>1595</v>
      </c>
      <c r="M1709" s="58" t="s">
        <v>1594</v>
      </c>
      <c r="N1709" s="59" t="str">
        <f t="shared" si="62"/>
        <v>Khirbet er Roummane</v>
      </c>
      <c r="O1709" s="59" t="str">
        <f t="shared" si="62"/>
        <v>Akkar</v>
      </c>
      <c r="P1709" s="59" t="str">
        <f t="shared" si="62"/>
        <v>North</v>
      </c>
    </row>
    <row r="1710" spans="7:16" x14ac:dyDescent="0.25">
      <c r="G1710" s="54">
        <f>IFERROR(RANK(H1710,$H$6:$H$3000,1)+COUNTIF($H$6:H1709,H1710),"")</f>
        <v>1704</v>
      </c>
      <c r="H1710" s="3">
        <f t="shared" si="61"/>
        <v>1</v>
      </c>
      <c r="I1710" s="55">
        <v>1704</v>
      </c>
      <c r="J1710" s="9">
        <f>COUNTIF($K$7:$K$3000,"&lt;"&amp;K1710)+1+COUNTIF($K$6:K1709,K1710)</f>
        <v>1704</v>
      </c>
      <c r="K1710" s="56" t="s">
        <v>125</v>
      </c>
      <c r="L1710" s="57" t="s">
        <v>52</v>
      </c>
      <c r="M1710" s="58" t="s">
        <v>51</v>
      </c>
      <c r="N1710" s="59" t="str">
        <f t="shared" si="62"/>
        <v>Khirbet et Tine</v>
      </c>
      <c r="O1710" s="59" t="str">
        <f t="shared" si="62"/>
        <v>Baalbek</v>
      </c>
      <c r="P1710" s="59" t="str">
        <f t="shared" si="62"/>
        <v>Bekaa</v>
      </c>
    </row>
    <row r="1711" spans="7:16" x14ac:dyDescent="0.25">
      <c r="G1711" s="54">
        <f>IFERROR(RANK(H1711,$H$6:$H$3000,1)+COUNTIF($H$6:H1710,H1711),"")</f>
        <v>1705</v>
      </c>
      <c r="H1711" s="3">
        <f t="shared" si="61"/>
        <v>1</v>
      </c>
      <c r="I1711" s="55">
        <v>1705</v>
      </c>
      <c r="J1711" s="9">
        <f>COUNTIF($K$7:$K$3000,"&lt;"&amp;K1711)+1+COUNTIF($K$6:K1710,K1711)</f>
        <v>1705</v>
      </c>
      <c r="K1711" s="56" t="s">
        <v>126</v>
      </c>
      <c r="L1711" s="57" t="s">
        <v>52</v>
      </c>
      <c r="M1711" s="58" t="s">
        <v>51</v>
      </c>
      <c r="N1711" s="59" t="str">
        <f t="shared" si="62"/>
        <v>Khirbet Haouerte</v>
      </c>
      <c r="O1711" s="59" t="str">
        <f t="shared" si="62"/>
        <v>Baalbek</v>
      </c>
      <c r="P1711" s="59" t="str">
        <f t="shared" si="62"/>
        <v>Bekaa</v>
      </c>
    </row>
    <row r="1712" spans="7:16" x14ac:dyDescent="0.25">
      <c r="G1712" s="54">
        <f>IFERROR(RANK(H1712,$H$6:$H$3000,1)+COUNTIF($H$6:H1711,H1712),"")</f>
        <v>1706</v>
      </c>
      <c r="H1712" s="3">
        <f t="shared" si="61"/>
        <v>1</v>
      </c>
      <c r="I1712" s="55">
        <v>1706</v>
      </c>
      <c r="J1712" s="9">
        <f>COUNTIF($K$7:$K$3000,"&lt;"&amp;K1712)+1+COUNTIF($K$6:K1711,K1712)</f>
        <v>1706</v>
      </c>
      <c r="K1712" s="56" t="s">
        <v>374</v>
      </c>
      <c r="L1712" s="57" t="s">
        <v>350</v>
      </c>
      <c r="M1712" s="58" t="s">
        <v>51</v>
      </c>
      <c r="N1712" s="59" t="str">
        <f t="shared" si="62"/>
        <v>Khirbet Qanafar</v>
      </c>
      <c r="O1712" s="59" t="str">
        <f t="shared" si="62"/>
        <v>West Bekaa</v>
      </c>
      <c r="P1712" s="59" t="str">
        <f t="shared" si="62"/>
        <v>Bekaa</v>
      </c>
    </row>
    <row r="1713" spans="7:16" x14ac:dyDescent="0.25">
      <c r="G1713" s="54">
        <f>IFERROR(RANK(H1713,$H$6:$H$3000,1)+COUNTIF($H$6:H1712,H1713),"")</f>
        <v>1707</v>
      </c>
      <c r="H1713" s="3">
        <f t="shared" si="61"/>
        <v>1</v>
      </c>
      <c r="I1713" s="55">
        <v>1707</v>
      </c>
      <c r="J1713" s="9">
        <f>COUNTIF($K$7:$K$3000,"&lt;"&amp;K1713)+1+COUNTIF($K$6:K1712,K1713)</f>
        <v>1707</v>
      </c>
      <c r="K1713" s="56" t="s">
        <v>333</v>
      </c>
      <c r="L1713" s="57" t="s">
        <v>308</v>
      </c>
      <c r="M1713" s="58" t="s">
        <v>51</v>
      </c>
      <c r="N1713" s="59" t="str">
        <f t="shared" si="62"/>
        <v>Khirbet Rouha</v>
      </c>
      <c r="O1713" s="59" t="str">
        <f t="shared" si="62"/>
        <v>Rachaya</v>
      </c>
      <c r="P1713" s="59" t="str">
        <f t="shared" si="62"/>
        <v>Bekaa</v>
      </c>
    </row>
    <row r="1714" spans="7:16" x14ac:dyDescent="0.25">
      <c r="G1714" s="54">
        <f>IFERROR(RANK(H1714,$H$6:$H$3000,1)+COUNTIF($H$6:H1713,H1714),"")</f>
        <v>1708</v>
      </c>
      <c r="H1714" s="3">
        <f t="shared" si="61"/>
        <v>1</v>
      </c>
      <c r="I1714" s="55">
        <v>1708</v>
      </c>
      <c r="J1714" s="9">
        <f>COUNTIF($K$7:$K$3000,"&lt;"&amp;K1714)+1+COUNTIF($K$6:K1713,K1714)</f>
        <v>1708</v>
      </c>
      <c r="K1714" s="56" t="s">
        <v>127</v>
      </c>
      <c r="L1714" s="57" t="s">
        <v>52</v>
      </c>
      <c r="M1714" s="58" t="s">
        <v>51</v>
      </c>
      <c r="N1714" s="59" t="str">
        <f t="shared" si="62"/>
        <v>Khirbet Younine</v>
      </c>
      <c r="O1714" s="59" t="str">
        <f t="shared" si="62"/>
        <v>Baalbek</v>
      </c>
      <c r="P1714" s="59" t="str">
        <f t="shared" si="62"/>
        <v>Bekaa</v>
      </c>
    </row>
    <row r="1715" spans="7:16" x14ac:dyDescent="0.25">
      <c r="G1715" s="54">
        <f>IFERROR(RANK(H1715,$H$6:$H$3000,1)+COUNTIF($H$6:H1714,H1715),"")</f>
        <v>1709</v>
      </c>
      <c r="H1715" s="3">
        <f t="shared" si="61"/>
        <v>1</v>
      </c>
      <c r="I1715" s="55">
        <v>1709</v>
      </c>
      <c r="J1715" s="9">
        <f>COUNTIF($K$7:$K$3000,"&lt;"&amp;K1715)+1+COUNTIF($K$6:K1714,K1715)</f>
        <v>1709</v>
      </c>
      <c r="K1715" s="56" t="s">
        <v>2629</v>
      </c>
      <c r="L1715" s="57" t="s">
        <v>677</v>
      </c>
      <c r="M1715" s="58" t="s">
        <v>466</v>
      </c>
      <c r="N1715" s="59" t="str">
        <f t="shared" si="62"/>
        <v>Khirbit Bisri</v>
      </c>
      <c r="O1715" s="59" t="str">
        <f t="shared" si="62"/>
        <v>Chouf</v>
      </c>
      <c r="P1715" s="59" t="str">
        <f t="shared" si="62"/>
        <v>Mount Lebanon</v>
      </c>
    </row>
    <row r="1716" spans="7:16" x14ac:dyDescent="0.25">
      <c r="G1716" s="54">
        <f>IFERROR(RANK(H1716,$H$6:$H$3000,1)+COUNTIF($H$6:H1715,H1716),"")</f>
        <v>1710</v>
      </c>
      <c r="H1716" s="3">
        <f t="shared" si="61"/>
        <v>1</v>
      </c>
      <c r="I1716" s="55">
        <v>1710</v>
      </c>
      <c r="J1716" s="9">
        <f>COUNTIF($K$7:$K$3000,"&lt;"&amp;K1716)+1+COUNTIF($K$6:K1715,K1716)</f>
        <v>1710</v>
      </c>
      <c r="K1716" s="56" t="s">
        <v>1758</v>
      </c>
      <c r="L1716" s="57" t="s">
        <v>1595</v>
      </c>
      <c r="M1716" s="58" t="s">
        <v>1594</v>
      </c>
      <c r="N1716" s="59" t="str">
        <f t="shared" si="62"/>
        <v>Khirbit Ej Jord</v>
      </c>
      <c r="O1716" s="59" t="str">
        <f t="shared" si="62"/>
        <v>Akkar</v>
      </c>
      <c r="P1716" s="59" t="str">
        <f t="shared" si="62"/>
        <v>North</v>
      </c>
    </row>
    <row r="1717" spans="7:16" x14ac:dyDescent="0.25">
      <c r="G1717" s="54">
        <f>IFERROR(RANK(H1717,$H$6:$H$3000,1)+COUNTIF($H$6:H1716,H1717),"")</f>
        <v>1711</v>
      </c>
      <c r="H1717" s="3">
        <f t="shared" si="61"/>
        <v>1</v>
      </c>
      <c r="I1717" s="55">
        <v>1711</v>
      </c>
      <c r="J1717" s="9">
        <f>COUNTIF($K$7:$K$3000,"&lt;"&amp;K1717)+1+COUNTIF($K$6:K1716,K1717)</f>
        <v>1711</v>
      </c>
      <c r="K1717" s="56" t="s">
        <v>1355</v>
      </c>
      <c r="L1717" s="57" t="s">
        <v>1245</v>
      </c>
      <c r="M1717" s="58" t="s">
        <v>466</v>
      </c>
      <c r="N1717" s="59" t="str">
        <f t="shared" si="62"/>
        <v>Khirbit el Aadass</v>
      </c>
      <c r="O1717" s="59" t="str">
        <f t="shared" si="62"/>
        <v>El Meten</v>
      </c>
      <c r="P1717" s="59" t="str">
        <f t="shared" si="62"/>
        <v>Mount Lebanon</v>
      </c>
    </row>
    <row r="1718" spans="7:16" x14ac:dyDescent="0.25">
      <c r="G1718" s="54">
        <f>IFERROR(RANK(H1718,$H$6:$H$3000,1)+COUNTIF($H$6:H1717,H1718),"")</f>
        <v>1712</v>
      </c>
      <c r="H1718" s="3">
        <f t="shared" si="61"/>
        <v>1</v>
      </c>
      <c r="I1718" s="55">
        <v>1712</v>
      </c>
      <c r="J1718" s="9">
        <f>COUNTIF($K$7:$K$3000,"&lt;"&amp;K1718)+1+COUNTIF($K$6:K1717,K1718)</f>
        <v>1712</v>
      </c>
      <c r="K1718" s="56" t="s">
        <v>1449</v>
      </c>
      <c r="L1718" s="57" t="s">
        <v>1424</v>
      </c>
      <c r="M1718" s="58" t="s">
        <v>1423</v>
      </c>
      <c r="N1718" s="59" t="str">
        <f t="shared" si="62"/>
        <v>Khirbit Silim</v>
      </c>
      <c r="O1718" s="59" t="str">
        <f t="shared" si="62"/>
        <v>Bent Jbeil</v>
      </c>
      <c r="P1718" s="59" t="str">
        <f t="shared" si="62"/>
        <v>South</v>
      </c>
    </row>
    <row r="1719" spans="7:16" x14ac:dyDescent="0.25">
      <c r="G1719" s="54">
        <f>IFERROR(RANK(H1719,$H$6:$H$3000,1)+COUNTIF($H$6:H1718,H1719),"")</f>
        <v>1713</v>
      </c>
      <c r="H1719" s="3">
        <f t="shared" si="61"/>
        <v>1</v>
      </c>
      <c r="I1719" s="55">
        <v>1713</v>
      </c>
      <c r="J1719" s="9">
        <f>COUNTIF($K$7:$K$3000,"&lt;"&amp;K1719)+1+COUNTIF($K$6:K1718,K1719)</f>
        <v>1713</v>
      </c>
      <c r="K1719" s="56" t="s">
        <v>2349</v>
      </c>
      <c r="L1719" s="57" t="s">
        <v>2298</v>
      </c>
      <c r="M1719" s="58" t="s">
        <v>1423</v>
      </c>
      <c r="N1719" s="59" t="str">
        <f t="shared" si="62"/>
        <v>Khirkhaya</v>
      </c>
      <c r="O1719" s="59" t="str">
        <f t="shared" si="62"/>
        <v>Jezzine</v>
      </c>
      <c r="P1719" s="59" t="str">
        <f t="shared" si="62"/>
        <v>South</v>
      </c>
    </row>
    <row r="1720" spans="7:16" x14ac:dyDescent="0.25">
      <c r="G1720" s="54">
        <f>IFERROR(RANK(H1720,$H$6:$H$3000,1)+COUNTIF($H$6:H1719,H1720),"")</f>
        <v>1714</v>
      </c>
      <c r="H1720" s="3">
        <f t="shared" si="61"/>
        <v>1</v>
      </c>
      <c r="I1720" s="55">
        <v>1714</v>
      </c>
      <c r="J1720" s="9">
        <f>COUNTIF($K$7:$K$3000,"&lt;"&amp;K1720)+1+COUNTIF($K$6:K1719,K1720)</f>
        <v>1714</v>
      </c>
      <c r="K1720" s="56" t="s">
        <v>128</v>
      </c>
      <c r="L1720" s="57" t="s">
        <v>52</v>
      </c>
      <c r="M1720" s="58" t="s">
        <v>51</v>
      </c>
      <c r="N1720" s="59" t="str">
        <f t="shared" si="62"/>
        <v>Khodor</v>
      </c>
      <c r="O1720" s="59" t="str">
        <f t="shared" si="62"/>
        <v>Baalbek</v>
      </c>
      <c r="P1720" s="59" t="str">
        <f t="shared" si="62"/>
        <v>Bekaa</v>
      </c>
    </row>
    <row r="1721" spans="7:16" x14ac:dyDescent="0.25">
      <c r="G1721" s="54">
        <f>IFERROR(RANK(H1721,$H$6:$H$3000,1)+COUNTIF($H$6:H1720,H1721),"")</f>
        <v>1715</v>
      </c>
      <c r="H1721" s="3">
        <f t="shared" si="61"/>
        <v>1</v>
      </c>
      <c r="I1721" s="55">
        <v>1715</v>
      </c>
      <c r="J1721" s="9">
        <f>COUNTIF($K$7:$K$3000,"&lt;"&amp;K1721)+1+COUNTIF($K$6:K1720,K1721)</f>
        <v>1715</v>
      </c>
      <c r="K1721" s="56" t="s">
        <v>2600</v>
      </c>
      <c r="L1721" s="57" t="s">
        <v>1</v>
      </c>
      <c r="M1721" s="58" t="s">
        <v>1</v>
      </c>
      <c r="N1721" s="59" t="str">
        <f t="shared" si="62"/>
        <v>Khodr</v>
      </c>
      <c r="O1721" s="59" t="str">
        <f t="shared" si="62"/>
        <v>Beirut</v>
      </c>
      <c r="P1721" s="59" t="str">
        <f t="shared" si="62"/>
        <v>Beirut</v>
      </c>
    </row>
    <row r="1722" spans="7:16" x14ac:dyDescent="0.25">
      <c r="G1722" s="54">
        <f>IFERROR(RANK(H1722,$H$6:$H$3000,1)+COUNTIF($H$6:H1721,H1722),"")</f>
        <v>1716</v>
      </c>
      <c r="H1722" s="3">
        <f t="shared" si="61"/>
        <v>1</v>
      </c>
      <c r="I1722" s="55">
        <v>1716</v>
      </c>
      <c r="J1722" s="9">
        <f>COUNTIF($K$7:$K$3000,"&lt;"&amp;K1722)+1+COUNTIF($K$6:K1721,K1722)</f>
        <v>1716</v>
      </c>
      <c r="K1722" s="56" t="s">
        <v>129</v>
      </c>
      <c r="L1722" s="57" t="s">
        <v>52</v>
      </c>
      <c r="M1722" s="58" t="s">
        <v>51</v>
      </c>
      <c r="N1722" s="59" t="str">
        <f t="shared" si="62"/>
        <v>Khraibe</v>
      </c>
      <c r="O1722" s="59" t="str">
        <f t="shared" si="62"/>
        <v>Baalbek</v>
      </c>
      <c r="P1722" s="59" t="str">
        <f t="shared" si="62"/>
        <v>Bekaa</v>
      </c>
    </row>
    <row r="1723" spans="7:16" x14ac:dyDescent="0.25">
      <c r="G1723" s="54">
        <f>IFERROR(RANK(H1723,$H$6:$H$3000,1)+COUNTIF($H$6:H1722,H1723),"")</f>
        <v>1717</v>
      </c>
      <c r="H1723" s="3">
        <f t="shared" si="61"/>
        <v>1</v>
      </c>
      <c r="I1723" s="55">
        <v>1717</v>
      </c>
      <c r="J1723" s="9">
        <f>COUNTIF($K$7:$K$3000,"&lt;"&amp;K1723)+1+COUNTIF($K$6:K1722,K1723)</f>
        <v>1717</v>
      </c>
      <c r="K1723" s="56" t="s">
        <v>129</v>
      </c>
      <c r="L1723" s="57" t="s">
        <v>580</v>
      </c>
      <c r="M1723" s="58" t="s">
        <v>466</v>
      </c>
      <c r="N1723" s="59" t="str">
        <f t="shared" si="62"/>
        <v>Khraibe</v>
      </c>
      <c r="O1723" s="59" t="str">
        <f t="shared" si="62"/>
        <v>Baabda</v>
      </c>
      <c r="P1723" s="59" t="str">
        <f t="shared" si="62"/>
        <v>Mount Lebanon</v>
      </c>
    </row>
    <row r="1724" spans="7:16" x14ac:dyDescent="0.25">
      <c r="G1724" s="54">
        <f>IFERROR(RANK(H1724,$H$6:$H$3000,1)+COUNTIF($H$6:H1723,H1724),"")</f>
        <v>1718</v>
      </c>
      <c r="H1724" s="3">
        <f t="shared" si="61"/>
        <v>1</v>
      </c>
      <c r="I1724" s="55">
        <v>1718</v>
      </c>
      <c r="J1724" s="9">
        <f>COUNTIF($K$7:$K$3000,"&lt;"&amp;K1724)+1+COUNTIF($K$6:K1723,K1724)</f>
        <v>1718</v>
      </c>
      <c r="K1724" s="56" t="s">
        <v>129</v>
      </c>
      <c r="L1724" s="57" t="s">
        <v>677</v>
      </c>
      <c r="M1724" s="58" t="s">
        <v>466</v>
      </c>
      <c r="N1724" s="59" t="str">
        <f t="shared" si="62"/>
        <v>Khraibe</v>
      </c>
      <c r="O1724" s="59" t="str">
        <f t="shared" si="62"/>
        <v>Chouf</v>
      </c>
      <c r="P1724" s="59" t="str">
        <f t="shared" si="62"/>
        <v>Mount Lebanon</v>
      </c>
    </row>
    <row r="1725" spans="7:16" x14ac:dyDescent="0.25">
      <c r="G1725" s="54">
        <f>IFERROR(RANK(H1725,$H$6:$H$3000,1)+COUNTIF($H$6:H1724,H1725),"")</f>
        <v>1719</v>
      </c>
      <c r="H1725" s="3">
        <f t="shared" si="61"/>
        <v>1</v>
      </c>
      <c r="I1725" s="55">
        <v>1719</v>
      </c>
      <c r="J1725" s="9">
        <f>COUNTIF($K$7:$K$3000,"&lt;"&amp;K1725)+1+COUNTIF($K$6:K1724,K1725)</f>
        <v>1719</v>
      </c>
      <c r="K1725" s="56" t="s">
        <v>129</v>
      </c>
      <c r="L1725" s="57" t="s">
        <v>1595</v>
      </c>
      <c r="M1725" s="58" t="s">
        <v>1594</v>
      </c>
      <c r="N1725" s="59" t="str">
        <f t="shared" si="62"/>
        <v>Khraibe</v>
      </c>
      <c r="O1725" s="59" t="str">
        <f t="shared" si="62"/>
        <v>Akkar</v>
      </c>
      <c r="P1725" s="59" t="str">
        <f t="shared" si="62"/>
        <v>North</v>
      </c>
    </row>
    <row r="1726" spans="7:16" x14ac:dyDescent="0.25">
      <c r="G1726" s="54">
        <f>IFERROR(RANK(H1726,$H$6:$H$3000,1)+COUNTIF($H$6:H1725,H1726),"")</f>
        <v>1720</v>
      </c>
      <c r="H1726" s="3">
        <f t="shared" si="61"/>
        <v>1</v>
      </c>
      <c r="I1726" s="55">
        <v>1720</v>
      </c>
      <c r="J1726" s="9">
        <f>COUNTIF($K$7:$K$3000,"&lt;"&amp;K1726)+1+COUNTIF($K$6:K1725,K1726)</f>
        <v>1720</v>
      </c>
      <c r="K1726" s="56" t="s">
        <v>129</v>
      </c>
      <c r="L1726" s="57" t="s">
        <v>1467</v>
      </c>
      <c r="M1726" s="58" t="s">
        <v>1423</v>
      </c>
      <c r="N1726" s="59" t="str">
        <f t="shared" si="62"/>
        <v>Khraibe</v>
      </c>
      <c r="O1726" s="59" t="str">
        <f t="shared" si="62"/>
        <v>Hasbaya</v>
      </c>
      <c r="P1726" s="59" t="str">
        <f t="shared" si="62"/>
        <v>South</v>
      </c>
    </row>
    <row r="1727" spans="7:16" x14ac:dyDescent="0.25">
      <c r="G1727" s="54">
        <f>IFERROR(RANK(H1727,$H$6:$H$3000,1)+COUNTIF($H$6:H1726,H1727),"")</f>
        <v>1721</v>
      </c>
      <c r="H1727" s="3">
        <f t="shared" si="61"/>
        <v>1</v>
      </c>
      <c r="I1727" s="55">
        <v>1721</v>
      </c>
      <c r="J1727" s="9">
        <f>COUNTIF($K$7:$K$3000,"&lt;"&amp;K1727)+1+COUNTIF($K$6:K1726,K1727)</f>
        <v>1721</v>
      </c>
      <c r="K1727" s="56" t="s">
        <v>2567</v>
      </c>
      <c r="L1727" s="57" t="s">
        <v>1595</v>
      </c>
      <c r="M1727" s="58" t="s">
        <v>1594</v>
      </c>
      <c r="N1727" s="59" t="str">
        <f t="shared" si="62"/>
        <v>Khraibet ej Joundi</v>
      </c>
      <c r="O1727" s="59" t="str">
        <f t="shared" si="62"/>
        <v>Akkar</v>
      </c>
      <c r="P1727" s="59" t="str">
        <f t="shared" si="62"/>
        <v>North</v>
      </c>
    </row>
    <row r="1728" spans="7:16" x14ac:dyDescent="0.25">
      <c r="G1728" s="54">
        <f>IFERROR(RANK(H1728,$H$6:$H$3000,1)+COUNTIF($H$6:H1727,H1728),"")</f>
        <v>1722</v>
      </c>
      <c r="H1728" s="3">
        <f t="shared" si="61"/>
        <v>1</v>
      </c>
      <c r="I1728" s="55">
        <v>1722</v>
      </c>
      <c r="J1728" s="9">
        <f>COUNTIF($K$7:$K$3000,"&lt;"&amp;K1728)+1+COUNTIF($K$6:K1727,K1728)</f>
        <v>1722</v>
      </c>
      <c r="K1728" s="56" t="s">
        <v>2738</v>
      </c>
      <c r="L1728" s="57" t="s">
        <v>1072</v>
      </c>
      <c r="M1728" s="58" t="s">
        <v>466</v>
      </c>
      <c r="N1728" s="59" t="str">
        <f t="shared" si="62"/>
        <v>Khrayeb Nahr Ibrahim</v>
      </c>
      <c r="O1728" s="59" t="str">
        <f t="shared" si="62"/>
        <v>Kesrwane</v>
      </c>
      <c r="P1728" s="59" t="str">
        <f t="shared" si="62"/>
        <v>Mount Lebanon</v>
      </c>
    </row>
    <row r="1729" spans="7:16" x14ac:dyDescent="0.25">
      <c r="G1729" s="54">
        <f>IFERROR(RANK(H1729,$H$6:$H$3000,1)+COUNTIF($H$6:H1728,H1729),"")</f>
        <v>1723</v>
      </c>
      <c r="H1729" s="3">
        <f t="shared" si="61"/>
        <v>1</v>
      </c>
      <c r="I1729" s="55">
        <v>1723</v>
      </c>
      <c r="J1729" s="9">
        <f>COUNTIF($K$7:$K$3000,"&lt;"&amp;K1729)+1+COUNTIF($K$6:K1728,K1729)</f>
        <v>1723</v>
      </c>
      <c r="K1729" s="56" t="s">
        <v>1759</v>
      </c>
      <c r="L1729" s="57" t="s">
        <v>1595</v>
      </c>
      <c r="M1729" s="58" t="s">
        <v>1594</v>
      </c>
      <c r="N1729" s="59" t="str">
        <f t="shared" si="62"/>
        <v>Khreibet ej Jindi</v>
      </c>
      <c r="O1729" s="59" t="str">
        <f t="shared" si="62"/>
        <v>Akkar</v>
      </c>
      <c r="P1729" s="59" t="str">
        <f t="shared" si="62"/>
        <v>North</v>
      </c>
    </row>
    <row r="1730" spans="7:16" x14ac:dyDescent="0.25">
      <c r="G1730" s="54">
        <f>IFERROR(RANK(H1730,$H$6:$H$3000,1)+COUNTIF($H$6:H1729,H1730),"")</f>
        <v>1724</v>
      </c>
      <c r="H1730" s="3">
        <f t="shared" si="61"/>
        <v>1</v>
      </c>
      <c r="I1730" s="55">
        <v>1724</v>
      </c>
      <c r="J1730" s="9">
        <f>COUNTIF($K$7:$K$3000,"&lt;"&amp;K1730)+1+COUNTIF($K$6:K1729,K1730)</f>
        <v>1724</v>
      </c>
      <c r="K1730" s="56" t="s">
        <v>2019</v>
      </c>
      <c r="L1730" s="57" t="s">
        <v>1980</v>
      </c>
      <c r="M1730" s="58" t="s">
        <v>1594</v>
      </c>
      <c r="N1730" s="59" t="str">
        <f t="shared" si="62"/>
        <v>Kifraiya</v>
      </c>
      <c r="O1730" s="59" t="str">
        <f t="shared" si="62"/>
        <v>El Koura</v>
      </c>
      <c r="P1730" s="59" t="str">
        <f t="shared" si="62"/>
        <v>North</v>
      </c>
    </row>
    <row r="1731" spans="7:16" x14ac:dyDescent="0.25">
      <c r="G1731" s="54">
        <f>IFERROR(RANK(H1731,$H$6:$H$3000,1)+COUNTIF($H$6:H1730,H1731),"")</f>
        <v>1725</v>
      </c>
      <c r="H1731" s="3">
        <f t="shared" si="61"/>
        <v>1</v>
      </c>
      <c r="I1731" s="55">
        <v>1725</v>
      </c>
      <c r="J1731" s="9">
        <f>COUNTIF($K$7:$K$3000,"&lt;"&amp;K1731)+1+COUNTIF($K$6:K1730,K1731)</f>
        <v>1725</v>
      </c>
      <c r="K1731" s="56" t="s">
        <v>2020</v>
      </c>
      <c r="L1731" s="57" t="s">
        <v>1980</v>
      </c>
      <c r="M1731" s="58" t="s">
        <v>1594</v>
      </c>
      <c r="N1731" s="59" t="str">
        <f t="shared" si="62"/>
        <v>Kilyata</v>
      </c>
      <c r="O1731" s="59" t="str">
        <f t="shared" si="62"/>
        <v>El Koura</v>
      </c>
      <c r="P1731" s="59" t="str">
        <f t="shared" si="62"/>
        <v>North</v>
      </c>
    </row>
    <row r="1732" spans="7:16" x14ac:dyDescent="0.25">
      <c r="G1732" s="54">
        <f>IFERROR(RANK(H1732,$H$6:$H$3000,1)+COUNTIF($H$6:H1731,H1732),"")</f>
        <v>1726</v>
      </c>
      <c r="H1732" s="3">
        <f t="shared" si="61"/>
        <v>1</v>
      </c>
      <c r="I1732" s="55">
        <v>1726</v>
      </c>
      <c r="J1732" s="9">
        <f>COUNTIF($K$7:$K$3000,"&lt;"&amp;K1732)+1+COUNTIF($K$6:K1731,K1732)</f>
        <v>1726</v>
      </c>
      <c r="K1732" s="56" t="s">
        <v>544</v>
      </c>
      <c r="L1732" s="57" t="s">
        <v>467</v>
      </c>
      <c r="M1732" s="58" t="s">
        <v>466</v>
      </c>
      <c r="N1732" s="59" t="str">
        <f t="shared" si="62"/>
        <v>Kliliye</v>
      </c>
      <c r="O1732" s="59" t="str">
        <f t="shared" si="62"/>
        <v>Aley</v>
      </c>
      <c r="P1732" s="59" t="str">
        <f t="shared" si="62"/>
        <v>Mount Lebanon</v>
      </c>
    </row>
    <row r="1733" spans="7:16" x14ac:dyDescent="0.25">
      <c r="G1733" s="54">
        <f>IFERROR(RANK(H1733,$H$6:$H$3000,1)+COUNTIF($H$6:H1732,H1733),"")</f>
        <v>1727</v>
      </c>
      <c r="H1733" s="3">
        <f t="shared" si="61"/>
        <v>1</v>
      </c>
      <c r="I1733" s="55">
        <v>1727</v>
      </c>
      <c r="J1733" s="9">
        <f>COUNTIF($K$7:$K$3000,"&lt;"&amp;K1733)+1+COUNTIF($K$6:K1732,K1733)</f>
        <v>1727</v>
      </c>
      <c r="K1733" s="56" t="s">
        <v>544</v>
      </c>
      <c r="L1733" s="57" t="s">
        <v>677</v>
      </c>
      <c r="M1733" s="58" t="s">
        <v>466</v>
      </c>
      <c r="N1733" s="59" t="str">
        <f t="shared" si="62"/>
        <v>Kliliye</v>
      </c>
      <c r="O1733" s="59" t="str">
        <f t="shared" si="62"/>
        <v>Chouf</v>
      </c>
      <c r="P1733" s="59" t="str">
        <f t="shared" si="62"/>
        <v>Mount Lebanon</v>
      </c>
    </row>
    <row r="1734" spans="7:16" x14ac:dyDescent="0.25">
      <c r="G1734" s="54">
        <f>IFERROR(RANK(H1734,$H$6:$H$3000,1)+COUNTIF($H$6:H1733,H1734),"")</f>
        <v>1728</v>
      </c>
      <c r="H1734" s="3">
        <f t="shared" si="61"/>
        <v>1</v>
      </c>
      <c r="I1734" s="55">
        <v>1728</v>
      </c>
      <c r="J1734" s="9">
        <f>COUNTIF($K$7:$K$3000,"&lt;"&amp;K1734)+1+COUNTIF($K$6:K1733,K1734)</f>
        <v>1728</v>
      </c>
      <c r="K1734" s="56" t="s">
        <v>130</v>
      </c>
      <c r="L1734" s="57" t="s">
        <v>52</v>
      </c>
      <c r="M1734" s="58" t="s">
        <v>51</v>
      </c>
      <c r="N1734" s="59" t="str">
        <f t="shared" si="62"/>
        <v>Knaisse</v>
      </c>
      <c r="O1734" s="59" t="str">
        <f t="shared" si="62"/>
        <v>Baalbek</v>
      </c>
      <c r="P1734" s="59" t="str">
        <f t="shared" si="62"/>
        <v>Bekaa</v>
      </c>
    </row>
    <row r="1735" spans="7:16" x14ac:dyDescent="0.25">
      <c r="G1735" s="54">
        <f>IFERROR(RANK(H1735,$H$6:$H$3000,1)+COUNTIF($H$6:H1734,H1735),"")</f>
        <v>1729</v>
      </c>
      <c r="H1735" s="3">
        <f t="shared" ref="H1735:H1798" si="63">IFERROR(SEARCH(SearchText,$N1735,1),"")</f>
        <v>1</v>
      </c>
      <c r="I1735" s="55">
        <v>1729</v>
      </c>
      <c r="J1735" s="9">
        <f>COUNTIF($K$7:$K$3000,"&lt;"&amp;K1735)+1+COUNTIF($K$6:K1734,K1735)</f>
        <v>1729</v>
      </c>
      <c r="K1735" s="56" t="s">
        <v>130</v>
      </c>
      <c r="L1735" s="57" t="s">
        <v>1595</v>
      </c>
      <c r="M1735" s="58" t="s">
        <v>1594</v>
      </c>
      <c r="N1735" s="59" t="str">
        <f t="shared" si="62"/>
        <v>Knaisse</v>
      </c>
      <c r="O1735" s="59" t="str">
        <f t="shared" si="62"/>
        <v>Akkar</v>
      </c>
      <c r="P1735" s="59" t="str">
        <f t="shared" si="62"/>
        <v>North</v>
      </c>
    </row>
    <row r="1736" spans="7:16" x14ac:dyDescent="0.25">
      <c r="G1736" s="54">
        <f>IFERROR(RANK(H1736,$H$6:$H$3000,1)+COUNTIF($H$6:H1735,H1736),"")</f>
        <v>1730</v>
      </c>
      <c r="H1736" s="3">
        <f t="shared" si="63"/>
        <v>1</v>
      </c>
      <c r="I1736" s="55">
        <v>1730</v>
      </c>
      <c r="J1736" s="9">
        <f>COUNTIF($K$7:$K$3000,"&lt;"&amp;K1736)+1+COUNTIF($K$6:K1735,K1736)</f>
        <v>1730</v>
      </c>
      <c r="K1736" s="56" t="s">
        <v>648</v>
      </c>
      <c r="L1736" s="57" t="s">
        <v>580</v>
      </c>
      <c r="M1736" s="58" t="s">
        <v>466</v>
      </c>
      <c r="N1736" s="59" t="str">
        <f t="shared" si="62"/>
        <v>Knisse</v>
      </c>
      <c r="O1736" s="59" t="str">
        <f t="shared" si="62"/>
        <v>Baabda</v>
      </c>
      <c r="P1736" s="59" t="str">
        <f t="shared" si="62"/>
        <v>Mount Lebanon</v>
      </c>
    </row>
    <row r="1737" spans="7:16" x14ac:dyDescent="0.25">
      <c r="G1737" s="54">
        <f>IFERROR(RANK(H1737,$H$6:$H$3000,1)+COUNTIF($H$6:H1736,H1737),"")</f>
        <v>1731</v>
      </c>
      <c r="H1737" s="3">
        <f t="shared" si="63"/>
        <v>1</v>
      </c>
      <c r="I1737" s="55">
        <v>1731</v>
      </c>
      <c r="J1737" s="9">
        <f>COUNTIF($K$7:$K$3000,"&lt;"&amp;K1737)+1+COUNTIF($K$6:K1736,K1737)</f>
        <v>1731</v>
      </c>
      <c r="K1737" s="56" t="s">
        <v>648</v>
      </c>
      <c r="L1737" s="57" t="s">
        <v>677</v>
      </c>
      <c r="M1737" s="58" t="s">
        <v>466</v>
      </c>
      <c r="N1737" s="59" t="str">
        <f t="shared" si="62"/>
        <v>Knisse</v>
      </c>
      <c r="O1737" s="59" t="str">
        <f t="shared" si="62"/>
        <v>Chouf</v>
      </c>
      <c r="P1737" s="59" t="str">
        <f t="shared" si="62"/>
        <v>Mount Lebanon</v>
      </c>
    </row>
    <row r="1738" spans="7:16" x14ac:dyDescent="0.25">
      <c r="G1738" s="54">
        <f>IFERROR(RANK(H1738,$H$6:$H$3000,1)+COUNTIF($H$6:H1737,H1738),"")</f>
        <v>1732</v>
      </c>
      <c r="H1738" s="3">
        <f t="shared" si="63"/>
        <v>1</v>
      </c>
      <c r="I1738" s="55">
        <v>1732</v>
      </c>
      <c r="J1738" s="9">
        <f>COUNTIF($K$7:$K$3000,"&lt;"&amp;K1738)+1+COUNTIF($K$6:K1737,K1738)</f>
        <v>1732</v>
      </c>
      <c r="K1738" s="56" t="s">
        <v>648</v>
      </c>
      <c r="L1738" s="57" t="s">
        <v>2401</v>
      </c>
      <c r="M1738" s="58" t="s">
        <v>1423</v>
      </c>
      <c r="N1738" s="59" t="str">
        <f t="shared" si="62"/>
        <v>Knisse</v>
      </c>
      <c r="O1738" s="59" t="str">
        <f t="shared" si="62"/>
        <v>Sour</v>
      </c>
      <c r="P1738" s="59" t="str">
        <f t="shared" si="62"/>
        <v>South</v>
      </c>
    </row>
    <row r="1739" spans="7:16" x14ac:dyDescent="0.25">
      <c r="G1739" s="54">
        <f>IFERROR(RANK(H1739,$H$6:$H$3000,1)+COUNTIF($H$6:H1738,H1739),"")</f>
        <v>1733</v>
      </c>
      <c r="H1739" s="3">
        <f t="shared" si="63"/>
        <v>1</v>
      </c>
      <c r="I1739" s="55">
        <v>1733</v>
      </c>
      <c r="J1739" s="9">
        <f>COUNTIF($K$7:$K$3000,"&lt;"&amp;K1739)+1+COUNTIF($K$6:K1738,K1739)</f>
        <v>1733</v>
      </c>
      <c r="K1739" s="56" t="s">
        <v>1684</v>
      </c>
      <c r="L1739" s="57" t="s">
        <v>1595</v>
      </c>
      <c r="M1739" s="58" t="s">
        <v>1594</v>
      </c>
      <c r="N1739" s="59" t="str">
        <f t="shared" si="62"/>
        <v>Kouachra</v>
      </c>
      <c r="O1739" s="59" t="str">
        <f t="shared" si="62"/>
        <v>Akkar</v>
      </c>
      <c r="P1739" s="59" t="str">
        <f t="shared" si="62"/>
        <v>North</v>
      </c>
    </row>
    <row r="1740" spans="7:16" x14ac:dyDescent="0.25">
      <c r="G1740" s="54">
        <f>IFERROR(RANK(H1740,$H$6:$H$3000,1)+COUNTIF($H$6:H1739,H1740),"")</f>
        <v>1734</v>
      </c>
      <c r="H1740" s="3">
        <f t="shared" si="63"/>
        <v>1</v>
      </c>
      <c r="I1740" s="55">
        <v>1734</v>
      </c>
      <c r="J1740" s="9">
        <f>COUNTIF($K$7:$K$3000,"&lt;"&amp;K1740)+1+COUNTIF($K$6:K1739,K1740)</f>
        <v>1734</v>
      </c>
      <c r="K1740" s="56" t="s">
        <v>261</v>
      </c>
      <c r="L1740" s="57" t="s">
        <v>220</v>
      </c>
      <c r="M1740" s="58" t="s">
        <v>51</v>
      </c>
      <c r="N1740" s="59" t="str">
        <f t="shared" si="62"/>
        <v>Kouakh</v>
      </c>
      <c r="O1740" s="59" t="str">
        <f t="shared" si="62"/>
        <v>El Hermel</v>
      </c>
      <c r="P1740" s="59" t="str">
        <f t="shared" si="62"/>
        <v>Bekaa</v>
      </c>
    </row>
    <row r="1741" spans="7:16" x14ac:dyDescent="0.25">
      <c r="G1741" s="54">
        <f>IFERROR(RANK(H1741,$H$6:$H$3000,1)+COUNTIF($H$6:H1740,H1741),"")</f>
        <v>1735</v>
      </c>
      <c r="H1741" s="3">
        <f t="shared" si="63"/>
        <v>1</v>
      </c>
      <c r="I1741" s="55">
        <v>1735</v>
      </c>
      <c r="J1741" s="9">
        <f>COUNTIF($K$7:$K$3000,"&lt;"&amp;K1741)+1+COUNTIF($K$6:K1740,K1741)</f>
        <v>1735</v>
      </c>
      <c r="K1741" s="56" t="s">
        <v>1915</v>
      </c>
      <c r="L1741" s="57" t="s">
        <v>1840</v>
      </c>
      <c r="M1741" s="58" t="s">
        <v>1594</v>
      </c>
      <c r="N1741" s="59" t="str">
        <f t="shared" si="62"/>
        <v>Koubba</v>
      </c>
      <c r="O1741" s="59" t="str">
        <f t="shared" si="62"/>
        <v>El Batroun</v>
      </c>
      <c r="P1741" s="59" t="str">
        <f t="shared" si="62"/>
        <v>North</v>
      </c>
    </row>
    <row r="1742" spans="7:16" x14ac:dyDescent="0.25">
      <c r="G1742" s="54">
        <f>IFERROR(RANK(H1742,$H$6:$H$3000,1)+COUNTIF($H$6:H1741,H1742),"")</f>
        <v>1736</v>
      </c>
      <c r="H1742" s="3">
        <f t="shared" si="63"/>
        <v>1</v>
      </c>
      <c r="I1742" s="55">
        <v>1736</v>
      </c>
      <c r="J1742" s="9">
        <f>COUNTIF($K$7:$K$3000,"&lt;"&amp;K1742)+1+COUNTIF($K$6:K1741,K1742)</f>
        <v>1736</v>
      </c>
      <c r="K1742" s="56" t="s">
        <v>1760</v>
      </c>
      <c r="L1742" s="57" t="s">
        <v>1595</v>
      </c>
      <c r="M1742" s="58" t="s">
        <v>1594</v>
      </c>
      <c r="N1742" s="59" t="str">
        <f t="shared" si="62"/>
        <v>Kouikhat</v>
      </c>
      <c r="O1742" s="59" t="str">
        <f t="shared" si="62"/>
        <v>Akkar</v>
      </c>
      <c r="P1742" s="59" t="str">
        <f t="shared" si="62"/>
        <v>North</v>
      </c>
    </row>
    <row r="1743" spans="7:16" x14ac:dyDescent="0.25">
      <c r="G1743" s="54">
        <f>IFERROR(RANK(H1743,$H$6:$H$3000,1)+COUNTIF($H$6:H1742,H1743),"")</f>
        <v>1737</v>
      </c>
      <c r="H1743" s="3">
        <f t="shared" si="63"/>
        <v>1</v>
      </c>
      <c r="I1743" s="55">
        <v>1737</v>
      </c>
      <c r="J1743" s="9">
        <f>COUNTIF($K$7:$K$3000,"&lt;"&amp;K1743)+1+COUNTIF($K$6:K1742,K1743)</f>
        <v>1737</v>
      </c>
      <c r="K1743" s="56" t="s">
        <v>1450</v>
      </c>
      <c r="L1743" s="57" t="s">
        <v>1424</v>
      </c>
      <c r="M1743" s="58" t="s">
        <v>1423</v>
      </c>
      <c r="N1743" s="59" t="str">
        <f t="shared" si="62"/>
        <v>Kounine</v>
      </c>
      <c r="O1743" s="59" t="str">
        <f t="shared" si="62"/>
        <v>Bent Jbeil</v>
      </c>
      <c r="P1743" s="59" t="str">
        <f t="shared" si="62"/>
        <v>South</v>
      </c>
    </row>
    <row r="1744" spans="7:16" x14ac:dyDescent="0.25">
      <c r="G1744" s="54">
        <f>IFERROR(RANK(H1744,$H$6:$H$3000,1)+COUNTIF($H$6:H1743,H1744),"")</f>
        <v>1738</v>
      </c>
      <c r="H1744" s="3">
        <f t="shared" si="63"/>
        <v>1</v>
      </c>
      <c r="I1744" s="55">
        <v>1738</v>
      </c>
      <c r="J1744" s="9">
        <f>COUNTIF($K$7:$K$3000,"&lt;"&amp;K1744)+1+COUNTIF($K$6:K1743,K1744)</f>
        <v>1738</v>
      </c>
      <c r="K1744" s="56" t="s">
        <v>1916</v>
      </c>
      <c r="L1744" s="57" t="s">
        <v>1840</v>
      </c>
      <c r="M1744" s="58" t="s">
        <v>1594</v>
      </c>
      <c r="N1744" s="59" t="str">
        <f t="shared" si="62"/>
        <v>Kour</v>
      </c>
      <c r="O1744" s="59" t="str">
        <f t="shared" si="62"/>
        <v>El Batroun</v>
      </c>
      <c r="P1744" s="59" t="str">
        <f t="shared" si="62"/>
        <v>North</v>
      </c>
    </row>
    <row r="1745" spans="7:16" x14ac:dyDescent="0.25">
      <c r="G1745" s="54">
        <f>IFERROR(RANK(H1745,$H$6:$H$3000,1)+COUNTIF($H$6:H1744,H1745),"")</f>
        <v>1739</v>
      </c>
      <c r="H1745" s="3">
        <f t="shared" si="63"/>
        <v>1</v>
      </c>
      <c r="I1745" s="55">
        <v>1739</v>
      </c>
      <c r="J1745" s="9">
        <f>COUNTIF($K$7:$K$3000,"&lt;"&amp;K1745)+1+COUNTIF($K$6:K1744,K1745)</f>
        <v>1739</v>
      </c>
      <c r="K1745" s="56" t="s">
        <v>1001</v>
      </c>
      <c r="L1745" s="57" t="s">
        <v>860</v>
      </c>
      <c r="M1745" s="58" t="s">
        <v>466</v>
      </c>
      <c r="N1745" s="59" t="str">
        <f t="shared" si="62"/>
        <v>Kour El Hooua</v>
      </c>
      <c r="O1745" s="59" t="str">
        <f t="shared" si="62"/>
        <v>Jbeil</v>
      </c>
      <c r="P1745" s="59" t="str">
        <f t="shared" si="62"/>
        <v>Mount Lebanon</v>
      </c>
    </row>
    <row r="1746" spans="7:16" x14ac:dyDescent="0.25">
      <c r="G1746" s="54">
        <f>IFERROR(RANK(H1746,$H$6:$H$3000,1)+COUNTIF($H$6:H1745,H1746),"")</f>
        <v>1740</v>
      </c>
      <c r="H1746" s="3">
        <f t="shared" si="63"/>
        <v>1</v>
      </c>
      <c r="I1746" s="55">
        <v>1740</v>
      </c>
      <c r="J1746" s="9">
        <f>COUNTIF($K$7:$K$3000,"&lt;"&amp;K1746)+1+COUNTIF($K$6:K1745,K1746)</f>
        <v>1740</v>
      </c>
      <c r="K1746" s="56" t="s">
        <v>2021</v>
      </c>
      <c r="L1746" s="57" t="s">
        <v>1980</v>
      </c>
      <c r="M1746" s="58" t="s">
        <v>1594</v>
      </c>
      <c r="N1746" s="59" t="str">
        <f t="shared" si="62"/>
        <v>Kousba</v>
      </c>
      <c r="O1746" s="59" t="str">
        <f t="shared" si="62"/>
        <v>El Koura</v>
      </c>
      <c r="P1746" s="59" t="str">
        <f t="shared" si="62"/>
        <v>North</v>
      </c>
    </row>
    <row r="1747" spans="7:16" x14ac:dyDescent="0.25">
      <c r="G1747" s="54">
        <f>IFERROR(RANK(H1747,$H$6:$H$3000,1)+COUNTIF($H$6:H1746,H1747),"")</f>
        <v>1741</v>
      </c>
      <c r="H1747" s="3">
        <f t="shared" si="63"/>
        <v>1</v>
      </c>
      <c r="I1747" s="55">
        <v>1741</v>
      </c>
      <c r="J1747" s="9">
        <f>COUNTIF($K$7:$K$3000,"&lt;"&amp;K1747)+1+COUNTIF($K$6:K1746,K1747)</f>
        <v>1741</v>
      </c>
      <c r="K1747" s="56" t="s">
        <v>1761</v>
      </c>
      <c r="L1747" s="57" t="s">
        <v>1595</v>
      </c>
      <c r="M1747" s="58" t="s">
        <v>1594</v>
      </c>
      <c r="N1747" s="59" t="str">
        <f t="shared" si="62"/>
        <v>Kousha</v>
      </c>
      <c r="O1747" s="59" t="str">
        <f t="shared" si="62"/>
        <v>Akkar</v>
      </c>
      <c r="P1747" s="59" t="str">
        <f t="shared" si="62"/>
        <v>North</v>
      </c>
    </row>
    <row r="1748" spans="7:16" x14ac:dyDescent="0.25">
      <c r="G1748" s="54">
        <f>IFERROR(RANK(H1748,$H$6:$H$3000,1)+COUNTIF($H$6:H1747,H1748),"")</f>
        <v>1742</v>
      </c>
      <c r="H1748" s="3">
        <f t="shared" si="63"/>
        <v>1</v>
      </c>
      <c r="I1748" s="55">
        <v>1742</v>
      </c>
      <c r="J1748" s="9">
        <f>COUNTIF($K$7:$K$3000,"&lt;"&amp;K1748)+1+COUNTIF($K$6:K1747,K1748)</f>
        <v>1742</v>
      </c>
      <c r="K1748" s="56" t="s">
        <v>432</v>
      </c>
      <c r="L1748" s="57" t="s">
        <v>394</v>
      </c>
      <c r="M1748" s="58" t="s">
        <v>51</v>
      </c>
      <c r="N1748" s="59" t="str">
        <f t="shared" si="62"/>
        <v>Koussaya</v>
      </c>
      <c r="O1748" s="59" t="str">
        <f t="shared" si="62"/>
        <v>Zahle</v>
      </c>
      <c r="P1748" s="59" t="str">
        <f t="shared" si="62"/>
        <v>Bekaa</v>
      </c>
    </row>
    <row r="1749" spans="7:16" x14ac:dyDescent="0.25">
      <c r="G1749" s="54">
        <f>IFERROR(RANK(H1749,$H$6:$H$3000,1)+COUNTIF($H$6:H1748,H1749),"")</f>
        <v>1743</v>
      </c>
      <c r="H1749" s="3">
        <f t="shared" si="63"/>
        <v>1</v>
      </c>
      <c r="I1749" s="55">
        <v>1743</v>
      </c>
      <c r="J1749" s="9">
        <f>COUNTIF($K$7:$K$3000,"&lt;"&amp;K1749)+1+COUNTIF($K$6:K1748,K1749)</f>
        <v>1743</v>
      </c>
      <c r="K1749" s="56" t="s">
        <v>2625</v>
      </c>
      <c r="L1749" s="57" t="s">
        <v>1</v>
      </c>
      <c r="M1749" s="58" t="s">
        <v>1</v>
      </c>
      <c r="N1749" s="59" t="str">
        <f t="shared" si="62"/>
        <v>Kreitem</v>
      </c>
      <c r="O1749" s="59" t="str">
        <f t="shared" si="62"/>
        <v>Beirut</v>
      </c>
      <c r="P1749" s="59" t="str">
        <f t="shared" si="62"/>
        <v>Beirut</v>
      </c>
    </row>
    <row r="1750" spans="7:16" x14ac:dyDescent="0.25">
      <c r="G1750" s="54">
        <f>IFERROR(RANK(H1750,$H$6:$H$3000,1)+COUNTIF($H$6:H1749,H1750),"")</f>
        <v>1744</v>
      </c>
      <c r="H1750" s="3">
        <f t="shared" si="63"/>
        <v>1</v>
      </c>
      <c r="I1750" s="55">
        <v>1744</v>
      </c>
      <c r="J1750" s="9">
        <f>COUNTIF($K$7:$K$3000,"&lt;"&amp;K1750)+1+COUNTIF($K$6:K1749,K1750)</f>
        <v>1744</v>
      </c>
      <c r="K1750" s="56" t="s">
        <v>1762</v>
      </c>
      <c r="L1750" s="57" t="s">
        <v>1595</v>
      </c>
      <c r="M1750" s="58" t="s">
        <v>1594</v>
      </c>
      <c r="N1750" s="59" t="str">
        <f t="shared" si="62"/>
        <v>Kroum el Arab</v>
      </c>
      <c r="O1750" s="59" t="str">
        <f t="shared" si="62"/>
        <v>Akkar</v>
      </c>
      <c r="P1750" s="59" t="str">
        <f t="shared" si="62"/>
        <v>North</v>
      </c>
    </row>
    <row r="1751" spans="7:16" x14ac:dyDescent="0.25">
      <c r="G1751" s="54">
        <f>IFERROR(RANK(H1751,$H$6:$H$3000,1)+COUNTIF($H$6:H1750,H1751),"")</f>
        <v>1745</v>
      </c>
      <c r="H1751" s="3">
        <f t="shared" si="63"/>
        <v>1</v>
      </c>
      <c r="I1751" s="55">
        <v>1745</v>
      </c>
      <c r="J1751" s="9">
        <f>COUNTIF($K$7:$K$3000,"&lt;"&amp;K1751)+1+COUNTIF($K$6:K1750,K1751)</f>
        <v>1745</v>
      </c>
      <c r="K1751" s="56" t="s">
        <v>433</v>
      </c>
      <c r="L1751" s="57" t="s">
        <v>394</v>
      </c>
      <c r="M1751" s="58" t="s">
        <v>51</v>
      </c>
      <c r="N1751" s="59" t="str">
        <f t="shared" ref="N1751:P1814" si="64">VLOOKUP($I1751,$J$6:$M$3000,COLUMN(B1745),0)</f>
        <v>Ksara</v>
      </c>
      <c r="O1751" s="59" t="str">
        <f t="shared" si="64"/>
        <v>Zahle</v>
      </c>
      <c r="P1751" s="59" t="str">
        <f t="shared" si="64"/>
        <v>Bekaa</v>
      </c>
    </row>
    <row r="1752" spans="7:16" x14ac:dyDescent="0.25">
      <c r="G1752" s="54">
        <f>IFERROR(RANK(H1752,$H$6:$H$3000,1)+COUNTIF($H$6:H1751,H1752),"")</f>
        <v>1746</v>
      </c>
      <c r="H1752" s="3">
        <f t="shared" si="63"/>
        <v>1</v>
      </c>
      <c r="I1752" s="55">
        <v>1746</v>
      </c>
      <c r="J1752" s="9">
        <f>COUNTIF($K$7:$K$3000,"&lt;"&amp;K1752)+1+COUNTIF($K$6:K1751,K1752)</f>
        <v>1746</v>
      </c>
      <c r="K1752" s="56" t="s">
        <v>1191</v>
      </c>
      <c r="L1752" s="57" t="s">
        <v>1072</v>
      </c>
      <c r="M1752" s="58" t="s">
        <v>466</v>
      </c>
      <c r="N1752" s="59" t="str">
        <f t="shared" si="64"/>
        <v>Ksayer</v>
      </c>
      <c r="O1752" s="59" t="str">
        <f t="shared" si="64"/>
        <v>Kesrwane</v>
      </c>
      <c r="P1752" s="59" t="str">
        <f t="shared" si="64"/>
        <v>Mount Lebanon</v>
      </c>
    </row>
    <row r="1753" spans="7:16" x14ac:dyDescent="0.25">
      <c r="G1753" s="54">
        <f>IFERROR(RANK(H1753,$H$6:$H$3000,1)+COUNTIF($H$6:H1752,H1753),"")</f>
        <v>1747</v>
      </c>
      <c r="H1753" s="3">
        <f t="shared" si="63"/>
        <v>1</v>
      </c>
      <c r="I1753" s="55">
        <v>1747</v>
      </c>
      <c r="J1753" s="9">
        <f>COUNTIF($K$7:$K$3000,"&lt;"&amp;K1753)+1+COUNTIF($K$6:K1752,K1753)</f>
        <v>1747</v>
      </c>
      <c r="K1753" s="56" t="s">
        <v>1356</v>
      </c>
      <c r="L1753" s="57" t="s">
        <v>1245</v>
      </c>
      <c r="M1753" s="58" t="s">
        <v>466</v>
      </c>
      <c r="N1753" s="59" t="str">
        <f t="shared" si="64"/>
        <v>Ksayfiyeh</v>
      </c>
      <c r="O1753" s="59" t="str">
        <f t="shared" si="64"/>
        <v>El Meten</v>
      </c>
      <c r="P1753" s="59" t="str">
        <f t="shared" si="64"/>
        <v>Mount Lebanon</v>
      </c>
    </row>
    <row r="1754" spans="7:16" x14ac:dyDescent="0.25">
      <c r="G1754" s="54">
        <f>IFERROR(RANK(H1754,$H$6:$H$3000,1)+COUNTIF($H$6:H1753,H1754),"")</f>
        <v>1748</v>
      </c>
      <c r="H1754" s="3">
        <f t="shared" si="63"/>
        <v>1</v>
      </c>
      <c r="I1754" s="55">
        <v>1748</v>
      </c>
      <c r="J1754" s="9">
        <f>COUNTIF($K$7:$K$3000,"&lt;"&amp;K1754)+1+COUNTIF($K$6:K1753,K1754)</f>
        <v>1748</v>
      </c>
      <c r="K1754" s="56" t="s">
        <v>27</v>
      </c>
      <c r="L1754" s="57" t="s">
        <v>1</v>
      </c>
      <c r="M1754" s="58" t="s">
        <v>1</v>
      </c>
      <c r="N1754" s="59" t="str">
        <f t="shared" si="64"/>
        <v>La Sagesse</v>
      </c>
      <c r="O1754" s="59" t="str">
        <f t="shared" si="64"/>
        <v>Beirut</v>
      </c>
      <c r="P1754" s="59" t="str">
        <f t="shared" si="64"/>
        <v>Beirut</v>
      </c>
    </row>
    <row r="1755" spans="7:16" x14ac:dyDescent="0.25">
      <c r="G1755" s="54">
        <f>IFERROR(RANK(H1755,$H$6:$H$3000,1)+COUNTIF($H$6:H1754,H1755),"")</f>
        <v>1749</v>
      </c>
      <c r="H1755" s="3">
        <f t="shared" si="63"/>
        <v>1</v>
      </c>
      <c r="I1755" s="55">
        <v>1749</v>
      </c>
      <c r="J1755" s="9">
        <f>COUNTIF($K$7:$K$3000,"&lt;"&amp;K1755)+1+COUNTIF($K$6:K1754,K1755)</f>
        <v>1749</v>
      </c>
      <c r="K1755" s="56" t="s">
        <v>2183</v>
      </c>
      <c r="L1755" s="57" t="s">
        <v>2129</v>
      </c>
      <c r="M1755" s="58" t="s">
        <v>1594</v>
      </c>
      <c r="N1755" s="59" t="str">
        <f t="shared" si="64"/>
        <v>Laal</v>
      </c>
      <c r="O1755" s="59" t="str">
        <f t="shared" si="64"/>
        <v>Zgharta</v>
      </c>
      <c r="P1755" s="59" t="str">
        <f t="shared" si="64"/>
        <v>North</v>
      </c>
    </row>
    <row r="1756" spans="7:16" x14ac:dyDescent="0.25">
      <c r="G1756" s="54">
        <f>IFERROR(RANK(H1756,$H$6:$H$3000,1)+COUNTIF($H$6:H1755,H1756),"")</f>
        <v>1750</v>
      </c>
      <c r="H1756" s="3">
        <f t="shared" si="63"/>
        <v>1</v>
      </c>
      <c r="I1756" s="55">
        <v>1750</v>
      </c>
      <c r="J1756" s="9">
        <f>COUNTIF($K$7:$K$3000,"&lt;"&amp;K1756)+1+COUNTIF($K$6:K1755,K1756)</f>
        <v>1750</v>
      </c>
      <c r="K1756" s="56" t="s">
        <v>2458</v>
      </c>
      <c r="L1756" s="57" t="s">
        <v>2401</v>
      </c>
      <c r="M1756" s="58" t="s">
        <v>1423</v>
      </c>
      <c r="N1756" s="59" t="str">
        <f t="shared" si="64"/>
        <v>Labboune</v>
      </c>
      <c r="O1756" s="59" t="str">
        <f t="shared" si="64"/>
        <v>Sour</v>
      </c>
      <c r="P1756" s="59" t="str">
        <f t="shared" si="64"/>
        <v>South</v>
      </c>
    </row>
    <row r="1757" spans="7:16" x14ac:dyDescent="0.25">
      <c r="G1757" s="54">
        <f>IFERROR(RANK(H1757,$H$6:$H$3000,1)+COUNTIF($H$6:H1756,H1757),"")</f>
        <v>1751</v>
      </c>
      <c r="H1757" s="3">
        <f t="shared" si="63"/>
        <v>1</v>
      </c>
      <c r="I1757" s="55">
        <v>1751</v>
      </c>
      <c r="J1757" s="9">
        <f>COUNTIF($K$7:$K$3000,"&lt;"&amp;K1757)+1+COUNTIF($K$6:K1756,K1757)</f>
        <v>1751</v>
      </c>
      <c r="K1757" s="56" t="s">
        <v>131</v>
      </c>
      <c r="L1757" s="57" t="s">
        <v>52</v>
      </c>
      <c r="M1757" s="58" t="s">
        <v>51</v>
      </c>
      <c r="N1757" s="59" t="str">
        <f t="shared" si="64"/>
        <v>Laboue</v>
      </c>
      <c r="O1757" s="59" t="str">
        <f t="shared" si="64"/>
        <v>Baalbek</v>
      </c>
      <c r="P1757" s="59" t="str">
        <f t="shared" si="64"/>
        <v>Bekaa</v>
      </c>
    </row>
    <row r="1758" spans="7:16" x14ac:dyDescent="0.25">
      <c r="G1758" s="54">
        <f>IFERROR(RANK(H1758,$H$6:$H$3000,1)+COUNTIF($H$6:H1757,H1758),"")</f>
        <v>1752</v>
      </c>
      <c r="H1758" s="3">
        <f t="shared" si="63"/>
        <v>1</v>
      </c>
      <c r="I1758" s="55">
        <v>1752</v>
      </c>
      <c r="J1758" s="9">
        <f>COUNTIF($K$7:$K$3000,"&lt;"&amp;K1758)+1+COUNTIF($K$6:K1757,K1758)</f>
        <v>1752</v>
      </c>
      <c r="K1758" s="56" t="s">
        <v>796</v>
      </c>
      <c r="L1758" s="57" t="s">
        <v>677</v>
      </c>
      <c r="M1758" s="58" t="s">
        <v>466</v>
      </c>
      <c r="N1758" s="59" t="str">
        <f t="shared" si="64"/>
        <v>Lahbiye</v>
      </c>
      <c r="O1758" s="59" t="str">
        <f t="shared" si="64"/>
        <v>Chouf</v>
      </c>
      <c r="P1758" s="59" t="str">
        <f t="shared" si="64"/>
        <v>Mount Lebanon</v>
      </c>
    </row>
    <row r="1759" spans="7:16" x14ac:dyDescent="0.25">
      <c r="G1759" s="54">
        <f>IFERROR(RANK(H1759,$H$6:$H$3000,1)+COUNTIF($H$6:H1758,H1759),"")</f>
        <v>1753</v>
      </c>
      <c r="H1759" s="3">
        <f t="shared" si="63"/>
        <v>1</v>
      </c>
      <c r="I1759" s="55">
        <v>1753</v>
      </c>
      <c r="J1759" s="9">
        <f>COUNTIF($K$7:$K$3000,"&lt;"&amp;K1759)+1+COUNTIF($K$6:K1758,K1759)</f>
        <v>1753</v>
      </c>
      <c r="K1759" s="56" t="s">
        <v>649</v>
      </c>
      <c r="L1759" s="57" t="s">
        <v>580</v>
      </c>
      <c r="M1759" s="58" t="s">
        <v>466</v>
      </c>
      <c r="N1759" s="59" t="str">
        <f t="shared" si="64"/>
        <v>Lailake</v>
      </c>
      <c r="O1759" s="59" t="str">
        <f t="shared" si="64"/>
        <v>Baabda</v>
      </c>
      <c r="P1759" s="59" t="str">
        <f t="shared" si="64"/>
        <v>Mount Lebanon</v>
      </c>
    </row>
    <row r="1760" spans="7:16" x14ac:dyDescent="0.25">
      <c r="G1760" s="54">
        <f>IFERROR(RANK(H1760,$H$6:$H$3000,1)+COUNTIF($H$6:H1759,H1760),"")</f>
        <v>1754</v>
      </c>
      <c r="H1760" s="3">
        <f t="shared" si="63"/>
        <v>1</v>
      </c>
      <c r="I1760" s="55">
        <v>1754</v>
      </c>
      <c r="J1760" s="9">
        <f>COUNTIF($K$7:$K$3000,"&lt;"&amp;K1760)+1+COUNTIF($K$6:K1759,K1760)</f>
        <v>1754</v>
      </c>
      <c r="K1760" s="56" t="s">
        <v>375</v>
      </c>
      <c r="L1760" s="57" t="s">
        <v>350</v>
      </c>
      <c r="M1760" s="58" t="s">
        <v>51</v>
      </c>
      <c r="N1760" s="59" t="str">
        <f t="shared" si="64"/>
        <v>Lala</v>
      </c>
      <c r="O1760" s="59" t="str">
        <f t="shared" si="64"/>
        <v>West Bekaa</v>
      </c>
      <c r="P1760" s="59" t="str">
        <f t="shared" si="64"/>
        <v>Bekaa</v>
      </c>
    </row>
    <row r="1761" spans="7:16" x14ac:dyDescent="0.25">
      <c r="G1761" s="54">
        <f>IFERROR(RANK(H1761,$H$6:$H$3000,1)+COUNTIF($H$6:H1760,H1761),"")</f>
        <v>1755</v>
      </c>
      <c r="H1761" s="3">
        <f t="shared" si="63"/>
        <v>1</v>
      </c>
      <c r="I1761" s="55">
        <v>1755</v>
      </c>
      <c r="J1761" s="9">
        <f>COUNTIF($K$7:$K$3000,"&lt;"&amp;K1761)+1+COUNTIF($K$6:K1760,K1761)</f>
        <v>1755</v>
      </c>
      <c r="K1761" s="56" t="s">
        <v>1002</v>
      </c>
      <c r="L1761" s="57" t="s">
        <v>860</v>
      </c>
      <c r="M1761" s="58" t="s">
        <v>466</v>
      </c>
      <c r="N1761" s="59" t="str">
        <f t="shared" si="64"/>
        <v>Laqlouq</v>
      </c>
      <c r="O1761" s="59" t="str">
        <f t="shared" si="64"/>
        <v>Jbeil</v>
      </c>
      <c r="P1761" s="59" t="str">
        <f t="shared" si="64"/>
        <v>Mount Lebanon</v>
      </c>
    </row>
    <row r="1762" spans="7:16" x14ac:dyDescent="0.25">
      <c r="G1762" s="54">
        <f>IFERROR(RANK(H1762,$H$6:$H$3000,1)+COUNTIF($H$6:H1761,H1762),"")</f>
        <v>1756</v>
      </c>
      <c r="H1762" s="3">
        <f t="shared" si="63"/>
        <v>1</v>
      </c>
      <c r="I1762" s="55">
        <v>1756</v>
      </c>
      <c r="J1762" s="9">
        <f>COUNTIF($K$7:$K$3000,"&lt;"&amp;K1762)+1+COUNTIF($K$6:K1761,K1762)</f>
        <v>1756</v>
      </c>
      <c r="K1762" s="56" t="s">
        <v>1003</v>
      </c>
      <c r="L1762" s="57" t="s">
        <v>860</v>
      </c>
      <c r="M1762" s="58" t="s">
        <v>466</v>
      </c>
      <c r="N1762" s="59" t="str">
        <f t="shared" si="64"/>
        <v>Lassa</v>
      </c>
      <c r="O1762" s="59" t="str">
        <f t="shared" si="64"/>
        <v>Jbeil</v>
      </c>
      <c r="P1762" s="59" t="str">
        <f t="shared" si="64"/>
        <v>Mount Lebanon</v>
      </c>
    </row>
    <row r="1763" spans="7:16" x14ac:dyDescent="0.25">
      <c r="G1763" s="54">
        <f>IFERROR(RANK(H1763,$H$6:$H$3000,1)+COUNTIF($H$6:H1762,H1763),"")</f>
        <v>1757</v>
      </c>
      <c r="H1763" s="3">
        <f t="shared" si="63"/>
        <v>1</v>
      </c>
      <c r="I1763" s="55">
        <v>1757</v>
      </c>
      <c r="J1763" s="9">
        <f>COUNTIF($K$7:$K$3000,"&lt;"&amp;K1763)+1+COUNTIF($K$6:K1762,K1763)</f>
        <v>1757</v>
      </c>
      <c r="K1763" s="56" t="s">
        <v>2350</v>
      </c>
      <c r="L1763" s="57" t="s">
        <v>2298</v>
      </c>
      <c r="M1763" s="58" t="s">
        <v>1423</v>
      </c>
      <c r="N1763" s="59" t="str">
        <f t="shared" si="64"/>
        <v>Lebaa</v>
      </c>
      <c r="O1763" s="59" t="str">
        <f t="shared" si="64"/>
        <v>Jezzine</v>
      </c>
      <c r="P1763" s="59" t="str">
        <f t="shared" si="64"/>
        <v>South</v>
      </c>
    </row>
    <row r="1764" spans="7:16" x14ac:dyDescent="0.25">
      <c r="G1764" s="54">
        <f>IFERROR(RANK(H1764,$H$6:$H$3000,1)+COUNTIF($H$6:H1763,H1764),"")</f>
        <v>1758</v>
      </c>
      <c r="H1764" s="3">
        <f t="shared" si="63"/>
        <v>1</v>
      </c>
      <c r="I1764" s="55">
        <v>1758</v>
      </c>
      <c r="J1764" s="9">
        <f>COUNTIF($K$7:$K$3000,"&lt;"&amp;K1764)+1+COUNTIF($K$6:K1763,K1764)</f>
        <v>1758</v>
      </c>
      <c r="K1764" s="56" t="s">
        <v>1004</v>
      </c>
      <c r="L1764" s="57" t="s">
        <v>860</v>
      </c>
      <c r="M1764" s="58" t="s">
        <v>466</v>
      </c>
      <c r="N1764" s="59" t="str">
        <f t="shared" si="64"/>
        <v>Lehfed</v>
      </c>
      <c r="O1764" s="59" t="str">
        <f t="shared" si="64"/>
        <v>Jbeil</v>
      </c>
      <c r="P1764" s="59" t="str">
        <f t="shared" si="64"/>
        <v>Mount Lebanon</v>
      </c>
    </row>
    <row r="1765" spans="7:16" x14ac:dyDescent="0.25">
      <c r="G1765" s="54">
        <f>IFERROR(RANK(H1765,$H$6:$H$3000,1)+COUNTIF($H$6:H1764,H1765),"")</f>
        <v>1759</v>
      </c>
      <c r="H1765" s="3">
        <f t="shared" si="63"/>
        <v>1</v>
      </c>
      <c r="I1765" s="55">
        <v>1759</v>
      </c>
      <c r="J1765" s="9">
        <f>COUNTIF($K$7:$K$3000,"&lt;"&amp;K1765)+1+COUNTIF($K$6:K1764,K1765)</f>
        <v>1759</v>
      </c>
      <c r="K1765" s="56" t="s">
        <v>376</v>
      </c>
      <c r="L1765" s="57" t="s">
        <v>350</v>
      </c>
      <c r="M1765" s="58" t="s">
        <v>51</v>
      </c>
      <c r="N1765" s="59" t="str">
        <f t="shared" si="64"/>
        <v>Libbaya</v>
      </c>
      <c r="O1765" s="59" t="str">
        <f t="shared" si="64"/>
        <v>West Bekaa</v>
      </c>
      <c r="P1765" s="59" t="str">
        <f t="shared" si="64"/>
        <v>Bekaa</v>
      </c>
    </row>
    <row r="1766" spans="7:16" x14ac:dyDescent="0.25">
      <c r="G1766" s="54">
        <f>IFERROR(RANK(H1766,$H$6:$H$3000,1)+COUNTIF($H$6:H1765,H1766),"")</f>
        <v>1760</v>
      </c>
      <c r="H1766" s="3">
        <f t="shared" si="63"/>
        <v>1</v>
      </c>
      <c r="I1766" s="55">
        <v>1760</v>
      </c>
      <c r="J1766" s="9">
        <f>COUNTIF($K$7:$K$3000,"&lt;"&amp;K1766)+1+COUNTIF($K$6:K1765,K1766)</f>
        <v>1760</v>
      </c>
      <c r="K1766" s="56" t="s">
        <v>650</v>
      </c>
      <c r="L1766" s="57" t="s">
        <v>580</v>
      </c>
      <c r="M1766" s="58" t="s">
        <v>466</v>
      </c>
      <c r="N1766" s="59" t="str">
        <f t="shared" si="64"/>
        <v>Louaize</v>
      </c>
      <c r="O1766" s="59" t="str">
        <f t="shared" si="64"/>
        <v>Baabda</v>
      </c>
      <c r="P1766" s="59" t="str">
        <f t="shared" si="64"/>
        <v>Mount Lebanon</v>
      </c>
    </row>
    <row r="1767" spans="7:16" x14ac:dyDescent="0.25">
      <c r="G1767" s="54">
        <f>IFERROR(RANK(H1767,$H$6:$H$3000,1)+COUNTIF($H$6:H1766,H1767),"")</f>
        <v>1761</v>
      </c>
      <c r="H1767" s="3">
        <f t="shared" si="63"/>
        <v>1</v>
      </c>
      <c r="I1767" s="55">
        <v>1761</v>
      </c>
      <c r="J1767" s="9">
        <f>COUNTIF($K$7:$K$3000,"&lt;"&amp;K1767)+1+COUNTIF($K$6:K1766,K1767)</f>
        <v>1761</v>
      </c>
      <c r="K1767" s="56" t="s">
        <v>2351</v>
      </c>
      <c r="L1767" s="57" t="s">
        <v>2298</v>
      </c>
      <c r="M1767" s="58" t="s">
        <v>1423</v>
      </c>
      <c r="N1767" s="59" t="str">
        <f t="shared" si="64"/>
        <v>Louaiziye</v>
      </c>
      <c r="O1767" s="59" t="str">
        <f t="shared" si="64"/>
        <v>Jezzine</v>
      </c>
      <c r="P1767" s="59" t="str">
        <f t="shared" si="64"/>
        <v>South</v>
      </c>
    </row>
    <row r="1768" spans="7:16" x14ac:dyDescent="0.25">
      <c r="G1768" s="54">
        <f>IFERROR(RANK(H1768,$H$6:$H$3000,1)+COUNTIF($H$6:H1767,H1768),"")</f>
        <v>1762</v>
      </c>
      <c r="H1768" s="3">
        <f t="shared" si="63"/>
        <v>1</v>
      </c>
      <c r="I1768" s="55">
        <v>1762</v>
      </c>
      <c r="J1768" s="9">
        <f>COUNTIF($K$7:$K$3000,"&lt;"&amp;K1768)+1+COUNTIF($K$6:K1767,K1768)</f>
        <v>1762</v>
      </c>
      <c r="K1768" s="56" t="s">
        <v>2246</v>
      </c>
      <c r="L1768" s="57" t="s">
        <v>2198</v>
      </c>
      <c r="M1768" s="58" t="s">
        <v>1423</v>
      </c>
      <c r="N1768" s="59" t="str">
        <f t="shared" si="64"/>
        <v>Loubiye</v>
      </c>
      <c r="O1768" s="59" t="str">
        <f t="shared" si="64"/>
        <v>Saida</v>
      </c>
      <c r="P1768" s="59" t="str">
        <f t="shared" si="64"/>
        <v>South</v>
      </c>
    </row>
    <row r="1769" spans="7:16" x14ac:dyDescent="0.25">
      <c r="G1769" s="54">
        <f>IFERROR(RANK(H1769,$H$6:$H$3000,1)+COUNTIF($H$6:H1768,H1769),"")</f>
        <v>1763</v>
      </c>
      <c r="H1769" s="3">
        <f t="shared" si="63"/>
        <v>1</v>
      </c>
      <c r="I1769" s="55">
        <v>1763</v>
      </c>
      <c r="J1769" s="9">
        <f>COUNTIF($K$7:$K$3000,"&lt;"&amp;K1769)+1+COUNTIF($K$6:K1768,K1769)</f>
        <v>1763</v>
      </c>
      <c r="K1769" s="56" t="s">
        <v>377</v>
      </c>
      <c r="L1769" s="57" t="s">
        <v>350</v>
      </c>
      <c r="M1769" s="58" t="s">
        <v>51</v>
      </c>
      <c r="N1769" s="59" t="str">
        <f t="shared" si="64"/>
        <v>Loussia</v>
      </c>
      <c r="O1769" s="59" t="str">
        <f t="shared" si="64"/>
        <v>West Bekaa</v>
      </c>
      <c r="P1769" s="59" t="str">
        <f t="shared" si="64"/>
        <v>Bekaa</v>
      </c>
    </row>
    <row r="1770" spans="7:16" x14ac:dyDescent="0.25">
      <c r="G1770" s="54">
        <f>IFERROR(RANK(H1770,$H$6:$H$3000,1)+COUNTIF($H$6:H1769,H1770),"")</f>
        <v>1764</v>
      </c>
      <c r="H1770" s="3">
        <f t="shared" si="63"/>
        <v>1</v>
      </c>
      <c r="I1770" s="55">
        <v>1764</v>
      </c>
      <c r="J1770" s="9">
        <f>COUNTIF($K$7:$K$3000,"&lt;"&amp;K1770)+1+COUNTIF($K$6:K1769,K1770)</f>
        <v>1764</v>
      </c>
      <c r="K1770" s="56" t="s">
        <v>2459</v>
      </c>
      <c r="L1770" s="57" t="s">
        <v>2401</v>
      </c>
      <c r="M1770" s="58" t="s">
        <v>1423</v>
      </c>
      <c r="N1770" s="59" t="str">
        <f t="shared" si="64"/>
        <v>Maachouq</v>
      </c>
      <c r="O1770" s="59" t="str">
        <f t="shared" si="64"/>
        <v>Sour</v>
      </c>
      <c r="P1770" s="59" t="str">
        <f t="shared" si="64"/>
        <v>South</v>
      </c>
    </row>
    <row r="1771" spans="7:16" x14ac:dyDescent="0.25">
      <c r="G1771" s="54">
        <f>IFERROR(RANK(H1771,$H$6:$H$3000,1)+COUNTIF($H$6:H1770,H1771),"")</f>
        <v>1765</v>
      </c>
      <c r="H1771" s="3">
        <f t="shared" si="63"/>
        <v>1</v>
      </c>
      <c r="I1771" s="55">
        <v>1765</v>
      </c>
      <c r="J1771" s="9">
        <f>COUNTIF($K$7:$K$3000,"&lt;"&amp;K1771)+1+COUNTIF($K$6:K1770,K1771)</f>
        <v>1765</v>
      </c>
      <c r="K1771" s="56" t="s">
        <v>1005</v>
      </c>
      <c r="L1771" s="57" t="s">
        <v>860</v>
      </c>
      <c r="M1771" s="58" t="s">
        <v>466</v>
      </c>
      <c r="N1771" s="59" t="str">
        <f t="shared" si="64"/>
        <v>Maad</v>
      </c>
      <c r="O1771" s="59" t="str">
        <f t="shared" si="64"/>
        <v>Jbeil</v>
      </c>
      <c r="P1771" s="59" t="str">
        <f t="shared" si="64"/>
        <v>Mount Lebanon</v>
      </c>
    </row>
    <row r="1772" spans="7:16" x14ac:dyDescent="0.25">
      <c r="G1772" s="54">
        <f>IFERROR(RANK(H1772,$H$6:$H$3000,1)+COUNTIF($H$6:H1771,H1772),"")</f>
        <v>1766</v>
      </c>
      <c r="H1772" s="3">
        <f t="shared" si="63"/>
        <v>1</v>
      </c>
      <c r="I1772" s="55">
        <v>1766</v>
      </c>
      <c r="J1772" s="9">
        <f>COUNTIF($K$7:$K$3000,"&lt;"&amp;K1772)+1+COUNTIF($K$6:K1771,K1772)</f>
        <v>1766</v>
      </c>
      <c r="K1772" s="56" t="s">
        <v>262</v>
      </c>
      <c r="L1772" s="57" t="s">
        <v>220</v>
      </c>
      <c r="M1772" s="58" t="s">
        <v>51</v>
      </c>
      <c r="N1772" s="59" t="str">
        <f t="shared" si="64"/>
        <v>Maaisr</v>
      </c>
      <c r="O1772" s="59" t="str">
        <f t="shared" si="64"/>
        <v>El Hermel</v>
      </c>
      <c r="P1772" s="59" t="str">
        <f t="shared" si="64"/>
        <v>Bekaa</v>
      </c>
    </row>
    <row r="1773" spans="7:16" x14ac:dyDescent="0.25">
      <c r="G1773" s="54">
        <f>IFERROR(RANK(H1773,$H$6:$H$3000,1)+COUNTIF($H$6:H1772,H1773),"")</f>
        <v>1767</v>
      </c>
      <c r="H1773" s="3">
        <f t="shared" si="63"/>
        <v>1</v>
      </c>
      <c r="I1773" s="55">
        <v>1767</v>
      </c>
      <c r="J1773" s="9">
        <f>COUNTIF($K$7:$K$3000,"&lt;"&amp;K1773)+1+COUNTIF($K$6:K1772,K1773)</f>
        <v>1767</v>
      </c>
      <c r="K1773" s="56" t="s">
        <v>2460</v>
      </c>
      <c r="L1773" s="57" t="s">
        <v>2401</v>
      </c>
      <c r="M1773" s="58" t="s">
        <v>1423</v>
      </c>
      <c r="N1773" s="59" t="str">
        <f t="shared" si="64"/>
        <v>Maaliye</v>
      </c>
      <c r="O1773" s="59" t="str">
        <f t="shared" si="64"/>
        <v>Sour</v>
      </c>
      <c r="P1773" s="59" t="str">
        <f t="shared" si="64"/>
        <v>South</v>
      </c>
    </row>
    <row r="1774" spans="7:16" x14ac:dyDescent="0.25">
      <c r="G1774" s="54">
        <f>IFERROR(RANK(H1774,$H$6:$H$3000,1)+COUNTIF($H$6:H1773,H1774),"")</f>
        <v>1768</v>
      </c>
      <c r="H1774" s="3">
        <f t="shared" si="63"/>
        <v>1</v>
      </c>
      <c r="I1774" s="55">
        <v>1768</v>
      </c>
      <c r="J1774" s="9">
        <f>COUNTIF($K$7:$K$3000,"&lt;"&amp;K1774)+1+COUNTIF($K$6:K1773,K1774)</f>
        <v>1768</v>
      </c>
      <c r="K1774" s="56" t="s">
        <v>1192</v>
      </c>
      <c r="L1774" s="57" t="s">
        <v>1072</v>
      </c>
      <c r="M1774" s="58" t="s">
        <v>466</v>
      </c>
      <c r="N1774" s="59" t="str">
        <f t="shared" si="64"/>
        <v>Maamelteine</v>
      </c>
      <c r="O1774" s="59" t="str">
        <f t="shared" si="64"/>
        <v>Kesrwane</v>
      </c>
      <c r="P1774" s="59" t="str">
        <f t="shared" si="64"/>
        <v>Mount Lebanon</v>
      </c>
    </row>
    <row r="1775" spans="7:16" x14ac:dyDescent="0.25">
      <c r="G1775" s="54">
        <f>IFERROR(RANK(H1775,$H$6:$H$3000,1)+COUNTIF($H$6:H1774,H1775),"")</f>
        <v>1769</v>
      </c>
      <c r="H1775" s="3">
        <f t="shared" si="63"/>
        <v>1</v>
      </c>
      <c r="I1775" s="55">
        <v>1769</v>
      </c>
      <c r="J1775" s="9">
        <f>COUNTIF($K$7:$K$3000,"&lt;"&amp;K1775)+1+COUNTIF($K$6:K1774,K1775)</f>
        <v>1769</v>
      </c>
      <c r="K1775" s="56" t="s">
        <v>2247</v>
      </c>
      <c r="L1775" s="57" t="s">
        <v>2198</v>
      </c>
      <c r="M1775" s="58" t="s">
        <v>1423</v>
      </c>
      <c r="N1775" s="59" t="str">
        <f t="shared" si="64"/>
        <v>Maamriye</v>
      </c>
      <c r="O1775" s="59" t="str">
        <f t="shared" si="64"/>
        <v>Saida</v>
      </c>
      <c r="P1775" s="59" t="str">
        <f t="shared" si="64"/>
        <v>South</v>
      </c>
    </row>
    <row r="1776" spans="7:16" x14ac:dyDescent="0.25">
      <c r="G1776" s="54">
        <f>IFERROR(RANK(H1776,$H$6:$H$3000,1)+COUNTIF($H$6:H1775,H1776),"")</f>
        <v>1770</v>
      </c>
      <c r="H1776" s="3">
        <f t="shared" si="63"/>
        <v>1</v>
      </c>
      <c r="I1776" s="55">
        <v>1770</v>
      </c>
      <c r="J1776" s="9">
        <f>COUNTIF($K$7:$K$3000,"&lt;"&amp;K1776)+1+COUNTIF($K$6:K1775,K1776)</f>
        <v>1770</v>
      </c>
      <c r="K1776" s="56" t="s">
        <v>2248</v>
      </c>
      <c r="L1776" s="57" t="s">
        <v>2198</v>
      </c>
      <c r="M1776" s="58" t="s">
        <v>1423</v>
      </c>
      <c r="N1776" s="59" t="str">
        <f t="shared" si="64"/>
        <v>Maamriyet el Kharab</v>
      </c>
      <c r="O1776" s="59" t="str">
        <f t="shared" si="64"/>
        <v>Saida</v>
      </c>
      <c r="P1776" s="59" t="str">
        <f t="shared" si="64"/>
        <v>South</v>
      </c>
    </row>
    <row r="1777" spans="7:16" x14ac:dyDescent="0.25">
      <c r="G1777" s="54">
        <f>IFERROR(RANK(H1777,$H$6:$H$3000,1)+COUNTIF($H$6:H1776,H1777),"")</f>
        <v>1771</v>
      </c>
      <c r="H1777" s="3">
        <f t="shared" si="63"/>
        <v>1</v>
      </c>
      <c r="I1777" s="55">
        <v>1771</v>
      </c>
      <c r="J1777" s="9">
        <f>COUNTIF($K$7:$K$3000,"&lt;"&amp;K1777)+1+COUNTIF($K$6:K1776,K1777)</f>
        <v>1771</v>
      </c>
      <c r="K1777" s="56" t="s">
        <v>797</v>
      </c>
      <c r="L1777" s="57" t="s">
        <v>677</v>
      </c>
      <c r="M1777" s="58" t="s">
        <v>466</v>
      </c>
      <c r="N1777" s="59" t="str">
        <f t="shared" si="64"/>
        <v>Maaniye</v>
      </c>
      <c r="O1777" s="59" t="str">
        <f t="shared" si="64"/>
        <v>Chouf</v>
      </c>
      <c r="P1777" s="59" t="str">
        <f t="shared" si="64"/>
        <v>Mount Lebanon</v>
      </c>
    </row>
    <row r="1778" spans="7:16" x14ac:dyDescent="0.25">
      <c r="G1778" s="54">
        <f>IFERROR(RANK(H1778,$H$6:$H$3000,1)+COUNTIF($H$6:H1777,H1778),"")</f>
        <v>1772</v>
      </c>
      <c r="H1778" s="3">
        <f t="shared" si="63"/>
        <v>1</v>
      </c>
      <c r="I1778" s="55">
        <v>1772</v>
      </c>
      <c r="J1778" s="9">
        <f>COUNTIF($K$7:$K$3000,"&lt;"&amp;K1778)+1+COUNTIF($K$6:K1777,K1778)</f>
        <v>1772</v>
      </c>
      <c r="K1778" s="56" t="s">
        <v>1193</v>
      </c>
      <c r="L1778" s="57" t="s">
        <v>1072</v>
      </c>
      <c r="M1778" s="58" t="s">
        <v>466</v>
      </c>
      <c r="N1778" s="59" t="str">
        <f t="shared" si="64"/>
        <v>Maarab</v>
      </c>
      <c r="O1778" s="59" t="str">
        <f t="shared" si="64"/>
        <v>Kesrwane</v>
      </c>
      <c r="P1778" s="59" t="str">
        <f t="shared" si="64"/>
        <v>Mount Lebanon</v>
      </c>
    </row>
    <row r="1779" spans="7:16" x14ac:dyDescent="0.25">
      <c r="G1779" s="54">
        <f>IFERROR(RANK(H1779,$H$6:$H$3000,1)+COUNTIF($H$6:H1778,H1779),"")</f>
        <v>1773</v>
      </c>
      <c r="H1779" s="3">
        <f t="shared" si="63"/>
        <v>1</v>
      </c>
      <c r="I1779" s="55">
        <v>1773</v>
      </c>
      <c r="J1779" s="9">
        <f>COUNTIF($K$7:$K$3000,"&lt;"&amp;K1779)+1+COUNTIF($K$6:K1778,K1779)</f>
        <v>1773</v>
      </c>
      <c r="K1779" s="56" t="s">
        <v>2461</v>
      </c>
      <c r="L1779" s="57" t="s">
        <v>2401</v>
      </c>
      <c r="M1779" s="58" t="s">
        <v>1423</v>
      </c>
      <c r="N1779" s="59" t="str">
        <f t="shared" si="64"/>
        <v>Maarake</v>
      </c>
      <c r="O1779" s="59" t="str">
        <f t="shared" si="64"/>
        <v>Sour</v>
      </c>
      <c r="P1779" s="59" t="str">
        <f t="shared" si="64"/>
        <v>South</v>
      </c>
    </row>
    <row r="1780" spans="7:16" x14ac:dyDescent="0.25">
      <c r="G1780" s="54">
        <f>IFERROR(RANK(H1780,$H$6:$H$3000,1)+COUNTIF($H$6:H1779,H1780),"")</f>
        <v>1774</v>
      </c>
      <c r="H1780" s="3">
        <f t="shared" si="63"/>
        <v>1</v>
      </c>
      <c r="I1780" s="55">
        <v>1774</v>
      </c>
      <c r="J1780" s="9">
        <f>COUNTIF($K$7:$K$3000,"&lt;"&amp;K1780)+1+COUNTIF($K$6:K1779,K1780)</f>
        <v>1774</v>
      </c>
      <c r="K1780" s="56" t="s">
        <v>132</v>
      </c>
      <c r="L1780" s="57" t="s">
        <v>52</v>
      </c>
      <c r="M1780" s="58" t="s">
        <v>51</v>
      </c>
      <c r="N1780" s="59" t="str">
        <f t="shared" si="64"/>
        <v>Maarboun</v>
      </c>
      <c r="O1780" s="59" t="str">
        <f t="shared" si="64"/>
        <v>Baalbek</v>
      </c>
      <c r="P1780" s="59" t="str">
        <f t="shared" si="64"/>
        <v>Bekaa</v>
      </c>
    </row>
    <row r="1781" spans="7:16" x14ac:dyDescent="0.25">
      <c r="G1781" s="54">
        <f>IFERROR(RANK(H1781,$H$6:$H$3000,1)+COUNTIF($H$6:H1780,H1781),"")</f>
        <v>1775</v>
      </c>
      <c r="H1781" s="3">
        <f t="shared" si="63"/>
        <v>1</v>
      </c>
      <c r="I1781" s="55">
        <v>1775</v>
      </c>
      <c r="J1781" s="9">
        <f>COUNTIF($K$7:$K$3000,"&lt;"&amp;K1781)+1+COUNTIF($K$6:K1780,K1781)</f>
        <v>1775</v>
      </c>
      <c r="K1781" s="56" t="s">
        <v>2462</v>
      </c>
      <c r="L1781" s="57" t="s">
        <v>2401</v>
      </c>
      <c r="M1781" s="58" t="s">
        <v>1423</v>
      </c>
      <c r="N1781" s="59" t="str">
        <f t="shared" si="64"/>
        <v>Maaroub</v>
      </c>
      <c r="O1781" s="59" t="str">
        <f t="shared" si="64"/>
        <v>Sour</v>
      </c>
      <c r="P1781" s="59" t="str">
        <f t="shared" si="64"/>
        <v>South</v>
      </c>
    </row>
    <row r="1782" spans="7:16" x14ac:dyDescent="0.25">
      <c r="G1782" s="54">
        <f>IFERROR(RANK(H1782,$H$6:$H$3000,1)+COUNTIF($H$6:H1781,H1782),"")</f>
        <v>1776</v>
      </c>
      <c r="H1782" s="3">
        <f t="shared" si="63"/>
        <v>1</v>
      </c>
      <c r="I1782" s="55">
        <v>1776</v>
      </c>
      <c r="J1782" s="9">
        <f>COUNTIF($K$7:$K$3000,"&lt;"&amp;K1782)+1+COUNTIF($K$6:K1781,K1782)</f>
        <v>1776</v>
      </c>
      <c r="K1782" s="56" t="s">
        <v>545</v>
      </c>
      <c r="L1782" s="57" t="s">
        <v>467</v>
      </c>
      <c r="M1782" s="58" t="s">
        <v>466</v>
      </c>
      <c r="N1782" s="59" t="str">
        <f t="shared" si="64"/>
        <v>Maaroufiye</v>
      </c>
      <c r="O1782" s="59" t="str">
        <f t="shared" si="64"/>
        <v>Aley</v>
      </c>
      <c r="P1782" s="59" t="str">
        <f t="shared" si="64"/>
        <v>Mount Lebanon</v>
      </c>
    </row>
    <row r="1783" spans="7:16" x14ac:dyDescent="0.25">
      <c r="G1783" s="54">
        <f>IFERROR(RANK(H1783,$H$6:$H$3000,1)+COUNTIF($H$6:H1782,H1783),"")</f>
        <v>1777</v>
      </c>
      <c r="H1783" s="3">
        <f t="shared" si="63"/>
        <v>1</v>
      </c>
      <c r="I1783" s="55">
        <v>1777</v>
      </c>
      <c r="J1783" s="9">
        <f>COUNTIF($K$7:$K$3000,"&lt;"&amp;K1783)+1+COUNTIF($K$6:K1782,K1783)</f>
        <v>1777</v>
      </c>
      <c r="K1783" s="56" t="s">
        <v>2352</v>
      </c>
      <c r="L1783" s="57" t="s">
        <v>2298</v>
      </c>
      <c r="M1783" s="58" t="s">
        <v>1423</v>
      </c>
      <c r="N1783" s="59" t="str">
        <f t="shared" si="64"/>
        <v>Maarous el Branieh</v>
      </c>
      <c r="O1783" s="59" t="str">
        <f t="shared" si="64"/>
        <v>Jezzine</v>
      </c>
      <c r="P1783" s="59" t="str">
        <f t="shared" si="64"/>
        <v>South</v>
      </c>
    </row>
    <row r="1784" spans="7:16" x14ac:dyDescent="0.25">
      <c r="G1784" s="54">
        <f>IFERROR(RANK(H1784,$H$6:$H$3000,1)+COUNTIF($H$6:H1783,H1784),"")</f>
        <v>1778</v>
      </c>
      <c r="H1784" s="3">
        <f t="shared" si="63"/>
        <v>1</v>
      </c>
      <c r="I1784" s="55">
        <v>1778</v>
      </c>
      <c r="J1784" s="9">
        <f>COUNTIF($K$7:$K$3000,"&lt;"&amp;K1784)+1+COUNTIF($K$6:K1783,K1784)</f>
        <v>1778</v>
      </c>
      <c r="K1784" s="56" t="s">
        <v>2353</v>
      </c>
      <c r="L1784" s="57" t="s">
        <v>2298</v>
      </c>
      <c r="M1784" s="58" t="s">
        <v>1423</v>
      </c>
      <c r="N1784" s="59" t="str">
        <f t="shared" si="64"/>
        <v>Maarous el Jouanieh</v>
      </c>
      <c r="O1784" s="59" t="str">
        <f t="shared" si="64"/>
        <v>Jezzine</v>
      </c>
      <c r="P1784" s="59" t="str">
        <f t="shared" si="64"/>
        <v>South</v>
      </c>
    </row>
    <row r="1785" spans="7:16" x14ac:dyDescent="0.25">
      <c r="G1785" s="54">
        <f>IFERROR(RANK(H1785,$H$6:$H$3000,1)+COUNTIF($H$6:H1784,H1785),"")</f>
        <v>1779</v>
      </c>
      <c r="H1785" s="3">
        <f t="shared" si="63"/>
        <v>1</v>
      </c>
      <c r="I1785" s="55">
        <v>1779</v>
      </c>
      <c r="J1785" s="9">
        <f>COUNTIF($K$7:$K$3000,"&lt;"&amp;K1785)+1+COUNTIF($K$6:K1784,K1785)</f>
        <v>1779</v>
      </c>
      <c r="K1785" s="56" t="s">
        <v>798</v>
      </c>
      <c r="L1785" s="57" t="s">
        <v>677</v>
      </c>
      <c r="M1785" s="58" t="s">
        <v>466</v>
      </c>
      <c r="N1785" s="59" t="str">
        <f t="shared" si="64"/>
        <v>Maaser Beit ed Dine</v>
      </c>
      <c r="O1785" s="59" t="str">
        <f t="shared" si="64"/>
        <v>Chouf</v>
      </c>
      <c r="P1785" s="59" t="str">
        <f t="shared" si="64"/>
        <v>Mount Lebanon</v>
      </c>
    </row>
    <row r="1786" spans="7:16" x14ac:dyDescent="0.25">
      <c r="G1786" s="54">
        <f>IFERROR(RANK(H1786,$H$6:$H$3000,1)+COUNTIF($H$6:H1785,H1786),"")</f>
        <v>1780</v>
      </c>
      <c r="H1786" s="3">
        <f t="shared" si="63"/>
        <v>1</v>
      </c>
      <c r="I1786" s="55">
        <v>1780</v>
      </c>
      <c r="J1786" s="9">
        <f>COUNTIF($K$7:$K$3000,"&lt;"&amp;K1786)+1+COUNTIF($K$6:K1785,K1786)</f>
        <v>1780</v>
      </c>
      <c r="K1786" s="56" t="s">
        <v>546</v>
      </c>
      <c r="L1786" s="57" t="s">
        <v>467</v>
      </c>
      <c r="M1786" s="58" t="s">
        <v>466</v>
      </c>
      <c r="N1786" s="59" t="str">
        <f t="shared" si="64"/>
        <v>Maasraiti</v>
      </c>
      <c r="O1786" s="59" t="str">
        <f t="shared" si="64"/>
        <v>Aley</v>
      </c>
      <c r="P1786" s="59" t="str">
        <f t="shared" si="64"/>
        <v>Mount Lebanon</v>
      </c>
    </row>
    <row r="1787" spans="7:16" x14ac:dyDescent="0.25">
      <c r="G1787" s="54">
        <f>IFERROR(RANK(H1787,$H$6:$H$3000,1)+COUNTIF($H$6:H1786,H1787),"")</f>
        <v>1781</v>
      </c>
      <c r="H1787" s="3">
        <f t="shared" si="63"/>
        <v>1</v>
      </c>
      <c r="I1787" s="55">
        <v>1781</v>
      </c>
      <c r="J1787" s="9">
        <f>COUNTIF($K$7:$K$3000,"&lt;"&amp;K1787)+1+COUNTIF($K$6:K1786,K1787)</f>
        <v>1781</v>
      </c>
      <c r="K1787" s="56" t="s">
        <v>2094</v>
      </c>
      <c r="L1787" s="57" t="s">
        <v>2031</v>
      </c>
      <c r="M1787" s="58" t="s">
        <v>1594</v>
      </c>
      <c r="N1787" s="59" t="str">
        <f t="shared" si="64"/>
        <v>Maassarati</v>
      </c>
      <c r="O1787" s="59" t="str">
        <f t="shared" si="64"/>
        <v>El Minieh-Dennie</v>
      </c>
      <c r="P1787" s="59" t="str">
        <f t="shared" si="64"/>
        <v>North</v>
      </c>
    </row>
    <row r="1788" spans="7:16" x14ac:dyDescent="0.25">
      <c r="G1788" s="54">
        <f>IFERROR(RANK(H1788,$H$6:$H$3000,1)+COUNTIF($H$6:H1787,H1788),"")</f>
        <v>1782</v>
      </c>
      <c r="H1788" s="3">
        <f t="shared" si="63"/>
        <v>1</v>
      </c>
      <c r="I1788" s="55">
        <v>1782</v>
      </c>
      <c r="J1788" s="9">
        <f>COUNTIF($K$7:$K$3000,"&lt;"&amp;K1788)+1+COUNTIF($K$6:K1787,K1788)</f>
        <v>1782</v>
      </c>
      <c r="K1788" s="56" t="s">
        <v>799</v>
      </c>
      <c r="L1788" s="57" t="s">
        <v>677</v>
      </c>
      <c r="M1788" s="58" t="s">
        <v>466</v>
      </c>
      <c r="N1788" s="59" t="str">
        <f t="shared" si="64"/>
        <v>Maasser ech Chouf</v>
      </c>
      <c r="O1788" s="59" t="str">
        <f t="shared" si="64"/>
        <v>Chouf</v>
      </c>
      <c r="P1788" s="59" t="str">
        <f t="shared" si="64"/>
        <v>Mount Lebanon</v>
      </c>
    </row>
    <row r="1789" spans="7:16" x14ac:dyDescent="0.25">
      <c r="G1789" s="54">
        <f>IFERROR(RANK(H1789,$H$6:$H$3000,1)+COUNTIF($H$6:H1788,H1789),"")</f>
        <v>1783</v>
      </c>
      <c r="H1789" s="3">
        <f t="shared" si="63"/>
        <v>1</v>
      </c>
      <c r="I1789" s="55">
        <v>1783</v>
      </c>
      <c r="J1789" s="9">
        <f>COUNTIF($K$7:$K$3000,"&lt;"&amp;K1789)+1+COUNTIF($K$6:K1788,K1789)</f>
        <v>1783</v>
      </c>
      <c r="K1789" s="56" t="s">
        <v>1194</v>
      </c>
      <c r="L1789" s="57" t="s">
        <v>1072</v>
      </c>
      <c r="M1789" s="58" t="s">
        <v>466</v>
      </c>
      <c r="N1789" s="59" t="str">
        <f t="shared" si="64"/>
        <v>Maaysra</v>
      </c>
      <c r="O1789" s="59" t="str">
        <f t="shared" si="64"/>
        <v>Kesrwane</v>
      </c>
      <c r="P1789" s="59" t="str">
        <f t="shared" si="64"/>
        <v>Mount Lebanon</v>
      </c>
    </row>
    <row r="1790" spans="7:16" x14ac:dyDescent="0.25">
      <c r="G1790" s="54">
        <f>IFERROR(RANK(H1790,$H$6:$H$3000,1)+COUNTIF($H$6:H1789,H1790),"")</f>
        <v>1784</v>
      </c>
      <c r="H1790" s="3">
        <f t="shared" si="63"/>
        <v>1</v>
      </c>
      <c r="I1790" s="55">
        <v>1784</v>
      </c>
      <c r="J1790" s="9">
        <f>COUNTIF($K$7:$K$3000,"&lt;"&amp;K1790)+1+COUNTIF($K$6:K1789,K1790)</f>
        <v>1784</v>
      </c>
      <c r="K1790" s="56" t="s">
        <v>1006</v>
      </c>
      <c r="L1790" s="57" t="s">
        <v>860</v>
      </c>
      <c r="M1790" s="58" t="s">
        <v>466</v>
      </c>
      <c r="N1790" s="59" t="str">
        <f t="shared" si="64"/>
        <v>Maaytiq</v>
      </c>
      <c r="O1790" s="59" t="str">
        <f t="shared" si="64"/>
        <v>Jbeil</v>
      </c>
      <c r="P1790" s="59" t="str">
        <f t="shared" si="64"/>
        <v>Mount Lebanon</v>
      </c>
    </row>
    <row r="1791" spans="7:16" x14ac:dyDescent="0.25">
      <c r="G1791" s="54">
        <f>IFERROR(RANK(H1791,$H$6:$H$3000,1)+COUNTIF($H$6:H1790,H1791),"")</f>
        <v>1785</v>
      </c>
      <c r="H1791" s="3">
        <f t="shared" si="63"/>
        <v>1</v>
      </c>
      <c r="I1791" s="55">
        <v>1785</v>
      </c>
      <c r="J1791" s="9">
        <f>COUNTIF($K$7:$K$3000,"&lt;"&amp;K1791)+1+COUNTIF($K$6:K1790,K1791)</f>
        <v>1785</v>
      </c>
      <c r="K1791" s="56" t="s">
        <v>378</v>
      </c>
      <c r="L1791" s="57" t="s">
        <v>350</v>
      </c>
      <c r="M1791" s="58" t="s">
        <v>51</v>
      </c>
      <c r="N1791" s="59" t="str">
        <f t="shared" si="64"/>
        <v>Machgara</v>
      </c>
      <c r="O1791" s="59" t="str">
        <f t="shared" si="64"/>
        <v>West Bekaa</v>
      </c>
      <c r="P1791" s="59" t="str">
        <f t="shared" si="64"/>
        <v>Bekaa</v>
      </c>
    </row>
    <row r="1792" spans="7:16" x14ac:dyDescent="0.25">
      <c r="G1792" s="54">
        <f>IFERROR(RANK(H1792,$H$6:$H$3000,1)+COUNTIF($H$6:H1791,H1792),"")</f>
        <v>1786</v>
      </c>
      <c r="H1792" s="3">
        <f t="shared" si="63"/>
        <v>1</v>
      </c>
      <c r="I1792" s="55">
        <v>1786</v>
      </c>
      <c r="J1792" s="9">
        <f>COUNTIF($K$7:$K$3000,"&lt;"&amp;K1792)+1+COUNTIF($K$6:K1791,K1792)</f>
        <v>1786</v>
      </c>
      <c r="K1792" s="56" t="s">
        <v>1763</v>
      </c>
      <c r="L1792" s="57" t="s">
        <v>1595</v>
      </c>
      <c r="M1792" s="58" t="s">
        <v>1594</v>
      </c>
      <c r="N1792" s="59" t="str">
        <f t="shared" si="64"/>
        <v>Machha</v>
      </c>
      <c r="O1792" s="59" t="str">
        <f t="shared" si="64"/>
        <v>Akkar</v>
      </c>
      <c r="P1792" s="59" t="str">
        <f t="shared" si="64"/>
        <v>North</v>
      </c>
    </row>
    <row r="1793" spans="7:16" x14ac:dyDescent="0.25">
      <c r="G1793" s="54">
        <f>IFERROR(RANK(H1793,$H$6:$H$3000,1)+COUNTIF($H$6:H1792,H1793),"")</f>
        <v>1787</v>
      </c>
      <c r="H1793" s="3">
        <f t="shared" si="63"/>
        <v>1</v>
      </c>
      <c r="I1793" s="55">
        <v>1787</v>
      </c>
      <c r="J1793" s="9">
        <f>COUNTIF($K$7:$K$3000,"&lt;"&amp;K1793)+1+COUNTIF($K$6:K1792,K1793)</f>
        <v>1787</v>
      </c>
      <c r="K1793" s="56" t="s">
        <v>2354</v>
      </c>
      <c r="L1793" s="57" t="s">
        <v>2298</v>
      </c>
      <c r="M1793" s="58" t="s">
        <v>1423</v>
      </c>
      <c r="N1793" s="59" t="str">
        <f t="shared" si="64"/>
        <v>Machmouche</v>
      </c>
      <c r="O1793" s="59" t="str">
        <f t="shared" si="64"/>
        <v>Jezzine</v>
      </c>
      <c r="P1793" s="59" t="str">
        <f t="shared" si="64"/>
        <v>South</v>
      </c>
    </row>
    <row r="1794" spans="7:16" x14ac:dyDescent="0.25">
      <c r="G1794" s="54">
        <f>IFERROR(RANK(H1794,$H$6:$H$3000,1)+COUNTIF($H$6:H1793,H1794),"")</f>
        <v>1788</v>
      </c>
      <c r="H1794" s="3">
        <f t="shared" si="63"/>
        <v>1</v>
      </c>
      <c r="I1794" s="55">
        <v>1788</v>
      </c>
      <c r="J1794" s="9">
        <f>COUNTIF($K$7:$K$3000,"&lt;"&amp;K1794)+1+COUNTIF($K$6:K1793,K1794)</f>
        <v>1788</v>
      </c>
      <c r="K1794" s="56" t="s">
        <v>1357</v>
      </c>
      <c r="L1794" s="57" t="s">
        <v>1245</v>
      </c>
      <c r="M1794" s="58" t="s">
        <v>466</v>
      </c>
      <c r="N1794" s="59" t="str">
        <f t="shared" si="64"/>
        <v>Machraa</v>
      </c>
      <c r="O1794" s="59" t="str">
        <f t="shared" si="64"/>
        <v>El Meten</v>
      </c>
      <c r="P1794" s="59" t="str">
        <f t="shared" si="64"/>
        <v>Mount Lebanon</v>
      </c>
    </row>
    <row r="1795" spans="7:16" x14ac:dyDescent="0.25">
      <c r="G1795" s="54">
        <f>IFERROR(RANK(H1795,$H$6:$H$3000,1)+COUNTIF($H$6:H1794,H1795),"")</f>
        <v>1789</v>
      </c>
      <c r="H1795" s="3">
        <f t="shared" si="63"/>
        <v>1</v>
      </c>
      <c r="I1795" s="55">
        <v>1789</v>
      </c>
      <c r="J1795" s="9">
        <f>COUNTIF($K$7:$K$3000,"&lt;"&amp;K1795)+1+COUNTIF($K$6:K1794,K1795)</f>
        <v>1789</v>
      </c>
      <c r="K1795" s="56" t="s">
        <v>2463</v>
      </c>
      <c r="L1795" s="57" t="s">
        <v>2401</v>
      </c>
      <c r="M1795" s="58" t="s">
        <v>1423</v>
      </c>
      <c r="N1795" s="59" t="str">
        <f t="shared" si="64"/>
        <v>Machta El Aaziye</v>
      </c>
      <c r="O1795" s="59" t="str">
        <f t="shared" si="64"/>
        <v>Sour</v>
      </c>
      <c r="P1795" s="59" t="str">
        <f t="shared" si="64"/>
        <v>South</v>
      </c>
    </row>
    <row r="1796" spans="7:16" x14ac:dyDescent="0.25">
      <c r="G1796" s="54">
        <f>IFERROR(RANK(H1796,$H$6:$H$3000,1)+COUNTIF($H$6:H1795,H1796),"")</f>
        <v>1790</v>
      </c>
      <c r="H1796" s="3">
        <f t="shared" si="63"/>
        <v>1</v>
      </c>
      <c r="I1796" s="55">
        <v>1790</v>
      </c>
      <c r="J1796" s="9">
        <f>COUNTIF($K$7:$K$3000,"&lt;"&amp;K1796)+1+COUNTIF($K$6:K1795,K1796)</f>
        <v>1790</v>
      </c>
      <c r="K1796" s="56" t="s">
        <v>1764</v>
      </c>
      <c r="L1796" s="57" t="s">
        <v>1595</v>
      </c>
      <c r="M1796" s="58" t="s">
        <v>1594</v>
      </c>
      <c r="N1796" s="59" t="str">
        <f t="shared" si="64"/>
        <v>Machta Hammoud</v>
      </c>
      <c r="O1796" s="59" t="str">
        <f t="shared" si="64"/>
        <v>Akkar</v>
      </c>
      <c r="P1796" s="59" t="str">
        <f t="shared" si="64"/>
        <v>North</v>
      </c>
    </row>
    <row r="1797" spans="7:16" x14ac:dyDescent="0.25">
      <c r="G1797" s="54">
        <f>IFERROR(RANK(H1797,$H$6:$H$3000,1)+COUNTIF($H$6:H1796,H1797),"")</f>
        <v>1791</v>
      </c>
      <c r="H1797" s="3">
        <f t="shared" si="63"/>
        <v>1</v>
      </c>
      <c r="I1797" s="55">
        <v>1791</v>
      </c>
      <c r="J1797" s="9">
        <f>COUNTIF($K$7:$K$3000,"&lt;"&amp;K1797)+1+COUNTIF($K$6:K1796,K1797)</f>
        <v>1791</v>
      </c>
      <c r="K1797" s="56" t="s">
        <v>1765</v>
      </c>
      <c r="L1797" s="57" t="s">
        <v>1595</v>
      </c>
      <c r="M1797" s="58" t="s">
        <v>1594</v>
      </c>
      <c r="N1797" s="59" t="str">
        <f t="shared" si="64"/>
        <v>Machta Hassan</v>
      </c>
      <c r="O1797" s="59" t="str">
        <f t="shared" si="64"/>
        <v>Akkar</v>
      </c>
      <c r="P1797" s="59" t="str">
        <f t="shared" si="64"/>
        <v>North</v>
      </c>
    </row>
    <row r="1798" spans="7:16" x14ac:dyDescent="0.25">
      <c r="G1798" s="54">
        <f>IFERROR(RANK(H1798,$H$6:$H$3000,1)+COUNTIF($H$6:H1797,H1798),"")</f>
        <v>1792</v>
      </c>
      <c r="H1798" s="3">
        <f t="shared" si="63"/>
        <v>1</v>
      </c>
      <c r="I1798" s="55">
        <v>1792</v>
      </c>
      <c r="J1798" s="9">
        <f>COUNTIF($K$7:$K$3000,"&lt;"&amp;K1798)+1+COUNTIF($K$6:K1797,K1798)</f>
        <v>1792</v>
      </c>
      <c r="K1798" s="56" t="s">
        <v>1917</v>
      </c>
      <c r="L1798" s="57" t="s">
        <v>1840</v>
      </c>
      <c r="M1798" s="58" t="s">
        <v>1594</v>
      </c>
      <c r="N1798" s="59" t="str">
        <f t="shared" si="64"/>
        <v>Madfoun</v>
      </c>
      <c r="O1798" s="59" t="str">
        <f t="shared" si="64"/>
        <v>El Batroun</v>
      </c>
      <c r="P1798" s="59" t="str">
        <f t="shared" si="64"/>
        <v>North</v>
      </c>
    </row>
    <row r="1799" spans="7:16" x14ac:dyDescent="0.25">
      <c r="G1799" s="54">
        <f>IFERROR(RANK(H1799,$H$6:$H$3000,1)+COUNTIF($H$6:H1798,H1799),"")</f>
        <v>1793</v>
      </c>
      <c r="H1799" s="3">
        <f t="shared" ref="H1799:H1862" si="65">IFERROR(SEARCH(SearchText,$N1799,1),"")</f>
        <v>1</v>
      </c>
      <c r="I1799" s="55">
        <v>1793</v>
      </c>
      <c r="J1799" s="9">
        <f>COUNTIF($K$7:$K$3000,"&lt;"&amp;K1799)+1+COUNTIF($K$6:K1798,K1799)</f>
        <v>1793</v>
      </c>
      <c r="K1799" s="56" t="s">
        <v>435</v>
      </c>
      <c r="L1799" s="57" t="s">
        <v>394</v>
      </c>
      <c r="M1799" s="58" t="s">
        <v>51</v>
      </c>
      <c r="N1799" s="59" t="str">
        <f t="shared" si="64"/>
        <v>MADINAT AL SINA'IYAT</v>
      </c>
      <c r="O1799" s="59" t="str">
        <f t="shared" si="64"/>
        <v>Zahle</v>
      </c>
      <c r="P1799" s="59" t="str">
        <f t="shared" si="64"/>
        <v>Bekaa</v>
      </c>
    </row>
    <row r="1800" spans="7:16" x14ac:dyDescent="0.25">
      <c r="G1800" s="54">
        <f>IFERROR(RANK(H1800,$H$6:$H$3000,1)+COUNTIF($H$6:H1799,H1800),"")</f>
        <v>1794</v>
      </c>
      <c r="H1800" s="3">
        <f t="shared" si="65"/>
        <v>1</v>
      </c>
      <c r="I1800" s="55">
        <v>1794</v>
      </c>
      <c r="J1800" s="9">
        <f>COUNTIF($K$7:$K$3000,"&lt;"&amp;K1800)+1+COUNTIF($K$6:K1799,K1800)</f>
        <v>1794</v>
      </c>
      <c r="K1800" s="56" t="s">
        <v>2249</v>
      </c>
      <c r="L1800" s="57" t="s">
        <v>2198</v>
      </c>
      <c r="M1800" s="58" t="s">
        <v>1423</v>
      </c>
      <c r="N1800" s="59" t="str">
        <f t="shared" si="64"/>
        <v>Maghdouche</v>
      </c>
      <c r="O1800" s="59" t="str">
        <f t="shared" si="64"/>
        <v>Saida</v>
      </c>
      <c r="P1800" s="59" t="str">
        <f t="shared" si="64"/>
        <v>South</v>
      </c>
    </row>
    <row r="1801" spans="7:16" x14ac:dyDescent="0.25">
      <c r="G1801" s="54">
        <f>IFERROR(RANK(H1801,$H$6:$H$3000,1)+COUNTIF($H$6:H1800,H1801),"")</f>
        <v>1795</v>
      </c>
      <c r="H1801" s="3">
        <f t="shared" si="65"/>
        <v>1</v>
      </c>
      <c r="I1801" s="55">
        <v>1795</v>
      </c>
      <c r="J1801" s="9">
        <f>COUNTIF($K$7:$K$3000,"&lt;"&amp;K1801)+1+COUNTIF($K$6:K1800,K1801)</f>
        <v>1795</v>
      </c>
      <c r="K1801" s="56" t="s">
        <v>2528</v>
      </c>
      <c r="L1801" s="57" t="s">
        <v>1595</v>
      </c>
      <c r="M1801" s="58" t="s">
        <v>1594</v>
      </c>
      <c r="N1801" s="59" t="str">
        <f t="shared" si="64"/>
        <v>Mahatta</v>
      </c>
      <c r="O1801" s="59" t="str">
        <f t="shared" si="64"/>
        <v>Akkar</v>
      </c>
      <c r="P1801" s="59" t="str">
        <f t="shared" si="64"/>
        <v>North</v>
      </c>
    </row>
    <row r="1802" spans="7:16" x14ac:dyDescent="0.25">
      <c r="G1802" s="54">
        <f>IFERROR(RANK(H1802,$H$6:$H$3000,1)+COUNTIF($H$6:H1801,H1802),"")</f>
        <v>1796</v>
      </c>
      <c r="H1802" s="3">
        <f t="shared" si="65"/>
        <v>1</v>
      </c>
      <c r="I1802" s="55">
        <v>1796</v>
      </c>
      <c r="J1802" s="9">
        <f>COUNTIF($K$7:$K$3000,"&lt;"&amp;K1802)+1+COUNTIF($K$6:K1801,K1802)</f>
        <v>1796</v>
      </c>
      <c r="K1802" s="56" t="s">
        <v>1007</v>
      </c>
      <c r="L1802" s="57" t="s">
        <v>860</v>
      </c>
      <c r="M1802" s="58" t="s">
        <v>466</v>
      </c>
      <c r="N1802" s="59" t="str">
        <f t="shared" si="64"/>
        <v>Mahmarat Bejje</v>
      </c>
      <c r="O1802" s="59" t="str">
        <f t="shared" si="64"/>
        <v>Jbeil</v>
      </c>
      <c r="P1802" s="59" t="str">
        <f t="shared" si="64"/>
        <v>Mount Lebanon</v>
      </c>
    </row>
    <row r="1803" spans="7:16" x14ac:dyDescent="0.25">
      <c r="G1803" s="54">
        <f>IFERROR(RANK(H1803,$H$6:$H$3000,1)+COUNTIF($H$6:H1802,H1803),"")</f>
        <v>1797</v>
      </c>
      <c r="H1803" s="3">
        <f t="shared" si="65"/>
        <v>1</v>
      </c>
      <c r="I1803" s="55">
        <v>1797</v>
      </c>
      <c r="J1803" s="9">
        <f>COUNTIF($K$7:$K$3000,"&lt;"&amp;K1803)+1+COUNTIF($K$6:K1802,K1803)</f>
        <v>1797</v>
      </c>
      <c r="K1803" s="56" t="s">
        <v>1918</v>
      </c>
      <c r="L1803" s="57" t="s">
        <v>1840</v>
      </c>
      <c r="M1803" s="58" t="s">
        <v>1594</v>
      </c>
      <c r="N1803" s="59" t="str">
        <f t="shared" si="64"/>
        <v>Mahmerch</v>
      </c>
      <c r="O1803" s="59" t="str">
        <f t="shared" si="64"/>
        <v>El Batroun</v>
      </c>
      <c r="P1803" s="59" t="str">
        <f t="shared" si="64"/>
        <v>North</v>
      </c>
    </row>
    <row r="1804" spans="7:16" x14ac:dyDescent="0.25">
      <c r="G1804" s="54">
        <f>IFERROR(RANK(H1804,$H$6:$H$3000,1)+COUNTIF($H$6:H1803,H1804),"")</f>
        <v>1798</v>
      </c>
      <c r="H1804" s="3">
        <f t="shared" si="65"/>
        <v>1</v>
      </c>
      <c r="I1804" s="55">
        <v>1798</v>
      </c>
      <c r="J1804" s="9">
        <f>COUNTIF($K$7:$K$3000,"&lt;"&amp;K1804)+1+COUNTIF($K$6:K1803,K1804)</f>
        <v>1798</v>
      </c>
      <c r="K1804" s="56" t="s">
        <v>1766</v>
      </c>
      <c r="L1804" s="57" t="s">
        <v>1595</v>
      </c>
      <c r="M1804" s="58" t="s">
        <v>1594</v>
      </c>
      <c r="N1804" s="59" t="str">
        <f t="shared" si="64"/>
        <v>Mahmoudiye</v>
      </c>
      <c r="O1804" s="59" t="str">
        <f t="shared" si="64"/>
        <v>Akkar</v>
      </c>
      <c r="P1804" s="59" t="str">
        <f t="shared" si="64"/>
        <v>North</v>
      </c>
    </row>
    <row r="1805" spans="7:16" x14ac:dyDescent="0.25">
      <c r="G1805" s="54">
        <f>IFERROR(RANK(H1805,$H$6:$H$3000,1)+COUNTIF($H$6:H1804,H1805),"")</f>
        <v>1799</v>
      </c>
      <c r="H1805" s="3">
        <f t="shared" si="65"/>
        <v>1</v>
      </c>
      <c r="I1805" s="55">
        <v>1799</v>
      </c>
      <c r="J1805" s="9">
        <f>COUNTIF($K$7:$K$3000,"&lt;"&amp;K1805)+1+COUNTIF($K$6:K1804,K1805)</f>
        <v>1799</v>
      </c>
      <c r="K1805" s="56" t="s">
        <v>1766</v>
      </c>
      <c r="L1805" s="57" t="s">
        <v>2298</v>
      </c>
      <c r="M1805" s="58" t="s">
        <v>1423</v>
      </c>
      <c r="N1805" s="59" t="str">
        <f t="shared" si="64"/>
        <v>Mahmoudiye</v>
      </c>
      <c r="O1805" s="59" t="str">
        <f t="shared" si="64"/>
        <v>Jezzine</v>
      </c>
      <c r="P1805" s="59" t="str">
        <f t="shared" si="64"/>
        <v>South</v>
      </c>
    </row>
    <row r="1806" spans="7:16" x14ac:dyDescent="0.25">
      <c r="G1806" s="54">
        <f>IFERROR(RANK(H1806,$H$6:$H$3000,1)+COUNTIF($H$6:H1805,H1806),"")</f>
        <v>1800</v>
      </c>
      <c r="H1806" s="3">
        <f t="shared" si="65"/>
        <v>1</v>
      </c>
      <c r="I1806" s="55">
        <v>1800</v>
      </c>
      <c r="J1806" s="9">
        <f>COUNTIF($K$7:$K$3000,"&lt;"&amp;K1806)+1+COUNTIF($K$6:K1805,K1806)</f>
        <v>1800</v>
      </c>
      <c r="K1806" s="56" t="s">
        <v>2464</v>
      </c>
      <c r="L1806" s="57" t="s">
        <v>2401</v>
      </c>
      <c r="M1806" s="58" t="s">
        <v>1423</v>
      </c>
      <c r="N1806" s="59" t="str">
        <f t="shared" si="64"/>
        <v>Mahrouneh</v>
      </c>
      <c r="O1806" s="59" t="str">
        <f t="shared" si="64"/>
        <v>Sour</v>
      </c>
      <c r="P1806" s="59" t="str">
        <f t="shared" si="64"/>
        <v>South</v>
      </c>
    </row>
    <row r="1807" spans="7:16" x14ac:dyDescent="0.25">
      <c r="G1807" s="54">
        <f>IFERROR(RANK(H1807,$H$6:$H$3000,1)+COUNTIF($H$6:H1806,H1807),"")</f>
        <v>1801</v>
      </c>
      <c r="H1807" s="3">
        <f t="shared" si="65"/>
        <v>1</v>
      </c>
      <c r="I1807" s="55">
        <v>1801</v>
      </c>
      <c r="J1807" s="9">
        <f>COUNTIF($K$7:$K$3000,"&lt;"&amp;K1807)+1+COUNTIF($K$6:K1806,K1807)</f>
        <v>1801</v>
      </c>
      <c r="K1807" s="56" t="s">
        <v>1573</v>
      </c>
      <c r="L1807" s="57" t="s">
        <v>1540</v>
      </c>
      <c r="M1807" s="58" t="s">
        <v>1423</v>
      </c>
      <c r="N1807" s="59" t="str">
        <f t="shared" si="64"/>
        <v>Maifadoun</v>
      </c>
      <c r="O1807" s="59" t="str">
        <f t="shared" si="64"/>
        <v>El Nabatieh</v>
      </c>
      <c r="P1807" s="59" t="str">
        <f t="shared" si="64"/>
        <v>South</v>
      </c>
    </row>
    <row r="1808" spans="7:16" x14ac:dyDescent="0.25">
      <c r="G1808" s="54">
        <f>IFERROR(RANK(H1808,$H$6:$H$3000,1)+COUNTIF($H$6:H1807,H1808),"")</f>
        <v>1802</v>
      </c>
      <c r="H1808" s="3">
        <f t="shared" si="65"/>
        <v>1</v>
      </c>
      <c r="I1808" s="55">
        <v>1802</v>
      </c>
      <c r="J1808" s="9">
        <f>COUNTIF($K$7:$K$3000,"&lt;"&amp;K1808)+1+COUNTIF($K$6:K1807,K1808)</f>
        <v>1802</v>
      </c>
      <c r="K1808" s="56" t="s">
        <v>1008</v>
      </c>
      <c r="L1808" s="57" t="s">
        <v>860</v>
      </c>
      <c r="M1808" s="58" t="s">
        <v>466</v>
      </c>
      <c r="N1808" s="59" t="str">
        <f t="shared" si="64"/>
        <v>Maifouq</v>
      </c>
      <c r="O1808" s="59" t="str">
        <f t="shared" si="64"/>
        <v>Jbeil</v>
      </c>
      <c r="P1808" s="59" t="str">
        <f t="shared" si="64"/>
        <v>Mount Lebanon</v>
      </c>
    </row>
    <row r="1809" spans="7:16" x14ac:dyDescent="0.25">
      <c r="G1809" s="54">
        <f>IFERROR(RANK(H1809,$H$6:$H$3000,1)+COUNTIF($H$6:H1808,H1809),"")</f>
        <v>1803</v>
      </c>
      <c r="H1809" s="3">
        <f t="shared" si="65"/>
        <v>1</v>
      </c>
      <c r="I1809" s="55">
        <v>1803</v>
      </c>
      <c r="J1809" s="9">
        <f>COUNTIF($K$7:$K$3000,"&lt;"&amp;K1809)+1+COUNTIF($K$6:K1808,K1809)</f>
        <v>1803</v>
      </c>
      <c r="K1809" s="56" t="s">
        <v>1195</v>
      </c>
      <c r="L1809" s="57" t="s">
        <v>1072</v>
      </c>
      <c r="M1809" s="58" t="s">
        <v>466</v>
      </c>
      <c r="N1809" s="59" t="str">
        <f t="shared" si="64"/>
        <v>Mairouba</v>
      </c>
      <c r="O1809" s="59" t="str">
        <f t="shared" si="64"/>
        <v>Kesrwane</v>
      </c>
      <c r="P1809" s="59" t="str">
        <f t="shared" si="64"/>
        <v>Mount Lebanon</v>
      </c>
    </row>
    <row r="1810" spans="7:16" x14ac:dyDescent="0.25">
      <c r="G1810" s="54">
        <f>IFERROR(RANK(H1810,$H$6:$H$3000,1)+COUNTIF($H$6:H1809,H1810),"")</f>
        <v>1804</v>
      </c>
      <c r="H1810" s="3">
        <f t="shared" si="65"/>
        <v>1</v>
      </c>
      <c r="I1810" s="55">
        <v>1804</v>
      </c>
      <c r="J1810" s="9">
        <f>COUNTIF($K$7:$K$3000,"&lt;"&amp;K1810)+1+COUNTIF($K$6:K1809,K1810)</f>
        <v>1804</v>
      </c>
      <c r="K1810" s="56" t="s">
        <v>1520</v>
      </c>
      <c r="L1810" s="57" t="s">
        <v>1499</v>
      </c>
      <c r="M1810" s="58" t="s">
        <v>1423</v>
      </c>
      <c r="N1810" s="59" t="str">
        <f t="shared" si="64"/>
        <v>Maissate</v>
      </c>
      <c r="O1810" s="59" t="str">
        <f t="shared" si="64"/>
        <v>Marjaayoun</v>
      </c>
      <c r="P1810" s="59" t="str">
        <f t="shared" si="64"/>
        <v>South</v>
      </c>
    </row>
    <row r="1811" spans="7:16" x14ac:dyDescent="0.25">
      <c r="G1811" s="54">
        <f>IFERROR(RANK(H1811,$H$6:$H$3000,1)+COUNTIF($H$6:H1810,H1811),"")</f>
        <v>1805</v>
      </c>
      <c r="H1811" s="3">
        <f t="shared" si="65"/>
        <v>1</v>
      </c>
      <c r="I1811" s="55">
        <v>1805</v>
      </c>
      <c r="J1811" s="9">
        <f>COUNTIF($K$7:$K$3000,"&lt;"&amp;K1811)+1+COUNTIF($K$6:K1810,K1811)</f>
        <v>1805</v>
      </c>
      <c r="K1811" s="56" t="s">
        <v>334</v>
      </c>
      <c r="L1811" s="57" t="s">
        <v>308</v>
      </c>
      <c r="M1811" s="58" t="s">
        <v>51</v>
      </c>
      <c r="N1811" s="59" t="str">
        <f t="shared" si="64"/>
        <v>Majdal Balhis</v>
      </c>
      <c r="O1811" s="59" t="str">
        <f t="shared" si="64"/>
        <v>Rachaya</v>
      </c>
      <c r="P1811" s="59" t="str">
        <f t="shared" si="64"/>
        <v>Bekaa</v>
      </c>
    </row>
    <row r="1812" spans="7:16" x14ac:dyDescent="0.25">
      <c r="G1812" s="54">
        <f>IFERROR(RANK(H1812,$H$6:$H$3000,1)+COUNTIF($H$6:H1811,H1812),"")</f>
        <v>1806</v>
      </c>
      <c r="H1812" s="3">
        <f t="shared" si="65"/>
        <v>1</v>
      </c>
      <c r="I1812" s="55">
        <v>1806</v>
      </c>
      <c r="J1812" s="9">
        <f>COUNTIF($K$7:$K$3000,"&lt;"&amp;K1812)+1+COUNTIF($K$6:K1811,K1812)</f>
        <v>1806</v>
      </c>
      <c r="K1812" s="56" t="s">
        <v>547</v>
      </c>
      <c r="L1812" s="57" t="s">
        <v>467</v>
      </c>
      <c r="M1812" s="58" t="s">
        <v>466</v>
      </c>
      <c r="N1812" s="59" t="str">
        <f t="shared" si="64"/>
        <v>Majdalaya</v>
      </c>
      <c r="O1812" s="59" t="str">
        <f t="shared" si="64"/>
        <v>Aley</v>
      </c>
      <c r="P1812" s="59" t="str">
        <f t="shared" si="64"/>
        <v>Mount Lebanon</v>
      </c>
    </row>
    <row r="1813" spans="7:16" x14ac:dyDescent="0.25">
      <c r="G1813" s="54">
        <f>IFERROR(RANK(H1813,$H$6:$H$3000,1)+COUNTIF($H$6:H1812,H1813),"")</f>
        <v>1807</v>
      </c>
      <c r="H1813" s="3">
        <f t="shared" si="65"/>
        <v>1</v>
      </c>
      <c r="I1813" s="55">
        <v>1807</v>
      </c>
      <c r="J1813" s="9">
        <f>COUNTIF($K$7:$K$3000,"&lt;"&amp;K1813)+1+COUNTIF($K$6:K1812,K1813)</f>
        <v>1807</v>
      </c>
      <c r="K1813" s="56" t="s">
        <v>547</v>
      </c>
      <c r="L1813" s="57" t="s">
        <v>2129</v>
      </c>
      <c r="M1813" s="58" t="s">
        <v>1594</v>
      </c>
      <c r="N1813" s="59" t="str">
        <f t="shared" si="64"/>
        <v>Majdalaya</v>
      </c>
      <c r="O1813" s="59" t="str">
        <f t="shared" si="64"/>
        <v>Zgharta</v>
      </c>
      <c r="P1813" s="59" t="str">
        <f t="shared" si="64"/>
        <v>North</v>
      </c>
    </row>
    <row r="1814" spans="7:16" x14ac:dyDescent="0.25">
      <c r="G1814" s="54">
        <f>IFERROR(RANK(H1814,$H$6:$H$3000,1)+COUNTIF($H$6:H1813,H1814),"")</f>
        <v>1808</v>
      </c>
      <c r="H1814" s="3">
        <f t="shared" si="65"/>
        <v>1</v>
      </c>
      <c r="I1814" s="55">
        <v>1808</v>
      </c>
      <c r="J1814" s="9">
        <f>COUNTIF($K$7:$K$3000,"&lt;"&amp;K1814)+1+COUNTIF($K$6:K1813,K1814)</f>
        <v>1808</v>
      </c>
      <c r="K1814" s="56" t="s">
        <v>133</v>
      </c>
      <c r="L1814" s="57" t="s">
        <v>52</v>
      </c>
      <c r="M1814" s="58" t="s">
        <v>51</v>
      </c>
      <c r="N1814" s="59" t="str">
        <f t="shared" si="64"/>
        <v>Majdaloun</v>
      </c>
      <c r="O1814" s="59" t="str">
        <f t="shared" si="64"/>
        <v>Baalbek</v>
      </c>
      <c r="P1814" s="59" t="str">
        <f t="shared" si="64"/>
        <v>Bekaa</v>
      </c>
    </row>
    <row r="1815" spans="7:16" x14ac:dyDescent="0.25">
      <c r="G1815" s="54">
        <f>IFERROR(RANK(H1815,$H$6:$H$3000,1)+COUNTIF($H$6:H1814,H1815),"")</f>
        <v>1809</v>
      </c>
      <c r="H1815" s="3">
        <f t="shared" si="65"/>
        <v>1</v>
      </c>
      <c r="I1815" s="55">
        <v>1809</v>
      </c>
      <c r="J1815" s="9">
        <f>COUNTIF($K$7:$K$3000,"&lt;"&amp;K1815)+1+COUNTIF($K$6:K1814,K1815)</f>
        <v>1809</v>
      </c>
      <c r="K1815" s="56" t="s">
        <v>800</v>
      </c>
      <c r="L1815" s="57" t="s">
        <v>677</v>
      </c>
      <c r="M1815" s="58" t="s">
        <v>466</v>
      </c>
      <c r="N1815" s="59" t="str">
        <f t="shared" ref="N1815:P1878" si="66">VLOOKUP($I1815,$J$6:$M$3000,COLUMN(B1809),0)</f>
        <v>Majdalouna</v>
      </c>
      <c r="O1815" s="59" t="str">
        <f t="shared" si="66"/>
        <v>Chouf</v>
      </c>
      <c r="P1815" s="59" t="str">
        <f t="shared" si="66"/>
        <v>Mount Lebanon</v>
      </c>
    </row>
    <row r="1816" spans="7:16" x14ac:dyDescent="0.25">
      <c r="G1816" s="54">
        <f>IFERROR(RANK(H1816,$H$6:$H$3000,1)+COUNTIF($H$6:H1815,H1816),"")</f>
        <v>1810</v>
      </c>
      <c r="H1816" s="3">
        <f t="shared" si="65"/>
        <v>1</v>
      </c>
      <c r="I1816" s="55">
        <v>1810</v>
      </c>
      <c r="J1816" s="9">
        <f>COUNTIF($K$7:$K$3000,"&lt;"&amp;K1816)+1+COUNTIF($K$6:K1815,K1816)</f>
        <v>1810</v>
      </c>
      <c r="K1816" s="56" t="s">
        <v>1009</v>
      </c>
      <c r="L1816" s="57" t="s">
        <v>860</v>
      </c>
      <c r="M1816" s="58" t="s">
        <v>466</v>
      </c>
      <c r="N1816" s="59" t="str">
        <f t="shared" si="66"/>
        <v>Majdel</v>
      </c>
      <c r="O1816" s="59" t="str">
        <f t="shared" si="66"/>
        <v>Jbeil</v>
      </c>
      <c r="P1816" s="59" t="str">
        <f t="shared" si="66"/>
        <v>Mount Lebanon</v>
      </c>
    </row>
    <row r="1817" spans="7:16" x14ac:dyDescent="0.25">
      <c r="G1817" s="54">
        <f>IFERROR(RANK(H1817,$H$6:$H$3000,1)+COUNTIF($H$6:H1816,H1817),"")</f>
        <v>1811</v>
      </c>
      <c r="H1817" s="3">
        <f t="shared" si="65"/>
        <v>1</v>
      </c>
      <c r="I1817" s="55">
        <v>1811</v>
      </c>
      <c r="J1817" s="9">
        <f>COUNTIF($K$7:$K$3000,"&lt;"&amp;K1817)+1+COUNTIF($K$6:K1816,K1817)</f>
        <v>1811</v>
      </c>
      <c r="K1817" s="56" t="s">
        <v>1009</v>
      </c>
      <c r="L1817" s="57" t="s">
        <v>1595</v>
      </c>
      <c r="M1817" s="58" t="s">
        <v>1594</v>
      </c>
      <c r="N1817" s="59" t="str">
        <f t="shared" si="66"/>
        <v>Majdel</v>
      </c>
      <c r="O1817" s="59" t="str">
        <f t="shared" si="66"/>
        <v>Akkar</v>
      </c>
      <c r="P1817" s="59" t="str">
        <f t="shared" si="66"/>
        <v>North</v>
      </c>
    </row>
    <row r="1818" spans="7:16" x14ac:dyDescent="0.25">
      <c r="G1818" s="54">
        <f>IFERROR(RANK(H1818,$H$6:$H$3000,1)+COUNTIF($H$6:H1817,H1818),"")</f>
        <v>1812</v>
      </c>
      <c r="H1818" s="3">
        <f t="shared" si="65"/>
        <v>1</v>
      </c>
      <c r="I1818" s="55">
        <v>1812</v>
      </c>
      <c r="J1818" s="9">
        <f>COUNTIF($K$7:$K$3000,"&lt;"&amp;K1818)+1+COUNTIF($K$6:K1817,K1818)</f>
        <v>1812</v>
      </c>
      <c r="K1818" s="56" t="s">
        <v>2529</v>
      </c>
      <c r="L1818" s="57" t="s">
        <v>1595</v>
      </c>
      <c r="M1818" s="58" t="s">
        <v>1594</v>
      </c>
      <c r="N1818" s="59" t="str">
        <f t="shared" si="66"/>
        <v>Majdel Akkar</v>
      </c>
      <c r="O1818" s="59" t="str">
        <f t="shared" si="66"/>
        <v>Akkar</v>
      </c>
      <c r="P1818" s="59" t="str">
        <f t="shared" si="66"/>
        <v>North</v>
      </c>
    </row>
    <row r="1819" spans="7:16" x14ac:dyDescent="0.25">
      <c r="G1819" s="54">
        <f>IFERROR(RANK(H1819,$H$6:$H$3000,1)+COUNTIF($H$6:H1818,H1819),"")</f>
        <v>1813</v>
      </c>
      <c r="H1819" s="3">
        <f t="shared" si="65"/>
        <v>1</v>
      </c>
      <c r="I1819" s="55">
        <v>1813</v>
      </c>
      <c r="J1819" s="9">
        <f>COUNTIF($K$7:$K$3000,"&lt;"&amp;K1819)+1+COUNTIF($K$6:K1818,K1819)</f>
        <v>1813</v>
      </c>
      <c r="K1819" s="56" t="s">
        <v>436</v>
      </c>
      <c r="L1819" s="57" t="s">
        <v>394</v>
      </c>
      <c r="M1819" s="58" t="s">
        <v>51</v>
      </c>
      <c r="N1819" s="59" t="str">
        <f t="shared" si="66"/>
        <v>Majdel Anjar</v>
      </c>
      <c r="O1819" s="59" t="str">
        <f t="shared" si="66"/>
        <v>Zahle</v>
      </c>
      <c r="P1819" s="59" t="str">
        <f t="shared" si="66"/>
        <v>Bekaa</v>
      </c>
    </row>
    <row r="1820" spans="7:16" x14ac:dyDescent="0.25">
      <c r="G1820" s="54">
        <f>IFERROR(RANK(H1820,$H$6:$H$3000,1)+COUNTIF($H$6:H1819,H1820),"")</f>
        <v>1814</v>
      </c>
      <c r="H1820" s="3">
        <f t="shared" si="65"/>
        <v>1</v>
      </c>
      <c r="I1820" s="55">
        <v>1814</v>
      </c>
      <c r="J1820" s="9">
        <f>COUNTIF($K$7:$K$3000,"&lt;"&amp;K1820)+1+COUNTIF($K$6:K1819,K1820)</f>
        <v>1814</v>
      </c>
      <c r="K1820" s="56" t="s">
        <v>2007</v>
      </c>
      <c r="L1820" s="57" t="s">
        <v>1980</v>
      </c>
      <c r="M1820" s="58" t="s">
        <v>1594</v>
      </c>
      <c r="N1820" s="59" t="str">
        <f t="shared" si="66"/>
        <v>Majdel el Koura</v>
      </c>
      <c r="O1820" s="59" t="str">
        <f t="shared" si="66"/>
        <v>El Koura</v>
      </c>
      <c r="P1820" s="59" t="str">
        <f t="shared" si="66"/>
        <v>North</v>
      </c>
    </row>
    <row r="1821" spans="7:16" x14ac:dyDescent="0.25">
      <c r="G1821" s="54">
        <f>IFERROR(RANK(H1821,$H$6:$H$3000,1)+COUNTIF($H$6:H1820,H1821),"")</f>
        <v>1815</v>
      </c>
      <c r="H1821" s="3">
        <f t="shared" si="65"/>
        <v>1</v>
      </c>
      <c r="I1821" s="55">
        <v>1815</v>
      </c>
      <c r="J1821" s="9">
        <f>COUNTIF($K$7:$K$3000,"&lt;"&amp;K1821)+1+COUNTIF($K$6:K1820,K1821)</f>
        <v>1815</v>
      </c>
      <c r="K1821" s="56" t="s">
        <v>801</v>
      </c>
      <c r="L1821" s="57" t="s">
        <v>677</v>
      </c>
      <c r="M1821" s="58" t="s">
        <v>466</v>
      </c>
      <c r="N1821" s="59" t="str">
        <f t="shared" si="66"/>
        <v>Majdel el Meouch</v>
      </c>
      <c r="O1821" s="59" t="str">
        <f t="shared" si="66"/>
        <v>Chouf</v>
      </c>
      <c r="P1821" s="59" t="str">
        <f t="shared" si="66"/>
        <v>Mount Lebanon</v>
      </c>
    </row>
    <row r="1822" spans="7:16" x14ac:dyDescent="0.25">
      <c r="G1822" s="54">
        <f>IFERROR(RANK(H1822,$H$6:$H$3000,1)+COUNTIF($H$6:H1821,H1822),"")</f>
        <v>1816</v>
      </c>
      <c r="H1822" s="3">
        <f t="shared" si="65"/>
        <v>1</v>
      </c>
      <c r="I1822" s="55">
        <v>1816</v>
      </c>
      <c r="J1822" s="9">
        <f>COUNTIF($K$7:$K$3000,"&lt;"&amp;K1822)+1+COUNTIF($K$6:K1821,K1822)</f>
        <v>1816</v>
      </c>
      <c r="K1822" s="56" t="s">
        <v>1521</v>
      </c>
      <c r="L1822" s="57" t="s">
        <v>1499</v>
      </c>
      <c r="M1822" s="58" t="s">
        <v>1423</v>
      </c>
      <c r="N1822" s="59" t="str">
        <f t="shared" si="66"/>
        <v>Majdel Silim</v>
      </c>
      <c r="O1822" s="59" t="str">
        <f t="shared" si="66"/>
        <v>Marjaayoun</v>
      </c>
      <c r="P1822" s="59" t="str">
        <f t="shared" si="66"/>
        <v>South</v>
      </c>
    </row>
    <row r="1823" spans="7:16" x14ac:dyDescent="0.25">
      <c r="G1823" s="54">
        <f>IFERROR(RANK(H1823,$H$6:$H$3000,1)+COUNTIF($H$6:H1822,H1823),"")</f>
        <v>1817</v>
      </c>
      <c r="H1823" s="3">
        <f t="shared" si="65"/>
        <v>1</v>
      </c>
      <c r="I1823" s="55">
        <v>1817</v>
      </c>
      <c r="J1823" s="9">
        <f>COUNTIF($K$7:$K$3000,"&lt;"&amp;K1823)+1+COUNTIF($K$6:K1822,K1823)</f>
        <v>1817</v>
      </c>
      <c r="K1823" s="56" t="s">
        <v>1358</v>
      </c>
      <c r="L1823" s="57" t="s">
        <v>1245</v>
      </c>
      <c r="M1823" s="58" t="s">
        <v>466</v>
      </c>
      <c r="N1823" s="59" t="str">
        <f t="shared" si="66"/>
        <v>Majdel Tarchich</v>
      </c>
      <c r="O1823" s="59" t="str">
        <f t="shared" si="66"/>
        <v>El Meten</v>
      </c>
      <c r="P1823" s="59" t="str">
        <f t="shared" si="66"/>
        <v>Mount Lebanon</v>
      </c>
    </row>
    <row r="1824" spans="7:16" x14ac:dyDescent="0.25">
      <c r="G1824" s="54">
        <f>IFERROR(RANK(H1824,$H$6:$H$3000,1)+COUNTIF($H$6:H1823,H1824),"")</f>
        <v>1818</v>
      </c>
      <c r="H1824" s="3">
        <f t="shared" si="65"/>
        <v>1</v>
      </c>
      <c r="I1824" s="55">
        <v>1818</v>
      </c>
      <c r="J1824" s="9">
        <f>COUNTIF($K$7:$K$3000,"&lt;"&amp;K1824)+1+COUNTIF($K$6:K1823,K1824)</f>
        <v>1818</v>
      </c>
      <c r="K1824" s="56" t="s">
        <v>2465</v>
      </c>
      <c r="L1824" s="57" t="s">
        <v>2401</v>
      </c>
      <c r="M1824" s="58" t="s">
        <v>1423</v>
      </c>
      <c r="N1824" s="59" t="str">
        <f t="shared" si="66"/>
        <v>Majdel Zoun</v>
      </c>
      <c r="O1824" s="59" t="str">
        <f t="shared" si="66"/>
        <v>Sour</v>
      </c>
      <c r="P1824" s="59" t="str">
        <f t="shared" si="66"/>
        <v>South</v>
      </c>
    </row>
    <row r="1825" spans="7:16" x14ac:dyDescent="0.25">
      <c r="G1825" s="54">
        <f>IFERROR(RANK(H1825,$H$6:$H$3000,1)+COUNTIF($H$6:H1824,H1825),"")</f>
        <v>1819</v>
      </c>
      <c r="H1825" s="3">
        <f t="shared" si="65"/>
        <v>1</v>
      </c>
      <c r="I1825" s="55">
        <v>1819</v>
      </c>
      <c r="J1825" s="9">
        <f>COUNTIF($K$7:$K$3000,"&lt;"&amp;K1825)+1+COUNTIF($K$6:K1824,K1825)</f>
        <v>1819</v>
      </c>
      <c r="K1825" s="56" t="s">
        <v>2250</v>
      </c>
      <c r="L1825" s="57" t="s">
        <v>2198</v>
      </c>
      <c r="M1825" s="58" t="s">
        <v>1423</v>
      </c>
      <c r="N1825" s="59" t="str">
        <f t="shared" si="66"/>
        <v>Majdelyoun</v>
      </c>
      <c r="O1825" s="59" t="str">
        <f t="shared" si="66"/>
        <v>Saida</v>
      </c>
      <c r="P1825" s="59" t="str">
        <f t="shared" si="66"/>
        <v>South</v>
      </c>
    </row>
    <row r="1826" spans="7:16" x14ac:dyDescent="0.25">
      <c r="G1826" s="54">
        <f>IFERROR(RANK(H1826,$H$6:$H$3000,1)+COUNTIF($H$6:H1825,H1826),"")</f>
        <v>1820</v>
      </c>
      <c r="H1826" s="3">
        <f t="shared" si="65"/>
        <v>1</v>
      </c>
      <c r="I1826" s="55">
        <v>1820</v>
      </c>
      <c r="J1826" s="9">
        <f>COUNTIF($K$7:$K$3000,"&lt;"&amp;K1826)+1+COUNTIF($K$6:K1825,K1826)</f>
        <v>1820</v>
      </c>
      <c r="K1826" s="56" t="s">
        <v>1767</v>
      </c>
      <c r="L1826" s="57" t="s">
        <v>1595</v>
      </c>
      <c r="M1826" s="58" t="s">
        <v>1594</v>
      </c>
      <c r="N1826" s="59" t="str">
        <f t="shared" si="66"/>
        <v>Majdla</v>
      </c>
      <c r="O1826" s="59" t="str">
        <f t="shared" si="66"/>
        <v>Akkar</v>
      </c>
      <c r="P1826" s="59" t="str">
        <f t="shared" si="66"/>
        <v>North</v>
      </c>
    </row>
    <row r="1827" spans="7:16" x14ac:dyDescent="0.25">
      <c r="G1827" s="54">
        <f>IFERROR(RANK(H1827,$H$6:$H$3000,1)+COUNTIF($H$6:H1826,H1827),"")</f>
        <v>1821</v>
      </c>
      <c r="H1827" s="3">
        <f t="shared" si="65"/>
        <v>1</v>
      </c>
      <c r="I1827" s="55">
        <v>1821</v>
      </c>
      <c r="J1827" s="9">
        <f>COUNTIF($K$7:$K$3000,"&lt;"&amp;K1827)+1+COUNTIF($K$6:K1826,K1827)</f>
        <v>1821</v>
      </c>
      <c r="K1827" s="56" t="s">
        <v>2615</v>
      </c>
      <c r="L1827" s="57" t="s">
        <v>1</v>
      </c>
      <c r="M1827" s="58" t="s">
        <v>1</v>
      </c>
      <c r="N1827" s="59" t="str">
        <f t="shared" si="66"/>
        <v>Majidiye</v>
      </c>
      <c r="O1827" s="59" t="str">
        <f t="shared" si="66"/>
        <v>Beirut</v>
      </c>
      <c r="P1827" s="59" t="str">
        <f t="shared" si="66"/>
        <v>Beirut</v>
      </c>
    </row>
    <row r="1828" spans="7:16" x14ac:dyDescent="0.25">
      <c r="G1828" s="54">
        <f>IFERROR(RANK(H1828,$H$6:$H$3000,1)+COUNTIF($H$6:H1827,H1828),"")</f>
        <v>1822</v>
      </c>
      <c r="H1828" s="3">
        <f t="shared" si="65"/>
        <v>1</v>
      </c>
      <c r="I1828" s="55">
        <v>1822</v>
      </c>
      <c r="J1828" s="9">
        <f>COUNTIF($K$7:$K$3000,"&lt;"&amp;K1828)+1+COUNTIF($K$6:K1827,K1828)</f>
        <v>1822</v>
      </c>
      <c r="K1828" s="56" t="s">
        <v>2615</v>
      </c>
      <c r="L1828" s="57" t="s">
        <v>1467</v>
      </c>
      <c r="M1828" s="58" t="s">
        <v>1423</v>
      </c>
      <c r="N1828" s="59" t="str">
        <f t="shared" si="66"/>
        <v>Majidiye</v>
      </c>
      <c r="O1828" s="59" t="str">
        <f t="shared" si="66"/>
        <v>Hasbaya</v>
      </c>
      <c r="P1828" s="59" t="str">
        <f t="shared" si="66"/>
        <v>South</v>
      </c>
    </row>
    <row r="1829" spans="7:16" x14ac:dyDescent="0.25">
      <c r="G1829" s="54">
        <f>IFERROR(RANK(H1829,$H$6:$H$3000,1)+COUNTIF($H$6:H1828,H1829),"")</f>
        <v>1823</v>
      </c>
      <c r="H1829" s="3">
        <f t="shared" si="65"/>
        <v>1</v>
      </c>
      <c r="I1829" s="55">
        <v>1823</v>
      </c>
      <c r="J1829" s="9">
        <f>COUNTIF($K$7:$K$3000,"&lt;"&amp;K1829)+1+COUNTIF($K$6:K1828,K1829)</f>
        <v>1823</v>
      </c>
      <c r="K1829" s="56" t="s">
        <v>1359</v>
      </c>
      <c r="L1829" s="57" t="s">
        <v>1245</v>
      </c>
      <c r="M1829" s="58" t="s">
        <v>466</v>
      </c>
      <c r="N1829" s="59" t="str">
        <f t="shared" si="66"/>
        <v>Majzoub</v>
      </c>
      <c r="O1829" s="59" t="str">
        <f t="shared" si="66"/>
        <v>El Meten</v>
      </c>
      <c r="P1829" s="59" t="str">
        <f t="shared" si="66"/>
        <v>Mount Lebanon</v>
      </c>
    </row>
    <row r="1830" spans="7:16" x14ac:dyDescent="0.25">
      <c r="G1830" s="54">
        <f>IFERROR(RANK(H1830,$H$6:$H$3000,1)+COUNTIF($H$6:H1829,H1830),"")</f>
        <v>1824</v>
      </c>
      <c r="H1830" s="3">
        <f t="shared" si="65"/>
        <v>1</v>
      </c>
      <c r="I1830" s="55">
        <v>1824</v>
      </c>
      <c r="J1830" s="9">
        <f>COUNTIF($K$7:$K$3000,"&lt;"&amp;K1830)+1+COUNTIF($K$6:K1829,K1830)</f>
        <v>1824</v>
      </c>
      <c r="K1830" s="56" t="s">
        <v>1360</v>
      </c>
      <c r="L1830" s="57" t="s">
        <v>1245</v>
      </c>
      <c r="M1830" s="58" t="s">
        <v>466</v>
      </c>
      <c r="N1830" s="59" t="str">
        <f t="shared" si="66"/>
        <v>Makhadet Nahr el Kalb</v>
      </c>
      <c r="O1830" s="59" t="str">
        <f t="shared" si="66"/>
        <v>El Meten</v>
      </c>
      <c r="P1830" s="59" t="str">
        <f t="shared" si="66"/>
        <v>Mount Lebanon</v>
      </c>
    </row>
    <row r="1831" spans="7:16" x14ac:dyDescent="0.25">
      <c r="G1831" s="54">
        <f>IFERROR(RANK(H1831,$H$6:$H$3000,1)+COUNTIF($H$6:H1830,H1831),"")</f>
        <v>1825</v>
      </c>
      <c r="H1831" s="3">
        <f t="shared" si="65"/>
        <v>1</v>
      </c>
      <c r="I1831" s="55">
        <v>1825</v>
      </c>
      <c r="J1831" s="9">
        <f>COUNTIF($K$7:$K$3000,"&lt;"&amp;K1831)+1+COUNTIF($K$6:K1830,K1831)</f>
        <v>1825</v>
      </c>
      <c r="K1831" s="56" t="s">
        <v>802</v>
      </c>
      <c r="L1831" s="57" t="s">
        <v>677</v>
      </c>
      <c r="M1831" s="58" t="s">
        <v>466</v>
      </c>
      <c r="N1831" s="59" t="str">
        <f t="shared" si="66"/>
        <v>Makhfar El Borj</v>
      </c>
      <c r="O1831" s="59" t="str">
        <f t="shared" si="66"/>
        <v>Chouf</v>
      </c>
      <c r="P1831" s="59" t="str">
        <f t="shared" si="66"/>
        <v>Mount Lebanon</v>
      </c>
    </row>
    <row r="1832" spans="7:16" x14ac:dyDescent="0.25">
      <c r="G1832" s="54">
        <f>IFERROR(RANK(H1832,$H$6:$H$3000,1)+COUNTIF($H$6:H1831,H1832),"")</f>
        <v>1826</v>
      </c>
      <c r="H1832" s="3">
        <f t="shared" si="65"/>
        <v>1</v>
      </c>
      <c r="I1832" s="55">
        <v>1826</v>
      </c>
      <c r="J1832" s="9">
        <f>COUNTIF($K$7:$K$3000,"&lt;"&amp;K1832)+1+COUNTIF($K$6:K1831,K1832)</f>
        <v>1826</v>
      </c>
      <c r="K1832" s="56" t="s">
        <v>2355</v>
      </c>
      <c r="L1832" s="57" t="s">
        <v>2298</v>
      </c>
      <c r="M1832" s="58" t="s">
        <v>1423</v>
      </c>
      <c r="N1832" s="59" t="str">
        <f t="shared" si="66"/>
        <v>Maknouniye</v>
      </c>
      <c r="O1832" s="59" t="str">
        <f t="shared" si="66"/>
        <v>Jezzine</v>
      </c>
      <c r="P1832" s="59" t="str">
        <f t="shared" si="66"/>
        <v>South</v>
      </c>
    </row>
    <row r="1833" spans="7:16" x14ac:dyDescent="0.25">
      <c r="G1833" s="54">
        <f>IFERROR(RANK(H1833,$H$6:$H$3000,1)+COUNTIF($H$6:H1832,H1833),"")</f>
        <v>1827</v>
      </c>
      <c r="H1833" s="3">
        <f t="shared" si="65"/>
        <v>1</v>
      </c>
      <c r="I1833" s="55">
        <v>1827</v>
      </c>
      <c r="J1833" s="9">
        <f>COUNTIF($K$7:$K$3000,"&lt;"&amp;K1833)+1+COUNTIF($K$6:K1832,K1833)</f>
        <v>1827</v>
      </c>
      <c r="K1833" s="56" t="s">
        <v>2616</v>
      </c>
      <c r="L1833" s="57" t="s">
        <v>1</v>
      </c>
      <c r="M1833" s="58" t="s">
        <v>1</v>
      </c>
      <c r="N1833" s="59" t="str">
        <f t="shared" si="66"/>
        <v>Malaab</v>
      </c>
      <c r="O1833" s="59" t="str">
        <f t="shared" si="66"/>
        <v>Beirut</v>
      </c>
      <c r="P1833" s="59" t="str">
        <f t="shared" si="66"/>
        <v>Beirut</v>
      </c>
    </row>
    <row r="1834" spans="7:16" x14ac:dyDescent="0.25">
      <c r="G1834" s="54">
        <f>IFERROR(RANK(H1834,$H$6:$H$3000,1)+COUNTIF($H$6:H1833,H1834),"")</f>
        <v>1828</v>
      </c>
      <c r="H1834" s="3">
        <f t="shared" si="65"/>
        <v>1</v>
      </c>
      <c r="I1834" s="55">
        <v>1828</v>
      </c>
      <c r="J1834" s="9">
        <f>COUNTIF($K$7:$K$3000,"&lt;"&amp;K1834)+1+COUNTIF($K$6:K1833,K1834)</f>
        <v>1828</v>
      </c>
      <c r="K1834" s="56" t="s">
        <v>1010</v>
      </c>
      <c r="L1834" s="57" t="s">
        <v>860</v>
      </c>
      <c r="M1834" s="58" t="s">
        <v>466</v>
      </c>
      <c r="N1834" s="59" t="str">
        <f t="shared" si="66"/>
        <v>Malhoûn</v>
      </c>
      <c r="O1834" s="59" t="str">
        <f t="shared" si="66"/>
        <v>Jbeil</v>
      </c>
      <c r="P1834" s="59" t="str">
        <f t="shared" si="66"/>
        <v>Mount Lebanon</v>
      </c>
    </row>
    <row r="1835" spans="7:16" x14ac:dyDescent="0.25">
      <c r="G1835" s="54">
        <f>IFERROR(RANK(H1835,$H$6:$H$3000,1)+COUNTIF($H$6:H1834,H1835),"")</f>
        <v>1829</v>
      </c>
      <c r="H1835" s="3">
        <f t="shared" si="65"/>
        <v>1</v>
      </c>
      <c r="I1835" s="55">
        <v>1829</v>
      </c>
      <c r="J1835" s="9">
        <f>COUNTIF($K$7:$K$3000,"&lt;"&amp;K1835)+1+COUNTIF($K$6:K1834,K1835)</f>
        <v>1829</v>
      </c>
      <c r="K1835" s="56" t="s">
        <v>2466</v>
      </c>
      <c r="L1835" s="57" t="s">
        <v>2401</v>
      </c>
      <c r="M1835" s="58" t="s">
        <v>1423</v>
      </c>
      <c r="N1835" s="59" t="str">
        <f t="shared" si="66"/>
        <v>Malkeit es Sahel</v>
      </c>
      <c r="O1835" s="59" t="str">
        <f t="shared" si="66"/>
        <v>Sour</v>
      </c>
      <c r="P1835" s="59" t="str">
        <f t="shared" si="66"/>
        <v>South</v>
      </c>
    </row>
    <row r="1836" spans="7:16" x14ac:dyDescent="0.25">
      <c r="G1836" s="54">
        <f>IFERROR(RANK(H1836,$H$6:$H$3000,1)+COUNTIF($H$6:H1835,H1836),"")</f>
        <v>1830</v>
      </c>
      <c r="H1836" s="3">
        <f t="shared" si="65"/>
        <v>1</v>
      </c>
      <c r="I1836" s="55">
        <v>1830</v>
      </c>
      <c r="J1836" s="9">
        <f>COUNTIF($K$7:$K$3000,"&lt;"&amp;K1836)+1+COUNTIF($K$6:K1835,K1836)</f>
        <v>1830</v>
      </c>
      <c r="K1836" s="56" t="s">
        <v>2530</v>
      </c>
      <c r="L1836" s="57" t="s">
        <v>2112</v>
      </c>
      <c r="M1836" s="58" t="s">
        <v>1594</v>
      </c>
      <c r="N1836" s="59" t="str">
        <f t="shared" si="66"/>
        <v>Maloule</v>
      </c>
      <c r="O1836" s="59" t="str">
        <f t="shared" si="66"/>
        <v>Tripoli</v>
      </c>
      <c r="P1836" s="59" t="str">
        <f t="shared" si="66"/>
        <v>North</v>
      </c>
    </row>
    <row r="1837" spans="7:16" x14ac:dyDescent="0.25">
      <c r="G1837" s="54">
        <f>IFERROR(RANK(H1837,$H$6:$H$3000,1)+COUNTIF($H$6:H1836,H1837),"")</f>
        <v>1831</v>
      </c>
      <c r="H1837" s="3">
        <f t="shared" si="65"/>
        <v>1</v>
      </c>
      <c r="I1837" s="55">
        <v>1831</v>
      </c>
      <c r="J1837" s="9">
        <f>COUNTIF($K$7:$K$3000,"&lt;"&amp;K1837)+1+COUNTIF($K$6:K1836,K1837)</f>
        <v>1831</v>
      </c>
      <c r="K1837" s="56" t="s">
        <v>1361</v>
      </c>
      <c r="L1837" s="57" t="s">
        <v>1245</v>
      </c>
      <c r="M1837" s="58" t="s">
        <v>466</v>
      </c>
      <c r="N1837" s="59" t="str">
        <f t="shared" si="66"/>
        <v>Mamboukh</v>
      </c>
      <c r="O1837" s="59" t="str">
        <f t="shared" si="66"/>
        <v>El Meten</v>
      </c>
      <c r="P1837" s="59" t="str">
        <f t="shared" si="66"/>
        <v>Mount Lebanon</v>
      </c>
    </row>
    <row r="1838" spans="7:16" x14ac:dyDescent="0.25">
      <c r="G1838" s="54">
        <f>IFERROR(RANK(H1838,$H$6:$H$3000,1)+COUNTIF($H$6:H1837,H1838),"")</f>
        <v>1832</v>
      </c>
      <c r="H1838" s="3">
        <f t="shared" si="65"/>
        <v>1</v>
      </c>
      <c r="I1838" s="55">
        <v>1832</v>
      </c>
      <c r="J1838" s="9">
        <f>COUNTIF($K$7:$K$3000,"&lt;"&amp;K1838)+1+COUNTIF($K$6:K1837,K1838)</f>
        <v>1832</v>
      </c>
      <c r="K1838" s="56" t="s">
        <v>2627</v>
      </c>
      <c r="L1838" s="57" t="s">
        <v>1</v>
      </c>
      <c r="M1838" s="58" t="s">
        <v>1</v>
      </c>
      <c r="N1838" s="59" t="str">
        <f t="shared" si="66"/>
        <v>Manara</v>
      </c>
      <c r="O1838" s="59" t="str">
        <f t="shared" si="66"/>
        <v>Beirut</v>
      </c>
      <c r="P1838" s="59" t="str">
        <f t="shared" si="66"/>
        <v>Beirut</v>
      </c>
    </row>
    <row r="1839" spans="7:16" x14ac:dyDescent="0.25">
      <c r="G1839" s="54">
        <f>IFERROR(RANK(H1839,$H$6:$H$3000,1)+COUNTIF($H$6:H1838,H1839),"")</f>
        <v>1833</v>
      </c>
      <c r="H1839" s="3">
        <f t="shared" si="65"/>
        <v>1</v>
      </c>
      <c r="I1839" s="55">
        <v>1833</v>
      </c>
      <c r="J1839" s="9">
        <f>COUNTIF($K$7:$K$3000,"&lt;"&amp;K1839)+1+COUNTIF($K$6:K1838,K1839)</f>
        <v>1833</v>
      </c>
      <c r="K1839" s="56" t="s">
        <v>2657</v>
      </c>
      <c r="L1839" s="57" t="s">
        <v>2112</v>
      </c>
      <c r="M1839" s="58" t="s">
        <v>1594</v>
      </c>
      <c r="N1839" s="59" t="str">
        <f t="shared" si="66"/>
        <v>Mankoubin</v>
      </c>
      <c r="O1839" s="59" t="str">
        <f t="shared" si="66"/>
        <v>Tripoli</v>
      </c>
      <c r="P1839" s="59" t="str">
        <f t="shared" si="66"/>
        <v>North</v>
      </c>
    </row>
    <row r="1840" spans="7:16" x14ac:dyDescent="0.25">
      <c r="G1840" s="54">
        <f>IFERROR(RANK(H1840,$H$6:$H$3000,1)+COUNTIF($H$6:H1839,H1840),"")</f>
        <v>1834</v>
      </c>
      <c r="H1840" s="3">
        <f t="shared" si="65"/>
        <v>1</v>
      </c>
      <c r="I1840" s="55">
        <v>1834</v>
      </c>
      <c r="J1840" s="9">
        <f>COUNTIF($K$7:$K$3000,"&lt;"&amp;K1840)+1+COUNTIF($K$6:K1839,K1840)</f>
        <v>1834</v>
      </c>
      <c r="K1840" s="56" t="s">
        <v>380</v>
      </c>
      <c r="L1840" s="57" t="s">
        <v>350</v>
      </c>
      <c r="M1840" s="58" t="s">
        <v>51</v>
      </c>
      <c r="N1840" s="59" t="str">
        <f t="shared" si="66"/>
        <v>Mansoura</v>
      </c>
      <c r="O1840" s="59" t="str">
        <f t="shared" si="66"/>
        <v>West Bekaa</v>
      </c>
      <c r="P1840" s="59" t="str">
        <f t="shared" si="66"/>
        <v>Bekaa</v>
      </c>
    </row>
    <row r="1841" spans="7:16" x14ac:dyDescent="0.25">
      <c r="G1841" s="54">
        <f>IFERROR(RANK(H1841,$H$6:$H$3000,1)+COUNTIF($H$6:H1840,H1841),"")</f>
        <v>1835</v>
      </c>
      <c r="H1841" s="3">
        <f t="shared" si="65"/>
        <v>1</v>
      </c>
      <c r="I1841" s="55">
        <v>1835</v>
      </c>
      <c r="J1841" s="9">
        <f>COUNTIF($K$7:$K$3000,"&lt;"&amp;K1841)+1+COUNTIF($K$6:K1840,K1841)</f>
        <v>1835</v>
      </c>
      <c r="K1841" s="56" t="s">
        <v>380</v>
      </c>
      <c r="L1841" s="57" t="s">
        <v>1595</v>
      </c>
      <c r="M1841" s="58" t="s">
        <v>1594</v>
      </c>
      <c r="N1841" s="59" t="str">
        <f t="shared" si="66"/>
        <v>Mansoura</v>
      </c>
      <c r="O1841" s="59" t="str">
        <f t="shared" si="66"/>
        <v>Akkar</v>
      </c>
      <c r="P1841" s="59" t="str">
        <f t="shared" si="66"/>
        <v>North</v>
      </c>
    </row>
    <row r="1842" spans="7:16" x14ac:dyDescent="0.25">
      <c r="G1842" s="54">
        <f>IFERROR(RANK(H1842,$H$6:$H$3000,1)+COUNTIF($H$6:H1841,H1842),"")</f>
        <v>1836</v>
      </c>
      <c r="H1842" s="3">
        <f t="shared" si="65"/>
        <v>1</v>
      </c>
      <c r="I1842" s="55">
        <v>1836</v>
      </c>
      <c r="J1842" s="9">
        <f>COUNTIF($K$7:$K$3000,"&lt;"&amp;K1842)+1+COUNTIF($K$6:K1841,K1842)</f>
        <v>1836</v>
      </c>
      <c r="K1842" s="56" t="s">
        <v>263</v>
      </c>
      <c r="L1842" s="57" t="s">
        <v>220</v>
      </c>
      <c r="M1842" s="58" t="s">
        <v>51</v>
      </c>
      <c r="N1842" s="59" t="str">
        <f t="shared" si="66"/>
        <v>Mansoureh</v>
      </c>
      <c r="O1842" s="59" t="str">
        <f t="shared" si="66"/>
        <v>El Hermel</v>
      </c>
      <c r="P1842" s="59" t="str">
        <f t="shared" si="66"/>
        <v>Bekaa</v>
      </c>
    </row>
    <row r="1843" spans="7:16" x14ac:dyDescent="0.25">
      <c r="G1843" s="54">
        <f>IFERROR(RANK(H1843,$H$6:$H$3000,1)+COUNTIF($H$6:H1842,H1843),"")</f>
        <v>1837</v>
      </c>
      <c r="H1843" s="3">
        <f t="shared" si="65"/>
        <v>1</v>
      </c>
      <c r="I1843" s="55">
        <v>1837</v>
      </c>
      <c r="J1843" s="9">
        <f>COUNTIF($K$7:$K$3000,"&lt;"&amp;K1843)+1+COUNTIF($K$6:K1842,K1843)</f>
        <v>1837</v>
      </c>
      <c r="K1843" s="56" t="s">
        <v>2467</v>
      </c>
      <c r="L1843" s="57" t="s">
        <v>2401</v>
      </c>
      <c r="M1843" s="58" t="s">
        <v>1423</v>
      </c>
      <c r="N1843" s="59" t="str">
        <f t="shared" si="66"/>
        <v>Mansouri</v>
      </c>
      <c r="O1843" s="59" t="str">
        <f t="shared" si="66"/>
        <v>Sour</v>
      </c>
      <c r="P1843" s="59" t="str">
        <f t="shared" si="66"/>
        <v>South</v>
      </c>
    </row>
    <row r="1844" spans="7:16" x14ac:dyDescent="0.25">
      <c r="G1844" s="54">
        <f>IFERROR(RANK(H1844,$H$6:$H$3000,1)+COUNTIF($H$6:H1843,H1844),"")</f>
        <v>1838</v>
      </c>
      <c r="H1844" s="3">
        <f t="shared" si="65"/>
        <v>1</v>
      </c>
      <c r="I1844" s="55">
        <v>1838</v>
      </c>
      <c r="J1844" s="9">
        <f>COUNTIF($K$7:$K$3000,"&lt;"&amp;K1844)+1+COUNTIF($K$6:K1843,K1844)</f>
        <v>1838</v>
      </c>
      <c r="K1844" s="56" t="s">
        <v>548</v>
      </c>
      <c r="L1844" s="57" t="s">
        <v>467</v>
      </c>
      <c r="M1844" s="58" t="s">
        <v>466</v>
      </c>
      <c r="N1844" s="59" t="str">
        <f t="shared" si="66"/>
        <v>Mansouriye</v>
      </c>
      <c r="O1844" s="59" t="str">
        <f t="shared" si="66"/>
        <v>Aley</v>
      </c>
      <c r="P1844" s="59" t="str">
        <f t="shared" si="66"/>
        <v>Mount Lebanon</v>
      </c>
    </row>
    <row r="1845" spans="7:16" x14ac:dyDescent="0.25">
      <c r="G1845" s="54">
        <f>IFERROR(RANK(H1845,$H$6:$H$3000,1)+COUNTIF($H$6:H1844,H1845),"")</f>
        <v>1839</v>
      </c>
      <c r="H1845" s="3">
        <f t="shared" si="65"/>
        <v>1</v>
      </c>
      <c r="I1845" s="55">
        <v>1839</v>
      </c>
      <c r="J1845" s="9">
        <f>COUNTIF($K$7:$K$3000,"&lt;"&amp;K1845)+1+COUNTIF($K$6:K1844,K1845)</f>
        <v>1839</v>
      </c>
      <c r="K1845" s="56" t="s">
        <v>548</v>
      </c>
      <c r="L1845" s="57" t="s">
        <v>1245</v>
      </c>
      <c r="M1845" s="58" t="s">
        <v>466</v>
      </c>
      <c r="N1845" s="59" t="str">
        <f t="shared" si="66"/>
        <v>Mansouriye</v>
      </c>
      <c r="O1845" s="59" t="str">
        <f t="shared" si="66"/>
        <v>El Meten</v>
      </c>
      <c r="P1845" s="59" t="str">
        <f t="shared" si="66"/>
        <v>Mount Lebanon</v>
      </c>
    </row>
    <row r="1846" spans="7:16" x14ac:dyDescent="0.25">
      <c r="G1846" s="54">
        <f>IFERROR(RANK(H1846,$H$6:$H$3000,1)+COUNTIF($H$6:H1845,H1846),"")</f>
        <v>1840</v>
      </c>
      <c r="H1846" s="3">
        <f t="shared" si="65"/>
        <v>1</v>
      </c>
      <c r="I1846" s="55">
        <v>1840</v>
      </c>
      <c r="J1846" s="9">
        <f>COUNTIF($K$7:$K$3000,"&lt;"&amp;K1846)+1+COUNTIF($K$6:K1845,K1846)</f>
        <v>1840</v>
      </c>
      <c r="K1846" s="56" t="s">
        <v>2680</v>
      </c>
      <c r="L1846" s="57" t="s">
        <v>467</v>
      </c>
      <c r="M1846" s="58" t="s">
        <v>466</v>
      </c>
      <c r="N1846" s="59" t="str">
        <f t="shared" si="66"/>
        <v>Mansouriye et Ain el Marj</v>
      </c>
      <c r="O1846" s="59" t="str">
        <f t="shared" si="66"/>
        <v>Aley</v>
      </c>
      <c r="P1846" s="59" t="str">
        <f t="shared" si="66"/>
        <v>Mount Lebanon</v>
      </c>
    </row>
    <row r="1847" spans="7:16" x14ac:dyDescent="0.25">
      <c r="G1847" s="54">
        <f>IFERROR(RANK(H1847,$H$6:$H$3000,1)+COUNTIF($H$6:H1846,H1847),"")</f>
        <v>1841</v>
      </c>
      <c r="H1847" s="3">
        <f t="shared" si="65"/>
        <v>1</v>
      </c>
      <c r="I1847" s="55">
        <v>1841</v>
      </c>
      <c r="J1847" s="9">
        <f>COUNTIF($K$7:$K$3000,"&lt;"&amp;K1847)+1+COUNTIF($K$6:K1846,K1847)</f>
        <v>1841</v>
      </c>
      <c r="K1847" s="56" t="s">
        <v>549</v>
      </c>
      <c r="L1847" s="57" t="s">
        <v>467</v>
      </c>
      <c r="M1847" s="58" t="s">
        <v>466</v>
      </c>
      <c r="N1847" s="59" t="str">
        <f t="shared" si="66"/>
        <v>Mantra</v>
      </c>
      <c r="O1847" s="59" t="str">
        <f t="shared" si="66"/>
        <v>Aley</v>
      </c>
      <c r="P1847" s="59" t="str">
        <f t="shared" si="66"/>
        <v>Mount Lebanon</v>
      </c>
    </row>
    <row r="1848" spans="7:16" x14ac:dyDescent="0.25">
      <c r="G1848" s="54">
        <f>IFERROR(RANK(H1848,$H$6:$H$3000,1)+COUNTIF($H$6:H1847,H1848),"")</f>
        <v>1842</v>
      </c>
      <c r="H1848" s="3">
        <f t="shared" si="65"/>
        <v>1</v>
      </c>
      <c r="I1848" s="55">
        <v>1842</v>
      </c>
      <c r="J1848" s="9">
        <f>COUNTIF($K$7:$K$3000,"&lt;"&amp;K1848)+1+COUNTIF($K$6:K1847,K1848)</f>
        <v>1842</v>
      </c>
      <c r="K1848" s="56" t="s">
        <v>1574</v>
      </c>
      <c r="L1848" s="57" t="s">
        <v>1540</v>
      </c>
      <c r="M1848" s="58" t="s">
        <v>1423</v>
      </c>
      <c r="N1848" s="59" t="str">
        <f t="shared" si="66"/>
        <v>Manzleh</v>
      </c>
      <c r="O1848" s="59" t="str">
        <f t="shared" si="66"/>
        <v>El Nabatieh</v>
      </c>
      <c r="P1848" s="59" t="str">
        <f t="shared" si="66"/>
        <v>South</v>
      </c>
    </row>
    <row r="1849" spans="7:16" x14ac:dyDescent="0.25">
      <c r="G1849" s="54">
        <f>IFERROR(RANK(H1849,$H$6:$H$3000,1)+COUNTIF($H$6:H1848,H1849),"")</f>
        <v>1843</v>
      </c>
      <c r="H1849" s="3">
        <f t="shared" si="65"/>
        <v>1</v>
      </c>
      <c r="I1849" s="55">
        <v>1843</v>
      </c>
      <c r="J1849" s="9">
        <f>COUNTIF($K$7:$K$3000,"&lt;"&amp;K1849)+1+COUNTIF($K$6:K1848,K1849)</f>
        <v>1843</v>
      </c>
      <c r="K1849" s="56" t="s">
        <v>134</v>
      </c>
      <c r="L1849" s="57" t="s">
        <v>52</v>
      </c>
      <c r="M1849" s="58" t="s">
        <v>51</v>
      </c>
      <c r="N1849" s="59" t="str">
        <f t="shared" si="66"/>
        <v>Maql el Bouadte</v>
      </c>
      <c r="O1849" s="59" t="str">
        <f t="shared" si="66"/>
        <v>Baalbek</v>
      </c>
      <c r="P1849" s="59" t="str">
        <f t="shared" si="66"/>
        <v>Bekaa</v>
      </c>
    </row>
    <row r="1850" spans="7:16" x14ac:dyDescent="0.25">
      <c r="G1850" s="54">
        <f>IFERROR(RANK(H1850,$H$6:$H$3000,1)+COUNTIF($H$6:H1849,H1850),"")</f>
        <v>1844</v>
      </c>
      <c r="H1850" s="3">
        <f t="shared" si="65"/>
        <v>1</v>
      </c>
      <c r="I1850" s="55">
        <v>1844</v>
      </c>
      <c r="J1850" s="9">
        <f>COUNTIF($K$7:$K$3000,"&lt;"&amp;K1850)+1+COUNTIF($K$6:K1849,K1850)</f>
        <v>1844</v>
      </c>
      <c r="K1850" s="56" t="s">
        <v>135</v>
      </c>
      <c r="L1850" s="57" t="s">
        <v>52</v>
      </c>
      <c r="M1850" s="58" t="s">
        <v>51</v>
      </c>
      <c r="N1850" s="59" t="str">
        <f t="shared" si="66"/>
        <v>Maqne</v>
      </c>
      <c r="O1850" s="59" t="str">
        <f t="shared" si="66"/>
        <v>Baalbek</v>
      </c>
      <c r="P1850" s="59" t="str">
        <f t="shared" si="66"/>
        <v>Bekaa</v>
      </c>
    </row>
    <row r="1851" spans="7:16" x14ac:dyDescent="0.25">
      <c r="G1851" s="54">
        <f>IFERROR(RANK(H1851,$H$6:$H$3000,1)+COUNTIF($H$6:H1850,H1851),"")</f>
        <v>1845</v>
      </c>
      <c r="H1851" s="3">
        <f t="shared" si="65"/>
        <v>1</v>
      </c>
      <c r="I1851" s="55">
        <v>1845</v>
      </c>
      <c r="J1851" s="9">
        <f>COUNTIF($K$7:$K$3000,"&lt;"&amp;K1851)+1+COUNTIF($K$6:K1850,K1851)</f>
        <v>1845</v>
      </c>
      <c r="K1851" s="56" t="s">
        <v>803</v>
      </c>
      <c r="L1851" s="57" t="s">
        <v>677</v>
      </c>
      <c r="M1851" s="58" t="s">
        <v>466</v>
      </c>
      <c r="N1851" s="59" t="str">
        <f t="shared" si="66"/>
        <v>Maqsabe</v>
      </c>
      <c r="O1851" s="59" t="str">
        <f t="shared" si="66"/>
        <v>Chouf</v>
      </c>
      <c r="P1851" s="59" t="str">
        <f t="shared" si="66"/>
        <v>Mount Lebanon</v>
      </c>
    </row>
    <row r="1852" spans="7:16" x14ac:dyDescent="0.25">
      <c r="G1852" s="54">
        <f>IFERROR(RANK(H1852,$H$6:$H$3000,1)+COUNTIF($H$6:H1851,H1852),"")</f>
        <v>1846</v>
      </c>
      <c r="H1852" s="3">
        <f t="shared" si="65"/>
        <v>1</v>
      </c>
      <c r="I1852" s="55">
        <v>1846</v>
      </c>
      <c r="J1852" s="9">
        <f>COUNTIF($K$7:$K$3000,"&lt;"&amp;K1852)+1+COUNTIF($K$6:K1851,K1852)</f>
        <v>1846</v>
      </c>
      <c r="K1852" s="56" t="s">
        <v>2251</v>
      </c>
      <c r="L1852" s="57" t="s">
        <v>2198</v>
      </c>
      <c r="M1852" s="58" t="s">
        <v>1423</v>
      </c>
      <c r="N1852" s="59" t="str">
        <f t="shared" si="66"/>
        <v>Maqsam El</v>
      </c>
      <c r="O1852" s="59" t="str">
        <f t="shared" si="66"/>
        <v>Saida</v>
      </c>
      <c r="P1852" s="59" t="str">
        <f t="shared" si="66"/>
        <v>South</v>
      </c>
    </row>
    <row r="1853" spans="7:16" x14ac:dyDescent="0.25">
      <c r="G1853" s="54">
        <f>IFERROR(RANK(H1853,$H$6:$H$3000,1)+COUNTIF($H$6:H1852,H1853),"")</f>
        <v>1847</v>
      </c>
      <c r="H1853" s="3">
        <f t="shared" si="65"/>
        <v>1</v>
      </c>
      <c r="I1853" s="55">
        <v>1847</v>
      </c>
      <c r="J1853" s="9">
        <f>COUNTIF($K$7:$K$3000,"&lt;"&amp;K1853)+1+COUNTIF($K$6:K1852,K1853)</f>
        <v>1847</v>
      </c>
      <c r="K1853" s="56" t="s">
        <v>1362</v>
      </c>
      <c r="L1853" s="57" t="s">
        <v>1245</v>
      </c>
      <c r="M1853" s="58" t="s">
        <v>466</v>
      </c>
      <c r="N1853" s="59" t="str">
        <f t="shared" si="66"/>
        <v>Mar Aabda el Mshammar</v>
      </c>
      <c r="O1853" s="59" t="str">
        <f t="shared" si="66"/>
        <v>El Meten</v>
      </c>
      <c r="P1853" s="59" t="str">
        <f t="shared" si="66"/>
        <v>Mount Lebanon</v>
      </c>
    </row>
    <row r="1854" spans="7:16" x14ac:dyDescent="0.25">
      <c r="G1854" s="54">
        <f>IFERROR(RANK(H1854,$H$6:$H$3000,1)+COUNTIF($H$6:H1853,H1854),"")</f>
        <v>1848</v>
      </c>
      <c r="H1854" s="3">
        <f t="shared" si="65"/>
        <v>1</v>
      </c>
      <c r="I1854" s="55">
        <v>1848</v>
      </c>
      <c r="J1854" s="9">
        <f>COUNTIF($K$7:$K$3000,"&lt;"&amp;K1854)+1+COUNTIF($K$6:K1853,K1854)</f>
        <v>1848</v>
      </c>
      <c r="K1854" s="56" t="s">
        <v>1363</v>
      </c>
      <c r="L1854" s="57" t="s">
        <v>1245</v>
      </c>
      <c r="M1854" s="58" t="s">
        <v>466</v>
      </c>
      <c r="N1854" s="59" t="str">
        <f t="shared" si="66"/>
        <v>Mar Boutrous Karm El- Tine</v>
      </c>
      <c r="O1854" s="59" t="str">
        <f t="shared" si="66"/>
        <v>El Meten</v>
      </c>
      <c r="P1854" s="59" t="str">
        <f t="shared" si="66"/>
        <v>Mount Lebanon</v>
      </c>
    </row>
    <row r="1855" spans="7:16" x14ac:dyDescent="0.25">
      <c r="G1855" s="54">
        <f>IFERROR(RANK(H1855,$H$6:$H$3000,1)+COUNTIF($H$6:H1854,H1855),"")</f>
        <v>1849</v>
      </c>
      <c r="H1855" s="3">
        <f t="shared" si="65"/>
        <v>1</v>
      </c>
      <c r="I1855" s="55">
        <v>1849</v>
      </c>
      <c r="J1855" s="9">
        <f>COUNTIF($K$7:$K$3000,"&lt;"&amp;K1855)+1+COUNTIF($K$6:K1854,K1855)</f>
        <v>1849</v>
      </c>
      <c r="K1855" s="56" t="s">
        <v>2725</v>
      </c>
      <c r="L1855" s="57" t="s">
        <v>1245</v>
      </c>
      <c r="M1855" s="58" t="s">
        <v>466</v>
      </c>
      <c r="N1855" s="59" t="str">
        <f t="shared" si="66"/>
        <v>Mar Chaaya et Mzakke</v>
      </c>
      <c r="O1855" s="59" t="str">
        <f t="shared" si="66"/>
        <v>El Meten</v>
      </c>
      <c r="P1855" s="59" t="str">
        <f t="shared" si="66"/>
        <v>Mount Lebanon</v>
      </c>
    </row>
    <row r="1856" spans="7:16" x14ac:dyDescent="0.25">
      <c r="G1856" s="54">
        <f>IFERROR(RANK(H1856,$H$6:$H$3000,1)+COUNTIF($H$6:H1855,H1856),"")</f>
        <v>1850</v>
      </c>
      <c r="H1856" s="3">
        <f t="shared" si="65"/>
        <v>1</v>
      </c>
      <c r="I1856" s="55">
        <v>1850</v>
      </c>
      <c r="J1856" s="9">
        <f>COUNTIF($K$7:$K$3000,"&lt;"&amp;K1856)+1+COUNTIF($K$6:K1855,K1856)</f>
        <v>1850</v>
      </c>
      <c r="K1856" s="56" t="s">
        <v>28</v>
      </c>
      <c r="L1856" s="57" t="s">
        <v>1</v>
      </c>
      <c r="M1856" s="58" t="s">
        <v>1</v>
      </c>
      <c r="N1856" s="59" t="str">
        <f t="shared" si="66"/>
        <v>Mar Elias</v>
      </c>
      <c r="O1856" s="59" t="str">
        <f t="shared" si="66"/>
        <v>Beirut</v>
      </c>
      <c r="P1856" s="59" t="str">
        <f t="shared" si="66"/>
        <v>Beirut</v>
      </c>
    </row>
    <row r="1857" spans="7:16" x14ac:dyDescent="0.25">
      <c r="G1857" s="54">
        <f>IFERROR(RANK(H1857,$H$6:$H$3000,1)+COUNTIF($H$6:H1856,H1857),"")</f>
        <v>1851</v>
      </c>
      <c r="H1857" s="3">
        <f t="shared" si="65"/>
        <v>1</v>
      </c>
      <c r="I1857" s="55">
        <v>1851</v>
      </c>
      <c r="J1857" s="9">
        <f>COUNTIF($K$7:$K$3000,"&lt;"&amp;K1857)+1+COUNTIF($K$6:K1856,K1857)</f>
        <v>1851</v>
      </c>
      <c r="K1857" s="56" t="s">
        <v>28</v>
      </c>
      <c r="L1857" s="57" t="s">
        <v>394</v>
      </c>
      <c r="M1857" s="58" t="s">
        <v>51</v>
      </c>
      <c r="N1857" s="59" t="str">
        <f t="shared" si="66"/>
        <v>Mar Elias</v>
      </c>
      <c r="O1857" s="59" t="str">
        <f t="shared" si="66"/>
        <v>Zahle</v>
      </c>
      <c r="P1857" s="59" t="str">
        <f t="shared" si="66"/>
        <v>Bekaa</v>
      </c>
    </row>
    <row r="1858" spans="7:16" x14ac:dyDescent="0.25">
      <c r="G1858" s="54">
        <f>IFERROR(RANK(H1858,$H$6:$H$3000,1)+COUNTIF($H$6:H1857,H1858),"")</f>
        <v>1852</v>
      </c>
      <c r="H1858" s="3">
        <f t="shared" si="65"/>
        <v>1</v>
      </c>
      <c r="I1858" s="55">
        <v>1852</v>
      </c>
      <c r="J1858" s="9">
        <f>COUNTIF($K$7:$K$3000,"&lt;"&amp;K1858)+1+COUNTIF($K$6:K1857,K1858)</f>
        <v>1852</v>
      </c>
      <c r="K1858" s="56" t="s">
        <v>1768</v>
      </c>
      <c r="L1858" s="57" t="s">
        <v>1595</v>
      </c>
      <c r="M1858" s="58" t="s">
        <v>1594</v>
      </c>
      <c r="N1858" s="59" t="str">
        <f t="shared" si="66"/>
        <v>Mar Lia Hdare</v>
      </c>
      <c r="O1858" s="59" t="str">
        <f t="shared" si="66"/>
        <v>Akkar</v>
      </c>
      <c r="P1858" s="59" t="str">
        <f t="shared" si="66"/>
        <v>North</v>
      </c>
    </row>
    <row r="1859" spans="7:16" x14ac:dyDescent="0.25">
      <c r="G1859" s="54">
        <f>IFERROR(RANK(H1859,$H$6:$H$3000,1)+COUNTIF($H$6:H1858,H1859),"")</f>
        <v>1853</v>
      </c>
      <c r="H1859" s="3">
        <f t="shared" si="65"/>
        <v>1</v>
      </c>
      <c r="I1859" s="55">
        <v>1853</v>
      </c>
      <c r="J1859" s="9">
        <f>COUNTIF($K$7:$K$3000,"&lt;"&amp;K1859)+1+COUNTIF($K$6:K1858,K1859)</f>
        <v>1853</v>
      </c>
      <c r="K1859" s="56" t="s">
        <v>2584</v>
      </c>
      <c r="L1859" s="57" t="s">
        <v>1595</v>
      </c>
      <c r="M1859" s="58" t="s">
        <v>1594</v>
      </c>
      <c r="N1859" s="59" t="str">
        <f t="shared" si="66"/>
        <v>Mar Lia Melhem</v>
      </c>
      <c r="O1859" s="59" t="str">
        <f t="shared" si="66"/>
        <v>Akkar</v>
      </c>
      <c r="P1859" s="59" t="str">
        <f t="shared" si="66"/>
        <v>North</v>
      </c>
    </row>
    <row r="1860" spans="7:16" x14ac:dyDescent="0.25">
      <c r="G1860" s="54">
        <f>IFERROR(RANK(H1860,$H$6:$H$3000,1)+COUNTIF($H$6:H1859,H1860),"")</f>
        <v>1854</v>
      </c>
      <c r="H1860" s="3">
        <f t="shared" si="65"/>
        <v>1</v>
      </c>
      <c r="I1860" s="55">
        <v>1854</v>
      </c>
      <c r="J1860" s="9">
        <f>COUNTIF($K$7:$K$3000,"&lt;"&amp;K1860)+1+COUNTIF($K$6:K1859,K1860)</f>
        <v>1854</v>
      </c>
      <c r="K1860" s="56" t="s">
        <v>1919</v>
      </c>
      <c r="L1860" s="57" t="s">
        <v>1840</v>
      </c>
      <c r="M1860" s="58" t="s">
        <v>1594</v>
      </c>
      <c r="N1860" s="59" t="str">
        <f t="shared" si="66"/>
        <v>Mar Mama</v>
      </c>
      <c r="O1860" s="59" t="str">
        <f t="shared" si="66"/>
        <v>El Batroun</v>
      </c>
      <c r="P1860" s="59" t="str">
        <f t="shared" si="66"/>
        <v>North</v>
      </c>
    </row>
    <row r="1861" spans="7:16" x14ac:dyDescent="0.25">
      <c r="G1861" s="54">
        <f>IFERROR(RANK(H1861,$H$6:$H$3000,1)+COUNTIF($H$6:H1860,H1861),"")</f>
        <v>1855</v>
      </c>
      <c r="H1861" s="3">
        <f t="shared" si="65"/>
        <v>1</v>
      </c>
      <c r="I1861" s="55">
        <v>1855</v>
      </c>
      <c r="J1861" s="9">
        <f>COUNTIF($K$7:$K$3000,"&lt;"&amp;K1861)+1+COUNTIF($K$6:K1860,K1861)</f>
        <v>1855</v>
      </c>
      <c r="K1861" s="56" t="s">
        <v>29</v>
      </c>
      <c r="L1861" s="57" t="s">
        <v>1</v>
      </c>
      <c r="M1861" s="58" t="s">
        <v>1</v>
      </c>
      <c r="N1861" s="59" t="str">
        <f t="shared" si="66"/>
        <v>Mar Maroun</v>
      </c>
      <c r="O1861" s="59" t="str">
        <f t="shared" si="66"/>
        <v>Beirut</v>
      </c>
      <c r="P1861" s="59" t="str">
        <f t="shared" si="66"/>
        <v>Beirut</v>
      </c>
    </row>
    <row r="1862" spans="7:16" x14ac:dyDescent="0.25">
      <c r="G1862" s="54">
        <f>IFERROR(RANK(H1862,$H$6:$H$3000,1)+COUNTIF($H$6:H1861,H1862),"")</f>
        <v>1856</v>
      </c>
      <c r="H1862" s="3">
        <f t="shared" si="65"/>
        <v>1</v>
      </c>
      <c r="I1862" s="55">
        <v>1856</v>
      </c>
      <c r="J1862" s="9">
        <f>COUNTIF($K$7:$K$3000,"&lt;"&amp;K1862)+1+COUNTIF($K$6:K1861,K1862)</f>
        <v>1856</v>
      </c>
      <c r="K1862" s="56" t="s">
        <v>1011</v>
      </c>
      <c r="L1862" s="57" t="s">
        <v>860</v>
      </c>
      <c r="M1862" s="58" t="s">
        <v>466</v>
      </c>
      <c r="N1862" s="59" t="str">
        <f t="shared" si="66"/>
        <v>Mar Meqna</v>
      </c>
      <c r="O1862" s="59" t="str">
        <f t="shared" si="66"/>
        <v>Jbeil</v>
      </c>
      <c r="P1862" s="59" t="str">
        <f t="shared" si="66"/>
        <v>Mount Lebanon</v>
      </c>
    </row>
    <row r="1863" spans="7:16" x14ac:dyDescent="0.25">
      <c r="G1863" s="54">
        <f>IFERROR(RANK(H1863,$H$6:$H$3000,1)+COUNTIF($H$6:H1862,H1863),"")</f>
        <v>1857</v>
      </c>
      <c r="H1863" s="3">
        <f t="shared" ref="H1863:H1926" si="67">IFERROR(SEARCH(SearchText,$N1863,1),"")</f>
        <v>1</v>
      </c>
      <c r="I1863" s="55">
        <v>1857</v>
      </c>
      <c r="J1863" s="9">
        <f>COUNTIF($K$7:$K$3000,"&lt;"&amp;K1863)+1+COUNTIF($K$6:K1862,K1863)</f>
        <v>1857</v>
      </c>
      <c r="K1863" s="56" t="s">
        <v>2604</v>
      </c>
      <c r="L1863" s="57" t="s">
        <v>1</v>
      </c>
      <c r="M1863" s="58" t="s">
        <v>1</v>
      </c>
      <c r="N1863" s="59" t="str">
        <f t="shared" si="66"/>
        <v>Mar Mikhael</v>
      </c>
      <c r="O1863" s="59" t="str">
        <f t="shared" si="66"/>
        <v>Beirut</v>
      </c>
      <c r="P1863" s="59" t="str">
        <f t="shared" si="66"/>
        <v>Beirut</v>
      </c>
    </row>
    <row r="1864" spans="7:16" x14ac:dyDescent="0.25">
      <c r="G1864" s="54">
        <f>IFERROR(RANK(H1864,$H$6:$H$3000,1)+COUNTIF($H$6:H1863,H1864),"")</f>
        <v>1858</v>
      </c>
      <c r="H1864" s="3">
        <f t="shared" si="67"/>
        <v>1</v>
      </c>
      <c r="I1864" s="55">
        <v>1858</v>
      </c>
      <c r="J1864" s="9">
        <f>COUNTIF($K$7:$K$3000,"&lt;"&amp;K1864)+1+COUNTIF($K$6:K1863,K1864)</f>
        <v>1858</v>
      </c>
      <c r="K1864" s="56" t="s">
        <v>804</v>
      </c>
      <c r="L1864" s="57" t="s">
        <v>677</v>
      </c>
      <c r="M1864" s="58" t="s">
        <v>466</v>
      </c>
      <c r="N1864" s="59" t="str">
        <f t="shared" si="66"/>
        <v>Mar Mikheyel Ed Damour</v>
      </c>
      <c r="O1864" s="59" t="str">
        <f t="shared" si="66"/>
        <v>Chouf</v>
      </c>
      <c r="P1864" s="59" t="str">
        <f t="shared" si="66"/>
        <v>Mount Lebanon</v>
      </c>
    </row>
    <row r="1865" spans="7:16" x14ac:dyDescent="0.25">
      <c r="G1865" s="54">
        <f>IFERROR(RANK(H1865,$H$6:$H$3000,1)+COUNTIF($H$6:H1864,H1865),"")</f>
        <v>1859</v>
      </c>
      <c r="H1865" s="3">
        <f t="shared" si="67"/>
        <v>1</v>
      </c>
      <c r="I1865" s="55">
        <v>1859</v>
      </c>
      <c r="J1865" s="9">
        <f>COUNTIF($K$7:$K$3000,"&lt;"&amp;K1865)+1+COUNTIF($K$6:K1864,K1865)</f>
        <v>1859</v>
      </c>
      <c r="K1865" s="56" t="s">
        <v>30</v>
      </c>
      <c r="L1865" s="57" t="s">
        <v>1</v>
      </c>
      <c r="M1865" s="58" t="s">
        <v>1</v>
      </c>
      <c r="N1865" s="59" t="str">
        <f t="shared" si="66"/>
        <v>Mar Mitr</v>
      </c>
      <c r="O1865" s="59" t="str">
        <f t="shared" si="66"/>
        <v>Beirut</v>
      </c>
      <c r="P1865" s="59" t="str">
        <f t="shared" si="66"/>
        <v>Beirut</v>
      </c>
    </row>
    <row r="1866" spans="7:16" x14ac:dyDescent="0.25">
      <c r="G1866" s="54">
        <f>IFERROR(RANK(H1866,$H$6:$H$3000,1)+COUNTIF($H$6:H1865,H1866),"")</f>
        <v>1860</v>
      </c>
      <c r="H1866" s="3">
        <f t="shared" si="67"/>
        <v>1</v>
      </c>
      <c r="I1866" s="55">
        <v>1860</v>
      </c>
      <c r="J1866" s="9">
        <f>COUNTIF($K$7:$K$3000,"&lt;"&amp;K1866)+1+COUNTIF($K$6:K1865,K1866)</f>
        <v>1860</v>
      </c>
      <c r="K1866" s="56" t="s">
        <v>1364</v>
      </c>
      <c r="L1866" s="57" t="s">
        <v>1245</v>
      </c>
      <c r="M1866" s="58" t="s">
        <v>466</v>
      </c>
      <c r="N1866" s="59" t="str">
        <f t="shared" si="66"/>
        <v>Mar Mkhayel Bnabil</v>
      </c>
      <c r="O1866" s="59" t="str">
        <f t="shared" si="66"/>
        <v>El Meten</v>
      </c>
      <c r="P1866" s="59" t="str">
        <f t="shared" si="66"/>
        <v>Mount Lebanon</v>
      </c>
    </row>
    <row r="1867" spans="7:16" x14ac:dyDescent="0.25">
      <c r="G1867" s="54">
        <f>IFERROR(RANK(H1867,$H$6:$H$3000,1)+COUNTIF($H$6:H1866,H1867),"")</f>
        <v>1861</v>
      </c>
      <c r="H1867" s="3">
        <f t="shared" si="67"/>
        <v>1</v>
      </c>
      <c r="I1867" s="55">
        <v>1861</v>
      </c>
      <c r="J1867" s="9">
        <f>COUNTIF($K$7:$K$3000,"&lt;"&amp;K1867)+1+COUNTIF($K$6:K1866,K1867)</f>
        <v>1861</v>
      </c>
      <c r="K1867" s="56" t="s">
        <v>1365</v>
      </c>
      <c r="L1867" s="57" t="s">
        <v>1245</v>
      </c>
      <c r="M1867" s="58" t="s">
        <v>466</v>
      </c>
      <c r="N1867" s="59" t="str">
        <f t="shared" si="66"/>
        <v>Mar Mousa Ed Daouar</v>
      </c>
      <c r="O1867" s="59" t="str">
        <f t="shared" si="66"/>
        <v>El Meten</v>
      </c>
      <c r="P1867" s="59" t="str">
        <f t="shared" si="66"/>
        <v>Mount Lebanon</v>
      </c>
    </row>
    <row r="1868" spans="7:16" x14ac:dyDescent="0.25">
      <c r="G1868" s="54">
        <f>IFERROR(RANK(H1868,$H$6:$H$3000,1)+COUNTIF($H$6:H1867,H1868),"")</f>
        <v>1862</v>
      </c>
      <c r="H1868" s="3">
        <f t="shared" si="67"/>
        <v>1</v>
      </c>
      <c r="I1868" s="55">
        <v>1862</v>
      </c>
      <c r="J1868" s="9">
        <f>COUNTIF($K$7:$K$3000,"&lt;"&amp;K1868)+1+COUNTIF($K$6:K1867,K1868)</f>
        <v>1862</v>
      </c>
      <c r="K1868" s="56" t="s">
        <v>2605</v>
      </c>
      <c r="L1868" s="57" t="s">
        <v>1</v>
      </c>
      <c r="M1868" s="58" t="s">
        <v>1</v>
      </c>
      <c r="N1868" s="59" t="str">
        <f t="shared" si="66"/>
        <v>Mar Nicolas</v>
      </c>
      <c r="O1868" s="59" t="str">
        <f t="shared" si="66"/>
        <v>Beirut</v>
      </c>
      <c r="P1868" s="59" t="str">
        <f t="shared" si="66"/>
        <v>Beirut</v>
      </c>
    </row>
    <row r="1869" spans="7:16" x14ac:dyDescent="0.25">
      <c r="G1869" s="54">
        <f>IFERROR(RANK(H1869,$H$6:$H$3000,1)+COUNTIF($H$6:H1868,H1869),"")</f>
        <v>1863</v>
      </c>
      <c r="H1869" s="3">
        <f t="shared" si="67"/>
        <v>1</v>
      </c>
      <c r="I1869" s="55">
        <v>1863</v>
      </c>
      <c r="J1869" s="9">
        <f>COUNTIF($K$7:$K$3000,"&lt;"&amp;K1869)+1+COUNTIF($K$6:K1868,K1869)</f>
        <v>1863</v>
      </c>
      <c r="K1869" s="56" t="s">
        <v>1196</v>
      </c>
      <c r="L1869" s="57" t="s">
        <v>1072</v>
      </c>
      <c r="M1869" s="58" t="s">
        <v>466</v>
      </c>
      <c r="N1869" s="59" t="str">
        <f t="shared" si="66"/>
        <v>Mar Nouhra</v>
      </c>
      <c r="O1869" s="59" t="str">
        <f t="shared" si="66"/>
        <v>Kesrwane</v>
      </c>
      <c r="P1869" s="59" t="str">
        <f t="shared" si="66"/>
        <v>Mount Lebanon</v>
      </c>
    </row>
    <row r="1870" spans="7:16" x14ac:dyDescent="0.25">
      <c r="G1870" s="54">
        <f>IFERROR(RANK(H1870,$H$6:$H$3000,1)+COUNTIF($H$6:H1869,H1870),"")</f>
        <v>1864</v>
      </c>
      <c r="H1870" s="3">
        <f t="shared" si="67"/>
        <v>1</v>
      </c>
      <c r="I1870" s="55">
        <v>1864</v>
      </c>
      <c r="J1870" s="9">
        <f>COUNTIF($K$7:$K$3000,"&lt;"&amp;K1870)+1+COUNTIF($K$6:K1869,K1870)</f>
        <v>1864</v>
      </c>
      <c r="K1870" s="56" t="s">
        <v>1366</v>
      </c>
      <c r="L1870" s="57" t="s">
        <v>1245</v>
      </c>
      <c r="M1870" s="58" t="s">
        <v>466</v>
      </c>
      <c r="N1870" s="59" t="str">
        <f t="shared" si="66"/>
        <v>Mar Roukoz</v>
      </c>
      <c r="O1870" s="59" t="str">
        <f t="shared" si="66"/>
        <v>El Meten</v>
      </c>
      <c r="P1870" s="59" t="str">
        <f t="shared" si="66"/>
        <v>Mount Lebanon</v>
      </c>
    </row>
    <row r="1871" spans="7:16" x14ac:dyDescent="0.25">
      <c r="G1871" s="54">
        <f>IFERROR(RANK(H1871,$H$6:$H$3000,1)+COUNTIF($H$6:H1870,H1871),"")</f>
        <v>1865</v>
      </c>
      <c r="H1871" s="3">
        <f t="shared" si="67"/>
        <v>1</v>
      </c>
      <c r="I1871" s="55">
        <v>1865</v>
      </c>
      <c r="J1871" s="9">
        <f>COUNTIF($K$7:$K$3000,"&lt;"&amp;K1871)+1+COUNTIF($K$6:K1870,K1871)</f>
        <v>1865</v>
      </c>
      <c r="K1871" s="56" t="s">
        <v>2726</v>
      </c>
      <c r="L1871" s="57" t="s">
        <v>1245</v>
      </c>
      <c r="M1871" s="58" t="s">
        <v>466</v>
      </c>
      <c r="N1871" s="59" t="str">
        <f t="shared" si="66"/>
        <v>Mar Roukoz et Dahr el Hsain</v>
      </c>
      <c r="O1871" s="59" t="str">
        <f t="shared" si="66"/>
        <v>El Meten</v>
      </c>
      <c r="P1871" s="59" t="str">
        <f t="shared" si="66"/>
        <v>Mount Lebanon</v>
      </c>
    </row>
    <row r="1872" spans="7:16" x14ac:dyDescent="0.25">
      <c r="G1872" s="54">
        <f>IFERROR(RANK(H1872,$H$6:$H$3000,1)+COUNTIF($H$6:H1871,H1872),"")</f>
        <v>1866</v>
      </c>
      <c r="H1872" s="3">
        <f t="shared" si="67"/>
        <v>1</v>
      </c>
      <c r="I1872" s="55">
        <v>1866</v>
      </c>
      <c r="J1872" s="9">
        <f>COUNTIF($K$7:$K$3000,"&lt;"&amp;K1872)+1+COUNTIF($K$6:K1871,K1872)</f>
        <v>1866</v>
      </c>
      <c r="K1872" s="56" t="s">
        <v>1769</v>
      </c>
      <c r="L1872" s="57" t="s">
        <v>1595</v>
      </c>
      <c r="M1872" s="58" t="s">
        <v>1594</v>
      </c>
      <c r="N1872" s="59" t="str">
        <f t="shared" si="66"/>
        <v>Mar Sahllita</v>
      </c>
      <c r="O1872" s="59" t="str">
        <f t="shared" si="66"/>
        <v>Akkar</v>
      </c>
      <c r="P1872" s="59" t="str">
        <f t="shared" si="66"/>
        <v>North</v>
      </c>
    </row>
    <row r="1873" spans="7:16" x14ac:dyDescent="0.25">
      <c r="G1873" s="54">
        <f>IFERROR(RANK(H1873,$H$6:$H$3000,1)+COUNTIF($H$6:H1872,H1873),"")</f>
        <v>1867</v>
      </c>
      <c r="H1873" s="3">
        <f t="shared" si="67"/>
        <v>1</v>
      </c>
      <c r="I1873" s="55">
        <v>1867</v>
      </c>
      <c r="J1873" s="9">
        <f>COUNTIF($K$7:$K$3000,"&lt;"&amp;K1873)+1+COUNTIF($K$6:K1872,K1873)</f>
        <v>1867</v>
      </c>
      <c r="K1873" s="56" t="s">
        <v>2184</v>
      </c>
      <c r="L1873" s="57" t="s">
        <v>2129</v>
      </c>
      <c r="M1873" s="58" t="s">
        <v>1594</v>
      </c>
      <c r="N1873" s="59" t="str">
        <f t="shared" si="66"/>
        <v>Mar Semaane</v>
      </c>
      <c r="O1873" s="59" t="str">
        <f t="shared" si="66"/>
        <v>Zgharta</v>
      </c>
      <c r="P1873" s="59" t="str">
        <f t="shared" si="66"/>
        <v>North</v>
      </c>
    </row>
    <row r="1874" spans="7:16" x14ac:dyDescent="0.25">
      <c r="G1874" s="54">
        <f>IFERROR(RANK(H1874,$H$6:$H$3000,1)+COUNTIF($H$6:H1873,H1874),"")</f>
        <v>1868</v>
      </c>
      <c r="H1874" s="3">
        <f t="shared" si="67"/>
        <v>1</v>
      </c>
      <c r="I1874" s="55">
        <v>1868</v>
      </c>
      <c r="J1874" s="9">
        <f>COUNTIF($K$7:$K$3000,"&lt;"&amp;K1874)+1+COUNTIF($K$6:K1873,K1874)</f>
        <v>1868</v>
      </c>
      <c r="K1874" s="56" t="s">
        <v>651</v>
      </c>
      <c r="L1874" s="57" t="s">
        <v>580</v>
      </c>
      <c r="M1874" s="58" t="s">
        <v>466</v>
      </c>
      <c r="N1874" s="59" t="str">
        <f t="shared" si="66"/>
        <v>Mar Taqla</v>
      </c>
      <c r="O1874" s="59" t="str">
        <f t="shared" si="66"/>
        <v>Baabda</v>
      </c>
      <c r="P1874" s="59" t="str">
        <f t="shared" si="66"/>
        <v>Mount Lebanon</v>
      </c>
    </row>
    <row r="1875" spans="7:16" x14ac:dyDescent="0.25">
      <c r="G1875" s="54">
        <f>IFERROR(RANK(H1875,$H$6:$H$3000,1)+COUNTIF($H$6:H1874,H1875),"")</f>
        <v>1869</v>
      </c>
      <c r="H1875" s="3">
        <f t="shared" si="67"/>
        <v>1</v>
      </c>
      <c r="I1875" s="55">
        <v>1869</v>
      </c>
      <c r="J1875" s="9">
        <f>COUNTIF($K$7:$K$3000,"&lt;"&amp;K1875)+1+COUNTIF($K$6:K1874,K1875)</f>
        <v>1869</v>
      </c>
      <c r="K1875" s="56" t="s">
        <v>805</v>
      </c>
      <c r="L1875" s="57" t="s">
        <v>677</v>
      </c>
      <c r="M1875" s="58" t="s">
        <v>466</v>
      </c>
      <c r="N1875" s="59" t="str">
        <f t="shared" si="66"/>
        <v>Mar Taqla En Naame</v>
      </c>
      <c r="O1875" s="59" t="str">
        <f t="shared" si="66"/>
        <v>Chouf</v>
      </c>
      <c r="P1875" s="59" t="str">
        <f t="shared" si="66"/>
        <v>Mount Lebanon</v>
      </c>
    </row>
    <row r="1876" spans="7:16" x14ac:dyDescent="0.25">
      <c r="G1876" s="54">
        <f>IFERROR(RANK(H1876,$H$6:$H$3000,1)+COUNTIF($H$6:H1875,H1876),"")</f>
        <v>1870</v>
      </c>
      <c r="H1876" s="3">
        <f t="shared" si="67"/>
        <v>1</v>
      </c>
      <c r="I1876" s="55">
        <v>1870</v>
      </c>
      <c r="J1876" s="9">
        <f>COUNTIF($K$7:$K$3000,"&lt;"&amp;K1876)+1+COUNTIF($K$6:K1875,K1876)</f>
        <v>1870</v>
      </c>
      <c r="K1876" s="56" t="s">
        <v>1770</v>
      </c>
      <c r="L1876" s="57" t="s">
        <v>1595</v>
      </c>
      <c r="M1876" s="58" t="s">
        <v>1594</v>
      </c>
      <c r="N1876" s="59" t="str">
        <f t="shared" si="66"/>
        <v>Mar Touma</v>
      </c>
      <c r="O1876" s="59" t="str">
        <f t="shared" si="66"/>
        <v>Akkar</v>
      </c>
      <c r="P1876" s="59" t="str">
        <f t="shared" si="66"/>
        <v>North</v>
      </c>
    </row>
    <row r="1877" spans="7:16" x14ac:dyDescent="0.25">
      <c r="G1877" s="54">
        <f>IFERROR(RANK(H1877,$H$6:$H$3000,1)+COUNTIF($H$6:H1876,H1877),"")</f>
        <v>1871</v>
      </c>
      <c r="H1877" s="3">
        <f t="shared" si="67"/>
        <v>1</v>
      </c>
      <c r="I1877" s="55">
        <v>1871</v>
      </c>
      <c r="J1877" s="9">
        <f>COUNTIF($K$7:$K$3000,"&lt;"&amp;K1877)+1+COUNTIF($K$6:K1876,K1877)</f>
        <v>1871</v>
      </c>
      <c r="K1877" s="56" t="s">
        <v>1920</v>
      </c>
      <c r="L1877" s="57" t="s">
        <v>1840</v>
      </c>
      <c r="M1877" s="58" t="s">
        <v>1594</v>
      </c>
      <c r="N1877" s="59" t="str">
        <f t="shared" si="66"/>
        <v>Mar Youhanna Maroun</v>
      </c>
      <c r="O1877" s="59" t="str">
        <f t="shared" si="66"/>
        <v>El Batroun</v>
      </c>
      <c r="P1877" s="59" t="str">
        <f t="shared" si="66"/>
        <v>North</v>
      </c>
    </row>
    <row r="1878" spans="7:16" x14ac:dyDescent="0.25">
      <c r="G1878" s="54">
        <f>IFERROR(RANK(H1878,$H$6:$H$3000,1)+COUNTIF($H$6:H1877,H1878),"")</f>
        <v>1872</v>
      </c>
      <c r="H1878" s="3">
        <f t="shared" si="67"/>
        <v>1</v>
      </c>
      <c r="I1878" s="55">
        <v>1872</v>
      </c>
      <c r="J1878" s="9">
        <f>COUNTIF($K$7:$K$3000,"&lt;"&amp;K1878)+1+COUNTIF($K$6:K1877,K1878)</f>
        <v>1872</v>
      </c>
      <c r="K1878" s="56" t="s">
        <v>1921</v>
      </c>
      <c r="L1878" s="57" t="s">
        <v>1840</v>
      </c>
      <c r="M1878" s="58" t="s">
        <v>1594</v>
      </c>
      <c r="N1878" s="59" t="str">
        <f t="shared" si="66"/>
        <v>Mar Yoûssef</v>
      </c>
      <c r="O1878" s="59" t="str">
        <f t="shared" si="66"/>
        <v>El Batroun</v>
      </c>
      <c r="P1878" s="59" t="str">
        <f t="shared" si="66"/>
        <v>North</v>
      </c>
    </row>
    <row r="1879" spans="7:16" x14ac:dyDescent="0.25">
      <c r="G1879" s="54">
        <f>IFERROR(RANK(H1879,$H$6:$H$3000,1)+COUNTIF($H$6:H1878,H1879),"")</f>
        <v>1873</v>
      </c>
      <c r="H1879" s="3">
        <f t="shared" si="67"/>
        <v>1</v>
      </c>
      <c r="I1879" s="55">
        <v>1873</v>
      </c>
      <c r="J1879" s="9">
        <f>COUNTIF($K$7:$K$3000,"&lt;"&amp;K1879)+1+COUNTIF($K$6:K1878,K1879)</f>
        <v>1873</v>
      </c>
      <c r="K1879" s="56" t="s">
        <v>1012</v>
      </c>
      <c r="L1879" s="57" t="s">
        <v>860</v>
      </c>
      <c r="M1879" s="58" t="s">
        <v>466</v>
      </c>
      <c r="N1879" s="59" t="str">
        <f t="shared" ref="N1879:P1942" si="68">VLOOKUP($I1879,$J$6:$M$3000,COLUMN(B1873),0)</f>
        <v>Marbaa</v>
      </c>
      <c r="O1879" s="59" t="str">
        <f t="shared" si="68"/>
        <v>Jbeil</v>
      </c>
      <c r="P1879" s="59" t="str">
        <f t="shared" si="68"/>
        <v>Mount Lebanon</v>
      </c>
    </row>
    <row r="1880" spans="7:16" x14ac:dyDescent="0.25">
      <c r="G1880" s="54">
        <f>IFERROR(RANK(H1880,$H$6:$H$3000,1)+COUNTIF($H$6:H1879,H1880),"")</f>
        <v>1874</v>
      </c>
      <c r="H1880" s="3">
        <f t="shared" si="67"/>
        <v>1</v>
      </c>
      <c r="I1880" s="55">
        <v>1874</v>
      </c>
      <c r="J1880" s="9">
        <f>COUNTIF($K$7:$K$3000,"&lt;"&amp;K1880)+1+COUNTIF($K$6:K1879,K1880)</f>
        <v>1874</v>
      </c>
      <c r="K1880" s="56" t="s">
        <v>2609</v>
      </c>
      <c r="L1880" s="57" t="s">
        <v>1</v>
      </c>
      <c r="M1880" s="58" t="s">
        <v>1</v>
      </c>
      <c r="N1880" s="59" t="str">
        <f t="shared" si="68"/>
        <v>Marfaa</v>
      </c>
      <c r="O1880" s="59" t="str">
        <f t="shared" si="68"/>
        <v>Beirut</v>
      </c>
      <c r="P1880" s="59" t="str">
        <f t="shared" si="68"/>
        <v>Beirut</v>
      </c>
    </row>
    <row r="1881" spans="7:16" x14ac:dyDescent="0.25">
      <c r="G1881" s="54">
        <f>IFERROR(RANK(H1881,$H$6:$H$3000,1)+COUNTIF($H$6:H1880,H1881),"")</f>
        <v>1875</v>
      </c>
      <c r="H1881" s="3">
        <f t="shared" si="67"/>
        <v>1</v>
      </c>
      <c r="I1881" s="55">
        <v>1875</v>
      </c>
      <c r="J1881" s="9">
        <f>COUNTIF($K$7:$K$3000,"&lt;"&amp;K1881)+1+COUNTIF($K$6:K1880,K1881)</f>
        <v>1875</v>
      </c>
      <c r="K1881" s="56" t="s">
        <v>1491</v>
      </c>
      <c r="L1881" s="57" t="s">
        <v>1467</v>
      </c>
      <c r="M1881" s="58" t="s">
        <v>1423</v>
      </c>
      <c r="N1881" s="59" t="str">
        <f t="shared" si="68"/>
        <v>Mari</v>
      </c>
      <c r="O1881" s="59" t="str">
        <f t="shared" si="68"/>
        <v>Hasbaya</v>
      </c>
      <c r="P1881" s="59" t="str">
        <f t="shared" si="68"/>
        <v>South</v>
      </c>
    </row>
    <row r="1882" spans="7:16" x14ac:dyDescent="0.25">
      <c r="G1882" s="54">
        <f>IFERROR(RANK(H1882,$H$6:$H$3000,1)+COUNTIF($H$6:H1881,H1882),"")</f>
        <v>1876</v>
      </c>
      <c r="H1882" s="3">
        <f t="shared" si="67"/>
        <v>1</v>
      </c>
      <c r="I1882" s="55">
        <v>1876</v>
      </c>
      <c r="J1882" s="9">
        <f>COUNTIF($K$7:$K$3000,"&lt;"&amp;K1882)+1+COUNTIF($K$6:K1881,K1882)</f>
        <v>1876</v>
      </c>
      <c r="K1882" s="56" t="s">
        <v>806</v>
      </c>
      <c r="L1882" s="57" t="s">
        <v>677</v>
      </c>
      <c r="M1882" s="58" t="s">
        <v>466</v>
      </c>
      <c r="N1882" s="59" t="str">
        <f t="shared" si="68"/>
        <v>Marj Aali</v>
      </c>
      <c r="O1882" s="59" t="str">
        <f t="shared" si="68"/>
        <v>Chouf</v>
      </c>
      <c r="P1882" s="59" t="str">
        <f t="shared" si="68"/>
        <v>Mount Lebanon</v>
      </c>
    </row>
    <row r="1883" spans="7:16" x14ac:dyDescent="0.25">
      <c r="G1883" s="54">
        <f>IFERROR(RANK(H1883,$H$6:$H$3000,1)+COUNTIF($H$6:H1882,H1883),"")</f>
        <v>1877</v>
      </c>
      <c r="H1883" s="3">
        <f t="shared" si="67"/>
        <v>1</v>
      </c>
      <c r="I1883" s="55">
        <v>1877</v>
      </c>
      <c r="J1883" s="9">
        <f>COUNTIF($K$7:$K$3000,"&lt;"&amp;K1883)+1+COUNTIF($K$6:K1882,K1883)</f>
        <v>1877</v>
      </c>
      <c r="K1883" s="56" t="s">
        <v>807</v>
      </c>
      <c r="L1883" s="57" t="s">
        <v>677</v>
      </c>
      <c r="M1883" s="58" t="s">
        <v>466</v>
      </c>
      <c r="N1883" s="59" t="str">
        <f t="shared" si="68"/>
        <v>Marj Barja</v>
      </c>
      <c r="O1883" s="59" t="str">
        <f t="shared" si="68"/>
        <v>Chouf</v>
      </c>
      <c r="P1883" s="59" t="str">
        <f t="shared" si="68"/>
        <v>Mount Lebanon</v>
      </c>
    </row>
    <row r="1884" spans="7:16" x14ac:dyDescent="0.25">
      <c r="G1884" s="54">
        <f>IFERROR(RANK(H1884,$H$6:$H$3000,1)+COUNTIF($H$6:H1883,H1884),"")</f>
        <v>1878</v>
      </c>
      <c r="H1884" s="3">
        <f t="shared" si="67"/>
        <v>1</v>
      </c>
      <c r="I1884" s="55">
        <v>1878</v>
      </c>
      <c r="J1884" s="9">
        <f>COUNTIF($K$7:$K$3000,"&lt;"&amp;K1884)+1+COUNTIF($K$6:K1883,K1884)</f>
        <v>1878</v>
      </c>
      <c r="K1884" s="56" t="s">
        <v>1367</v>
      </c>
      <c r="L1884" s="57" t="s">
        <v>1245</v>
      </c>
      <c r="M1884" s="58" t="s">
        <v>466</v>
      </c>
      <c r="N1884" s="59" t="str">
        <f t="shared" si="68"/>
        <v>Marj Baskinta</v>
      </c>
      <c r="O1884" s="59" t="str">
        <f t="shared" si="68"/>
        <v>El Meten</v>
      </c>
      <c r="P1884" s="59" t="str">
        <f t="shared" si="68"/>
        <v>Mount Lebanon</v>
      </c>
    </row>
    <row r="1885" spans="7:16" x14ac:dyDescent="0.25">
      <c r="G1885" s="54">
        <f>IFERROR(RANK(H1885,$H$6:$H$3000,1)+COUNTIF($H$6:H1884,H1885),"")</f>
        <v>1879</v>
      </c>
      <c r="H1885" s="3">
        <f t="shared" si="67"/>
        <v>1</v>
      </c>
      <c r="I1885" s="55">
        <v>1879</v>
      </c>
      <c r="J1885" s="9">
        <f>COUNTIF($K$7:$K$3000,"&lt;"&amp;K1885)+1+COUNTIF($K$6:K1884,K1885)</f>
        <v>1879</v>
      </c>
      <c r="K1885" s="56" t="s">
        <v>550</v>
      </c>
      <c r="L1885" s="57" t="s">
        <v>467</v>
      </c>
      <c r="M1885" s="58" t="s">
        <v>466</v>
      </c>
      <c r="N1885" s="59" t="str">
        <f t="shared" si="68"/>
        <v>Marj Chartoun</v>
      </c>
      <c r="O1885" s="59" t="str">
        <f t="shared" si="68"/>
        <v>Aley</v>
      </c>
      <c r="P1885" s="59" t="str">
        <f t="shared" si="68"/>
        <v>Mount Lebanon</v>
      </c>
    </row>
    <row r="1886" spans="7:16" x14ac:dyDescent="0.25">
      <c r="G1886" s="54">
        <f>IFERROR(RANK(H1886,$H$6:$H$3000,1)+COUNTIF($H$6:H1885,H1886),"")</f>
        <v>1880</v>
      </c>
      <c r="H1886" s="3">
        <f t="shared" si="67"/>
        <v>1</v>
      </c>
      <c r="I1886" s="55">
        <v>1880</v>
      </c>
      <c r="J1886" s="9">
        <f>COUNTIF($K$7:$K$3000,"&lt;"&amp;K1886)+1+COUNTIF($K$6:K1885,K1886)</f>
        <v>1880</v>
      </c>
      <c r="K1886" s="56" t="s">
        <v>335</v>
      </c>
      <c r="L1886" s="57" t="s">
        <v>308</v>
      </c>
      <c r="M1886" s="58" t="s">
        <v>51</v>
      </c>
      <c r="N1886" s="59" t="str">
        <f t="shared" si="68"/>
        <v>Marj es Simah</v>
      </c>
      <c r="O1886" s="59" t="str">
        <f t="shared" si="68"/>
        <v>Rachaya</v>
      </c>
      <c r="P1886" s="59" t="str">
        <f t="shared" si="68"/>
        <v>Bekaa</v>
      </c>
    </row>
    <row r="1887" spans="7:16" x14ac:dyDescent="0.25">
      <c r="G1887" s="54">
        <f>IFERROR(RANK(H1887,$H$6:$H$3000,1)+COUNTIF($H$6:H1886,H1887),"")</f>
        <v>1881</v>
      </c>
      <c r="H1887" s="3">
        <f t="shared" si="67"/>
        <v>1</v>
      </c>
      <c r="I1887" s="55">
        <v>1881</v>
      </c>
      <c r="J1887" s="9">
        <f>COUNTIF($K$7:$K$3000,"&lt;"&amp;K1887)+1+COUNTIF($K$6:K1886,K1887)</f>
        <v>1881</v>
      </c>
      <c r="K1887" s="56" t="s">
        <v>264</v>
      </c>
      <c r="L1887" s="57" t="s">
        <v>220</v>
      </c>
      <c r="M1887" s="58" t="s">
        <v>51</v>
      </c>
      <c r="N1887" s="59" t="str">
        <f t="shared" si="68"/>
        <v>Marj Hine</v>
      </c>
      <c r="O1887" s="59" t="str">
        <f t="shared" si="68"/>
        <v>El Hermel</v>
      </c>
      <c r="P1887" s="59" t="str">
        <f t="shared" si="68"/>
        <v>Bekaa</v>
      </c>
    </row>
    <row r="1888" spans="7:16" x14ac:dyDescent="0.25">
      <c r="G1888" s="54">
        <f>IFERROR(RANK(H1888,$H$6:$H$3000,1)+COUNTIF($H$6:H1887,H1888),"")</f>
        <v>1882</v>
      </c>
      <c r="H1888" s="3">
        <f t="shared" si="67"/>
        <v>1</v>
      </c>
      <c r="I1888" s="55">
        <v>1882</v>
      </c>
      <c r="J1888" s="9">
        <f>COUNTIF($K$7:$K$3000,"&lt;"&amp;K1888)+1+COUNTIF($K$6:K1887,K1888)</f>
        <v>1882</v>
      </c>
      <c r="K1888" s="56" t="s">
        <v>808</v>
      </c>
      <c r="L1888" s="57" t="s">
        <v>677</v>
      </c>
      <c r="M1888" s="58" t="s">
        <v>466</v>
      </c>
      <c r="N1888" s="59" t="str">
        <f t="shared" si="68"/>
        <v>Marj Ketermaya</v>
      </c>
      <c r="O1888" s="59" t="str">
        <f t="shared" si="68"/>
        <v>Chouf</v>
      </c>
      <c r="P1888" s="59" t="str">
        <f t="shared" si="68"/>
        <v>Mount Lebanon</v>
      </c>
    </row>
    <row r="1889" spans="7:16" x14ac:dyDescent="0.25">
      <c r="G1889" s="54">
        <f>IFERROR(RANK(H1889,$H$6:$H$3000,1)+COUNTIF($H$6:H1888,H1889),"")</f>
        <v>1883</v>
      </c>
      <c r="H1889" s="3">
        <f t="shared" si="67"/>
        <v>1</v>
      </c>
      <c r="I1889" s="55">
        <v>1883</v>
      </c>
      <c r="J1889" s="9">
        <f>COUNTIF($K$7:$K$3000,"&lt;"&amp;K1889)+1+COUNTIF($K$6:K1888,K1889)</f>
        <v>1883</v>
      </c>
      <c r="K1889" s="56" t="s">
        <v>1013</v>
      </c>
      <c r="L1889" s="57" t="s">
        <v>860</v>
      </c>
      <c r="M1889" s="58" t="s">
        <v>466</v>
      </c>
      <c r="N1889" s="59" t="str">
        <f t="shared" si="68"/>
        <v>Marj Mokhtara</v>
      </c>
      <c r="O1889" s="59" t="str">
        <f t="shared" si="68"/>
        <v>Jbeil</v>
      </c>
      <c r="P1889" s="59" t="str">
        <f t="shared" si="68"/>
        <v>Mount Lebanon</v>
      </c>
    </row>
    <row r="1890" spans="7:16" x14ac:dyDescent="0.25">
      <c r="G1890" s="54">
        <f>IFERROR(RANK(H1890,$H$6:$H$3000,1)+COUNTIF($H$6:H1889,H1890),"")</f>
        <v>1884</v>
      </c>
      <c r="H1890" s="3">
        <f t="shared" si="67"/>
        <v>1</v>
      </c>
      <c r="I1890" s="55">
        <v>1884</v>
      </c>
      <c r="J1890" s="9">
        <f>COUNTIF($K$7:$K$3000,"&lt;"&amp;K1890)+1+COUNTIF($K$6:K1889,K1890)</f>
        <v>1884</v>
      </c>
      <c r="K1890" s="56" t="s">
        <v>1499</v>
      </c>
      <c r="L1890" s="57" t="s">
        <v>1499</v>
      </c>
      <c r="M1890" s="58" t="s">
        <v>1423</v>
      </c>
      <c r="N1890" s="59" t="str">
        <f t="shared" si="68"/>
        <v>Marjaayoun</v>
      </c>
      <c r="O1890" s="59" t="str">
        <f t="shared" si="68"/>
        <v>Marjaayoun</v>
      </c>
      <c r="P1890" s="59" t="str">
        <f t="shared" si="68"/>
        <v>South</v>
      </c>
    </row>
    <row r="1891" spans="7:16" x14ac:dyDescent="0.25">
      <c r="G1891" s="54">
        <f>IFERROR(RANK(H1891,$H$6:$H$3000,1)+COUNTIF($H$6:H1890,H1891),"")</f>
        <v>1885</v>
      </c>
      <c r="H1891" s="3">
        <f t="shared" si="67"/>
        <v>1</v>
      </c>
      <c r="I1891" s="55">
        <v>1885</v>
      </c>
      <c r="J1891" s="9">
        <f>COUNTIF($K$7:$K$3000,"&lt;"&amp;K1891)+1+COUNTIF($K$6:K1890,K1891)</f>
        <v>1885</v>
      </c>
      <c r="K1891" s="56" t="s">
        <v>1368</v>
      </c>
      <c r="L1891" s="57" t="s">
        <v>1245</v>
      </c>
      <c r="M1891" s="58" t="s">
        <v>466</v>
      </c>
      <c r="N1891" s="59" t="str">
        <f t="shared" si="68"/>
        <v>Marjaba</v>
      </c>
      <c r="O1891" s="59" t="str">
        <f t="shared" si="68"/>
        <v>El Meten</v>
      </c>
      <c r="P1891" s="59" t="str">
        <f t="shared" si="68"/>
        <v>Mount Lebanon</v>
      </c>
    </row>
    <row r="1892" spans="7:16" x14ac:dyDescent="0.25">
      <c r="G1892" s="54">
        <f>IFERROR(RANK(H1892,$H$6:$H$3000,1)+COUNTIF($H$6:H1891,H1892),"")</f>
        <v>1886</v>
      </c>
      <c r="H1892" s="3">
        <f t="shared" si="67"/>
        <v>1</v>
      </c>
      <c r="I1892" s="55">
        <v>1886</v>
      </c>
      <c r="J1892" s="9">
        <f>COUNTIF($K$7:$K$3000,"&lt;"&amp;K1892)+1+COUNTIF($K$6:K1891,K1892)</f>
        <v>1886</v>
      </c>
      <c r="K1892" s="56" t="s">
        <v>809</v>
      </c>
      <c r="L1892" s="57" t="s">
        <v>677</v>
      </c>
      <c r="M1892" s="58" t="s">
        <v>466</v>
      </c>
      <c r="N1892" s="59" t="str">
        <f t="shared" si="68"/>
        <v>Marjiat</v>
      </c>
      <c r="O1892" s="59" t="str">
        <f t="shared" si="68"/>
        <v>Chouf</v>
      </c>
      <c r="P1892" s="59" t="str">
        <f t="shared" si="68"/>
        <v>Mount Lebanon</v>
      </c>
    </row>
    <row r="1893" spans="7:16" x14ac:dyDescent="0.25">
      <c r="G1893" s="54">
        <f>IFERROR(RANK(H1893,$H$6:$H$3000,1)+COUNTIF($H$6:H1892,H1893),"")</f>
        <v>1887</v>
      </c>
      <c r="H1893" s="3">
        <f t="shared" si="67"/>
        <v>1</v>
      </c>
      <c r="I1893" s="55">
        <v>1887</v>
      </c>
      <c r="J1893" s="9">
        <f>COUNTIF($K$7:$K$3000,"&lt;"&amp;K1893)+1+COUNTIF($K$6:K1892,K1893)</f>
        <v>1887</v>
      </c>
      <c r="K1893" s="56" t="s">
        <v>810</v>
      </c>
      <c r="L1893" s="57" t="s">
        <v>677</v>
      </c>
      <c r="M1893" s="58" t="s">
        <v>466</v>
      </c>
      <c r="N1893" s="59" t="str">
        <f t="shared" si="68"/>
        <v>Marjiat Borjein</v>
      </c>
      <c r="O1893" s="59" t="str">
        <f t="shared" si="68"/>
        <v>Chouf</v>
      </c>
      <c r="P1893" s="59" t="str">
        <f t="shared" si="68"/>
        <v>Mount Lebanon</v>
      </c>
    </row>
    <row r="1894" spans="7:16" x14ac:dyDescent="0.25">
      <c r="G1894" s="54">
        <f>IFERROR(RANK(H1894,$H$6:$H$3000,1)+COUNTIF($H$6:H1893,H1894),"")</f>
        <v>1888</v>
      </c>
      <c r="H1894" s="3">
        <f t="shared" si="67"/>
        <v>1</v>
      </c>
      <c r="I1894" s="55">
        <v>1888</v>
      </c>
      <c r="J1894" s="9">
        <f>COUNTIF($K$7:$K$3000,"&lt;"&amp;K1894)+1+COUNTIF($K$6:K1893,K1894)</f>
        <v>1888</v>
      </c>
      <c r="K1894" s="56" t="s">
        <v>1522</v>
      </c>
      <c r="L1894" s="57" t="s">
        <v>1499</v>
      </c>
      <c r="M1894" s="58" t="s">
        <v>1423</v>
      </c>
      <c r="N1894" s="59" t="str">
        <f t="shared" si="68"/>
        <v>Markaba</v>
      </c>
      <c r="O1894" s="59" t="str">
        <f t="shared" si="68"/>
        <v>Marjaayoun</v>
      </c>
      <c r="P1894" s="59" t="str">
        <f t="shared" si="68"/>
        <v>South</v>
      </c>
    </row>
    <row r="1895" spans="7:16" x14ac:dyDescent="0.25">
      <c r="G1895" s="54">
        <f>IFERROR(RANK(H1895,$H$6:$H$3000,1)+COUNTIF($H$6:H1894,H1895),"")</f>
        <v>1889</v>
      </c>
      <c r="H1895" s="3">
        <f t="shared" si="67"/>
        <v>1</v>
      </c>
      <c r="I1895" s="55">
        <v>1889</v>
      </c>
      <c r="J1895" s="9">
        <f>COUNTIF($K$7:$K$3000,"&lt;"&amp;K1895)+1+COUNTIF($K$6:K1894,K1895)</f>
        <v>1889</v>
      </c>
      <c r="K1895" s="56" t="s">
        <v>2095</v>
      </c>
      <c r="L1895" s="57" t="s">
        <v>2031</v>
      </c>
      <c r="M1895" s="58" t="s">
        <v>1594</v>
      </c>
      <c r="N1895" s="59" t="str">
        <f t="shared" si="68"/>
        <v>Markabta</v>
      </c>
      <c r="O1895" s="59" t="str">
        <f t="shared" si="68"/>
        <v>El Minieh-Dennie</v>
      </c>
      <c r="P1895" s="59" t="str">
        <f t="shared" si="68"/>
        <v>North</v>
      </c>
    </row>
    <row r="1896" spans="7:16" x14ac:dyDescent="0.25">
      <c r="G1896" s="54">
        <f>IFERROR(RANK(H1896,$H$6:$H$3000,1)+COUNTIF($H$6:H1895,H1896),"")</f>
        <v>1890</v>
      </c>
      <c r="H1896" s="3">
        <f t="shared" si="67"/>
        <v>1</v>
      </c>
      <c r="I1896" s="55">
        <v>1890</v>
      </c>
      <c r="J1896" s="9">
        <f>COUNTIF($K$7:$K$3000,"&lt;"&amp;K1896)+1+COUNTIF($K$6:K1895,K1896)</f>
        <v>1890</v>
      </c>
      <c r="K1896" s="56" t="s">
        <v>1771</v>
      </c>
      <c r="L1896" s="57" t="s">
        <v>1595</v>
      </c>
      <c r="M1896" s="58" t="s">
        <v>1594</v>
      </c>
      <c r="N1896" s="59" t="str">
        <f t="shared" si="68"/>
        <v>Marlayet Haddara</v>
      </c>
      <c r="O1896" s="59" t="str">
        <f t="shared" si="68"/>
        <v>Akkar</v>
      </c>
      <c r="P1896" s="59" t="str">
        <f t="shared" si="68"/>
        <v>North</v>
      </c>
    </row>
    <row r="1897" spans="7:16" x14ac:dyDescent="0.25">
      <c r="G1897" s="54">
        <f>IFERROR(RANK(H1897,$H$6:$H$3000,1)+COUNTIF($H$6:H1896,H1897),"")</f>
        <v>1891</v>
      </c>
      <c r="H1897" s="3">
        <f t="shared" si="67"/>
        <v>1</v>
      </c>
      <c r="I1897" s="55">
        <v>1891</v>
      </c>
      <c r="J1897" s="9">
        <f>COUNTIF($K$7:$K$3000,"&lt;"&amp;K1897)+1+COUNTIF($K$6:K1896,K1897)</f>
        <v>1891</v>
      </c>
      <c r="K1897" s="56" t="s">
        <v>1772</v>
      </c>
      <c r="L1897" s="57" t="s">
        <v>1595</v>
      </c>
      <c r="M1897" s="58" t="s">
        <v>1594</v>
      </c>
      <c r="N1897" s="59" t="str">
        <f t="shared" si="68"/>
        <v>Marlayet Melhem</v>
      </c>
      <c r="O1897" s="59" t="str">
        <f t="shared" si="68"/>
        <v>Akkar</v>
      </c>
      <c r="P1897" s="59" t="str">
        <f t="shared" si="68"/>
        <v>North</v>
      </c>
    </row>
    <row r="1898" spans="7:16" x14ac:dyDescent="0.25">
      <c r="G1898" s="54">
        <f>IFERROR(RANK(H1898,$H$6:$H$3000,1)+COUNTIF($H$6:H1897,H1898),"")</f>
        <v>1892</v>
      </c>
      <c r="H1898" s="3">
        <f t="shared" si="67"/>
        <v>1</v>
      </c>
      <c r="I1898" s="55">
        <v>1892</v>
      </c>
      <c r="J1898" s="9">
        <f>COUNTIF($K$7:$K$3000,"&lt;"&amp;K1898)+1+COUNTIF($K$6:K1897,K1898)</f>
        <v>1892</v>
      </c>
      <c r="K1898" s="56" t="s">
        <v>2468</v>
      </c>
      <c r="L1898" s="57" t="s">
        <v>2401</v>
      </c>
      <c r="M1898" s="58" t="s">
        <v>1423</v>
      </c>
      <c r="N1898" s="59" t="str">
        <f t="shared" si="68"/>
        <v>Marnaba</v>
      </c>
      <c r="O1898" s="59" t="str">
        <f t="shared" si="68"/>
        <v>Sour</v>
      </c>
      <c r="P1898" s="59" t="str">
        <f t="shared" si="68"/>
        <v>South</v>
      </c>
    </row>
    <row r="1899" spans="7:16" x14ac:dyDescent="0.25">
      <c r="G1899" s="54">
        <f>IFERROR(RANK(H1899,$H$6:$H$3000,1)+COUNTIF($H$6:H1898,H1899),"")</f>
        <v>1893</v>
      </c>
      <c r="H1899" s="3">
        <f t="shared" si="67"/>
        <v>1</v>
      </c>
      <c r="I1899" s="55">
        <v>1893</v>
      </c>
      <c r="J1899" s="9">
        <f>COUNTIF($K$7:$K$3000,"&lt;"&amp;K1899)+1+COUNTIF($K$6:K1898,K1899)</f>
        <v>1893</v>
      </c>
      <c r="K1899" s="56" t="s">
        <v>2469</v>
      </c>
      <c r="L1899" s="57" t="s">
        <v>2401</v>
      </c>
      <c r="M1899" s="58" t="s">
        <v>1423</v>
      </c>
      <c r="N1899" s="59" t="str">
        <f t="shared" si="68"/>
        <v>Marouahine</v>
      </c>
      <c r="O1899" s="59" t="str">
        <f t="shared" si="68"/>
        <v>Sour</v>
      </c>
      <c r="P1899" s="59" t="str">
        <f t="shared" si="68"/>
        <v>South</v>
      </c>
    </row>
    <row r="1900" spans="7:16" x14ac:dyDescent="0.25">
      <c r="G1900" s="54">
        <f>IFERROR(RANK(H1900,$H$6:$H$3000,1)+COUNTIF($H$6:H1899,H1900),"")</f>
        <v>1894</v>
      </c>
      <c r="H1900" s="3">
        <f t="shared" si="67"/>
        <v>1</v>
      </c>
      <c r="I1900" s="55">
        <v>1894</v>
      </c>
      <c r="J1900" s="9">
        <f>COUNTIF($K$7:$K$3000,"&lt;"&amp;K1900)+1+COUNTIF($K$6:K1899,K1900)</f>
        <v>1894</v>
      </c>
      <c r="K1900" s="56" t="s">
        <v>1451</v>
      </c>
      <c r="L1900" s="57" t="s">
        <v>1424</v>
      </c>
      <c r="M1900" s="58" t="s">
        <v>1423</v>
      </c>
      <c r="N1900" s="59" t="str">
        <f t="shared" si="68"/>
        <v>Maroun er Ras</v>
      </c>
      <c r="O1900" s="59" t="str">
        <f t="shared" si="68"/>
        <v>Bent Jbeil</v>
      </c>
      <c r="P1900" s="59" t="str">
        <f t="shared" si="68"/>
        <v>South</v>
      </c>
    </row>
    <row r="1901" spans="7:16" x14ac:dyDescent="0.25">
      <c r="G1901" s="54">
        <f>IFERROR(RANK(H1901,$H$6:$H$3000,1)+COUNTIF($H$6:H1900,H1901),"")</f>
        <v>1895</v>
      </c>
      <c r="H1901" s="3">
        <f t="shared" si="67"/>
        <v>1</v>
      </c>
      <c r="I1901" s="55">
        <v>1895</v>
      </c>
      <c r="J1901" s="9">
        <f>COUNTIF($K$7:$K$3000,"&lt;"&amp;K1901)+1+COUNTIF($K$6:K1900,K1901)</f>
        <v>1895</v>
      </c>
      <c r="K1901" s="56" t="s">
        <v>1773</v>
      </c>
      <c r="L1901" s="57" t="s">
        <v>1595</v>
      </c>
      <c r="M1901" s="58" t="s">
        <v>1594</v>
      </c>
      <c r="N1901" s="59" t="str">
        <f t="shared" si="68"/>
        <v>Martmoura</v>
      </c>
      <c r="O1901" s="59" t="str">
        <f t="shared" si="68"/>
        <v>Akkar</v>
      </c>
      <c r="P1901" s="59" t="str">
        <f t="shared" si="68"/>
        <v>North</v>
      </c>
    </row>
    <row r="1902" spans="7:16" x14ac:dyDescent="0.25">
      <c r="G1902" s="54">
        <f>IFERROR(RANK(H1902,$H$6:$H$3000,1)+COUNTIF($H$6:H1901,H1902),"")</f>
        <v>1896</v>
      </c>
      <c r="H1902" s="3">
        <f t="shared" si="67"/>
        <v>1</v>
      </c>
      <c r="I1902" s="55">
        <v>1896</v>
      </c>
      <c r="J1902" s="9">
        <f>COUNTIF($K$7:$K$3000,"&lt;"&amp;K1902)+1+COUNTIF($K$6:K1901,K1902)</f>
        <v>1896</v>
      </c>
      <c r="K1902" s="56" t="s">
        <v>1197</v>
      </c>
      <c r="L1902" s="57" t="s">
        <v>1072</v>
      </c>
      <c r="M1902" s="58" t="s">
        <v>466</v>
      </c>
      <c r="N1902" s="59" t="str">
        <f t="shared" si="68"/>
        <v>Mashhat</v>
      </c>
      <c r="O1902" s="59" t="str">
        <f t="shared" si="68"/>
        <v>Kesrwane</v>
      </c>
      <c r="P1902" s="59" t="str">
        <f t="shared" si="68"/>
        <v>Mount Lebanon</v>
      </c>
    </row>
    <row r="1903" spans="7:16" x14ac:dyDescent="0.25">
      <c r="G1903" s="54">
        <f>IFERROR(RANK(H1903,$H$6:$H$3000,1)+COUNTIF($H$6:H1902,H1903),"")</f>
        <v>1897</v>
      </c>
      <c r="H1903" s="3">
        <f t="shared" si="67"/>
        <v>1</v>
      </c>
      <c r="I1903" s="55">
        <v>1897</v>
      </c>
      <c r="J1903" s="9">
        <f>COUNTIF($K$7:$K$3000,"&lt;"&amp;K1903)+1+COUNTIF($K$6:K1902,K1903)</f>
        <v>1897</v>
      </c>
      <c r="K1903" s="56" t="s">
        <v>2556</v>
      </c>
      <c r="L1903" s="57" t="s">
        <v>1595</v>
      </c>
      <c r="M1903" s="58" t="s">
        <v>1594</v>
      </c>
      <c r="N1903" s="59" t="str">
        <f t="shared" si="68"/>
        <v>Masla</v>
      </c>
      <c r="O1903" s="59" t="str">
        <f t="shared" si="68"/>
        <v>Akkar</v>
      </c>
      <c r="P1903" s="59" t="str">
        <f t="shared" si="68"/>
        <v>North</v>
      </c>
    </row>
    <row r="1904" spans="7:16" x14ac:dyDescent="0.25">
      <c r="G1904" s="54">
        <f>IFERROR(RANK(H1904,$H$6:$H$3000,1)+COUNTIF($H$6:H1903,H1904),"")</f>
        <v>1898</v>
      </c>
      <c r="H1904" s="3">
        <f t="shared" si="67"/>
        <v>1</v>
      </c>
      <c r="I1904" s="55">
        <v>1898</v>
      </c>
      <c r="J1904" s="9">
        <f>COUNTIF($K$7:$K$3000,"&lt;"&amp;K1904)+1+COUNTIF($K$6:K1903,K1904)</f>
        <v>1898</v>
      </c>
      <c r="K1904" s="56" t="s">
        <v>136</v>
      </c>
      <c r="L1904" s="57" t="s">
        <v>52</v>
      </c>
      <c r="M1904" s="58" t="s">
        <v>51</v>
      </c>
      <c r="N1904" s="59" t="str">
        <f t="shared" si="68"/>
        <v>Masnaa</v>
      </c>
      <c r="O1904" s="59" t="str">
        <f t="shared" si="68"/>
        <v>Baalbek</v>
      </c>
      <c r="P1904" s="59" t="str">
        <f t="shared" si="68"/>
        <v>Bekaa</v>
      </c>
    </row>
    <row r="1905" spans="7:16" x14ac:dyDescent="0.25">
      <c r="G1905" s="54">
        <f>IFERROR(RANK(H1905,$H$6:$H$3000,1)+COUNTIF($H$6:H1904,H1905),"")</f>
        <v>1899</v>
      </c>
      <c r="H1905" s="3">
        <f t="shared" si="67"/>
        <v>1</v>
      </c>
      <c r="I1905" s="55">
        <v>1899</v>
      </c>
      <c r="J1905" s="9">
        <f>COUNTIF($K$7:$K$3000,"&lt;"&amp;K1905)+1+COUNTIF($K$6:K1904,K1905)</f>
        <v>1899</v>
      </c>
      <c r="K1905" s="56" t="s">
        <v>136</v>
      </c>
      <c r="L1905" s="57" t="s">
        <v>394</v>
      </c>
      <c r="M1905" s="58" t="s">
        <v>51</v>
      </c>
      <c r="N1905" s="59" t="str">
        <f t="shared" si="68"/>
        <v>Masnaa</v>
      </c>
      <c r="O1905" s="59" t="str">
        <f t="shared" si="68"/>
        <v>Zahle</v>
      </c>
      <c r="P1905" s="59" t="str">
        <f t="shared" si="68"/>
        <v>Bekaa</v>
      </c>
    </row>
    <row r="1906" spans="7:16" x14ac:dyDescent="0.25">
      <c r="G1906" s="54">
        <f>IFERROR(RANK(H1906,$H$6:$H$3000,1)+COUNTIF($H$6:H1905,H1906),"")</f>
        <v>1900</v>
      </c>
      <c r="H1906" s="3">
        <f t="shared" si="67"/>
        <v>1</v>
      </c>
      <c r="I1906" s="55">
        <v>1900</v>
      </c>
      <c r="J1906" s="9">
        <f>COUNTIF($K$7:$K$3000,"&lt;"&amp;K1906)+1+COUNTIF($K$6:K1905,K1906)</f>
        <v>1900</v>
      </c>
      <c r="K1906" s="56" t="s">
        <v>137</v>
      </c>
      <c r="L1906" s="57" t="s">
        <v>52</v>
      </c>
      <c r="M1906" s="58" t="s">
        <v>51</v>
      </c>
      <c r="N1906" s="59" t="str">
        <f t="shared" si="68"/>
        <v>Masnaa es Zohr</v>
      </c>
      <c r="O1906" s="59" t="str">
        <f t="shared" si="68"/>
        <v>Baalbek</v>
      </c>
      <c r="P1906" s="59" t="str">
        <f t="shared" si="68"/>
        <v>Bekaa</v>
      </c>
    </row>
    <row r="1907" spans="7:16" x14ac:dyDescent="0.25">
      <c r="G1907" s="54">
        <f>IFERROR(RANK(H1907,$H$6:$H$3000,1)+COUNTIF($H$6:H1906,H1907),"")</f>
        <v>1901</v>
      </c>
      <c r="H1907" s="3">
        <f t="shared" si="67"/>
        <v>1</v>
      </c>
      <c r="I1907" s="55">
        <v>1901</v>
      </c>
      <c r="J1907" s="9">
        <f>COUNTIF($K$7:$K$3000,"&lt;"&amp;K1907)+1+COUNTIF($K$6:K1906,K1907)</f>
        <v>1901</v>
      </c>
      <c r="K1907" s="56" t="s">
        <v>1369</v>
      </c>
      <c r="L1907" s="57" t="s">
        <v>1245</v>
      </c>
      <c r="M1907" s="58" t="s">
        <v>466</v>
      </c>
      <c r="N1907" s="59" t="str">
        <f t="shared" si="68"/>
        <v>Masqa</v>
      </c>
      <c r="O1907" s="59" t="str">
        <f t="shared" si="68"/>
        <v>El Meten</v>
      </c>
      <c r="P1907" s="59" t="str">
        <f t="shared" si="68"/>
        <v>Mount Lebanon</v>
      </c>
    </row>
    <row r="1908" spans="7:16" x14ac:dyDescent="0.25">
      <c r="G1908" s="54">
        <f>IFERROR(RANK(H1908,$H$6:$H$3000,1)+COUNTIF($H$6:H1907,H1908),"")</f>
        <v>1902</v>
      </c>
      <c r="H1908" s="3">
        <f t="shared" si="67"/>
        <v>1</v>
      </c>
      <c r="I1908" s="55">
        <v>1902</v>
      </c>
      <c r="J1908" s="9">
        <f>COUNTIF($K$7:$K$3000,"&lt;"&amp;K1908)+1+COUNTIF($K$6:K1907,K1908)</f>
        <v>1902</v>
      </c>
      <c r="K1908" s="56" t="s">
        <v>2727</v>
      </c>
      <c r="L1908" s="57" t="s">
        <v>1245</v>
      </c>
      <c r="M1908" s="58" t="s">
        <v>466</v>
      </c>
      <c r="N1908" s="59" t="str">
        <f t="shared" si="68"/>
        <v>Masqa et Ghabe</v>
      </c>
      <c r="O1908" s="59" t="str">
        <f t="shared" si="68"/>
        <v>El Meten</v>
      </c>
      <c r="P1908" s="59" t="str">
        <f t="shared" si="68"/>
        <v>Mount Lebanon</v>
      </c>
    </row>
    <row r="1909" spans="7:16" x14ac:dyDescent="0.25">
      <c r="G1909" s="54">
        <f>IFERROR(RANK(H1909,$H$6:$H$3000,1)+COUNTIF($H$6:H1908,H1909),"")</f>
        <v>1903</v>
      </c>
      <c r="H1909" s="3">
        <f t="shared" si="67"/>
        <v>1</v>
      </c>
      <c r="I1909" s="55">
        <v>1903</v>
      </c>
      <c r="J1909" s="9">
        <f>COUNTIF($K$7:$K$3000,"&lt;"&amp;K1909)+1+COUNTIF($K$6:K1908,K1909)</f>
        <v>1903</v>
      </c>
      <c r="K1909" s="56" t="s">
        <v>1922</v>
      </c>
      <c r="L1909" s="57" t="s">
        <v>1840</v>
      </c>
      <c r="M1909" s="58" t="s">
        <v>1594</v>
      </c>
      <c r="N1909" s="59" t="str">
        <f t="shared" si="68"/>
        <v>Masrah</v>
      </c>
      <c r="O1909" s="59" t="str">
        <f t="shared" si="68"/>
        <v>El Batroun</v>
      </c>
      <c r="P1909" s="59" t="str">
        <f t="shared" si="68"/>
        <v>North</v>
      </c>
    </row>
    <row r="1910" spans="7:16" x14ac:dyDescent="0.25">
      <c r="G1910" s="54">
        <f>IFERROR(RANK(H1910,$H$6:$H$3000,1)+COUNTIF($H$6:H1909,H1910),"")</f>
        <v>1904</v>
      </c>
      <c r="H1910" s="3">
        <f t="shared" si="67"/>
        <v>1</v>
      </c>
      <c r="I1910" s="55">
        <v>1904</v>
      </c>
      <c r="J1910" s="9">
        <f>COUNTIF($K$7:$K$3000,"&lt;"&amp;K1910)+1+COUNTIF($K$6:K1909,K1910)</f>
        <v>1904</v>
      </c>
      <c r="K1910" s="56" t="s">
        <v>437</v>
      </c>
      <c r="L1910" s="57" t="s">
        <v>394</v>
      </c>
      <c r="M1910" s="58" t="s">
        <v>51</v>
      </c>
      <c r="N1910" s="59" t="str">
        <f t="shared" si="68"/>
        <v>Massa</v>
      </c>
      <c r="O1910" s="59" t="str">
        <f t="shared" si="68"/>
        <v>Zahle</v>
      </c>
      <c r="P1910" s="59" t="str">
        <f t="shared" si="68"/>
        <v>Bekaa</v>
      </c>
    </row>
    <row r="1911" spans="7:16" x14ac:dyDescent="0.25">
      <c r="G1911" s="54">
        <f>IFERROR(RANK(H1911,$H$6:$H$3000,1)+COUNTIF($H$6:H1910,H1911),"")</f>
        <v>1905</v>
      </c>
      <c r="H1911" s="3">
        <f t="shared" si="67"/>
        <v>1</v>
      </c>
      <c r="I1911" s="55">
        <v>1905</v>
      </c>
      <c r="J1911" s="9">
        <f>COUNTIF($K$7:$K$3000,"&lt;"&amp;K1911)+1+COUNTIF($K$6:K1910,K1911)</f>
        <v>1905</v>
      </c>
      <c r="K1911" s="56" t="s">
        <v>2576</v>
      </c>
      <c r="L1911" s="57" t="s">
        <v>1595</v>
      </c>
      <c r="M1911" s="58" t="s">
        <v>1594</v>
      </c>
      <c r="N1911" s="59" t="str">
        <f t="shared" si="68"/>
        <v>Massaaoudiye</v>
      </c>
      <c r="O1911" s="59" t="str">
        <f t="shared" si="68"/>
        <v>Akkar</v>
      </c>
      <c r="P1911" s="59" t="str">
        <f t="shared" si="68"/>
        <v>North</v>
      </c>
    </row>
    <row r="1912" spans="7:16" x14ac:dyDescent="0.25">
      <c r="G1912" s="54">
        <f>IFERROR(RANK(H1912,$H$6:$H$3000,1)+COUNTIF($H$6:H1911,H1912),"")</f>
        <v>1906</v>
      </c>
      <c r="H1912" s="3">
        <f t="shared" si="67"/>
        <v>1</v>
      </c>
      <c r="I1912" s="55">
        <v>1906</v>
      </c>
      <c r="J1912" s="9">
        <f>COUNTIF($K$7:$K$3000,"&lt;"&amp;K1912)+1+COUNTIF($K$6:K1911,K1912)</f>
        <v>1906</v>
      </c>
      <c r="K1912" s="56" t="s">
        <v>2252</v>
      </c>
      <c r="L1912" s="57" t="s">
        <v>2198</v>
      </c>
      <c r="M1912" s="58" t="s">
        <v>1423</v>
      </c>
      <c r="N1912" s="59" t="str">
        <f t="shared" si="68"/>
        <v>Matariyet ech Choumar</v>
      </c>
      <c r="O1912" s="59" t="str">
        <f t="shared" si="68"/>
        <v>Saida</v>
      </c>
      <c r="P1912" s="59" t="str">
        <f t="shared" si="68"/>
        <v>South</v>
      </c>
    </row>
    <row r="1913" spans="7:16" x14ac:dyDescent="0.25">
      <c r="G1913" s="54">
        <f>IFERROR(RANK(H1913,$H$6:$H$3000,1)+COUNTIF($H$6:H1912,H1913),"")</f>
        <v>1907</v>
      </c>
      <c r="H1913" s="3">
        <f t="shared" si="67"/>
        <v>1</v>
      </c>
      <c r="I1913" s="55">
        <v>1907</v>
      </c>
      <c r="J1913" s="9">
        <f>COUNTIF($K$7:$K$3000,"&lt;"&amp;K1913)+1+COUNTIF($K$6:K1912,K1913)</f>
        <v>1907</v>
      </c>
      <c r="K1913" s="56" t="s">
        <v>2713</v>
      </c>
      <c r="L1913" s="57" t="s">
        <v>52</v>
      </c>
      <c r="M1913" s="58" t="s">
        <v>51</v>
      </c>
      <c r="N1913" s="59" t="str">
        <f t="shared" si="68"/>
        <v>Mathanet Mousray</v>
      </c>
      <c r="O1913" s="59" t="str">
        <f t="shared" si="68"/>
        <v>Baalbek</v>
      </c>
      <c r="P1913" s="59" t="str">
        <f t="shared" si="68"/>
        <v>Bekaa</v>
      </c>
    </row>
    <row r="1914" spans="7:16" x14ac:dyDescent="0.25">
      <c r="G1914" s="54">
        <f>IFERROR(RANK(H1914,$H$6:$H$3000,1)+COUNTIF($H$6:H1913,H1914),"")</f>
        <v>1908</v>
      </c>
      <c r="H1914" s="3">
        <f t="shared" si="67"/>
        <v>1</v>
      </c>
      <c r="I1914" s="55">
        <v>1908</v>
      </c>
      <c r="J1914" s="9">
        <f>COUNTIF($K$7:$K$3000,"&lt;"&amp;K1914)+1+COUNTIF($K$6:K1913,K1914)</f>
        <v>1908</v>
      </c>
      <c r="K1914" s="56" t="s">
        <v>2470</v>
      </c>
      <c r="L1914" s="57" t="s">
        <v>2401</v>
      </c>
      <c r="M1914" s="58" t="s">
        <v>1423</v>
      </c>
      <c r="N1914" s="59" t="str">
        <f t="shared" si="68"/>
        <v>Matmoura</v>
      </c>
      <c r="O1914" s="59" t="str">
        <f t="shared" si="68"/>
        <v>Sour</v>
      </c>
      <c r="P1914" s="59" t="str">
        <f t="shared" si="68"/>
        <v>South</v>
      </c>
    </row>
    <row r="1915" spans="7:16" x14ac:dyDescent="0.25">
      <c r="G1915" s="54">
        <f>IFERROR(RANK(H1915,$H$6:$H$3000,1)+COUNTIF($H$6:H1914,H1915),"")</f>
        <v>1909</v>
      </c>
      <c r="H1915" s="3">
        <f t="shared" si="67"/>
        <v>1</v>
      </c>
      <c r="I1915" s="55">
        <v>1909</v>
      </c>
      <c r="J1915" s="9">
        <f>COUNTIF($K$7:$K$3000,"&lt;"&amp;K1915)+1+COUNTIF($K$6:K1914,K1915)</f>
        <v>1909</v>
      </c>
      <c r="K1915" s="56" t="s">
        <v>1370</v>
      </c>
      <c r="L1915" s="57" t="s">
        <v>1245</v>
      </c>
      <c r="M1915" s="58" t="s">
        <v>466</v>
      </c>
      <c r="N1915" s="59" t="str">
        <f t="shared" si="68"/>
        <v>Mayasse</v>
      </c>
      <c r="O1915" s="59" t="str">
        <f t="shared" si="68"/>
        <v>El Meten</v>
      </c>
      <c r="P1915" s="59" t="str">
        <f t="shared" si="68"/>
        <v>Mount Lebanon</v>
      </c>
    </row>
    <row r="1916" spans="7:16" x14ac:dyDescent="0.25">
      <c r="G1916" s="54">
        <f>IFERROR(RANK(H1916,$H$6:$H$3000,1)+COUNTIF($H$6:H1915,H1916),"")</f>
        <v>1910</v>
      </c>
      <c r="H1916" s="3">
        <f t="shared" si="67"/>
        <v>1</v>
      </c>
      <c r="I1916" s="55">
        <v>1910</v>
      </c>
      <c r="J1916" s="9">
        <f>COUNTIF($K$7:$K$3000,"&lt;"&amp;K1916)+1+COUNTIF($K$6:K1915,K1916)</f>
        <v>1910</v>
      </c>
      <c r="K1916" s="56" t="s">
        <v>1015</v>
      </c>
      <c r="L1916" s="57" t="s">
        <v>860</v>
      </c>
      <c r="M1916" s="58" t="s">
        <v>466</v>
      </c>
      <c r="N1916" s="59" t="str">
        <f t="shared" si="68"/>
        <v>Maz. ej Jmaiyel</v>
      </c>
      <c r="O1916" s="59" t="str">
        <f t="shared" si="68"/>
        <v>Jbeil</v>
      </c>
      <c r="P1916" s="59" t="str">
        <f t="shared" si="68"/>
        <v>Mount Lebanon</v>
      </c>
    </row>
    <row r="1917" spans="7:16" x14ac:dyDescent="0.25">
      <c r="G1917" s="54">
        <f>IFERROR(RANK(H1917,$H$6:$H$3000,1)+COUNTIF($H$6:H1916,H1917),"")</f>
        <v>1911</v>
      </c>
      <c r="H1917" s="3">
        <f t="shared" si="67"/>
        <v>1</v>
      </c>
      <c r="I1917" s="55">
        <v>1911</v>
      </c>
      <c r="J1917" s="9">
        <f>COUNTIF($K$7:$K$3000,"&lt;"&amp;K1917)+1+COUNTIF($K$6:K1916,K1917)</f>
        <v>1911</v>
      </c>
      <c r="K1917" s="56" t="s">
        <v>811</v>
      </c>
      <c r="L1917" s="57" t="s">
        <v>677</v>
      </c>
      <c r="M1917" s="58" t="s">
        <v>466</v>
      </c>
      <c r="N1917" s="59" t="str">
        <f t="shared" si="68"/>
        <v>Mazboud</v>
      </c>
      <c r="O1917" s="59" t="str">
        <f t="shared" si="68"/>
        <v>Chouf</v>
      </c>
      <c r="P1917" s="59" t="str">
        <f t="shared" si="68"/>
        <v>Mount Lebanon</v>
      </c>
    </row>
    <row r="1918" spans="7:16" x14ac:dyDescent="0.25">
      <c r="G1918" s="54">
        <f>IFERROR(RANK(H1918,$H$6:$H$3000,1)+COUNTIF($H$6:H1917,H1918),"")</f>
        <v>1912</v>
      </c>
      <c r="H1918" s="3">
        <f t="shared" si="67"/>
        <v>1</v>
      </c>
      <c r="I1918" s="55">
        <v>1912</v>
      </c>
      <c r="J1918" s="9">
        <f>COUNTIF($K$7:$K$3000,"&lt;"&amp;K1918)+1+COUNTIF($K$6:K1917,K1918)</f>
        <v>1912</v>
      </c>
      <c r="K1918" s="56" t="s">
        <v>812</v>
      </c>
      <c r="L1918" s="57" t="s">
        <v>677</v>
      </c>
      <c r="M1918" s="58" t="s">
        <v>466</v>
      </c>
      <c r="N1918" s="59" t="str">
        <f t="shared" si="68"/>
        <v>Mazmoura</v>
      </c>
      <c r="O1918" s="59" t="str">
        <f t="shared" si="68"/>
        <v>Chouf</v>
      </c>
      <c r="P1918" s="59" t="str">
        <f t="shared" si="68"/>
        <v>Mount Lebanon</v>
      </c>
    </row>
    <row r="1919" spans="7:16" x14ac:dyDescent="0.25">
      <c r="G1919" s="54">
        <f>IFERROR(RANK(H1919,$H$6:$H$3000,1)+COUNTIF($H$6:H1918,H1919),"")</f>
        <v>1913</v>
      </c>
      <c r="H1919" s="3">
        <f t="shared" si="67"/>
        <v>1</v>
      </c>
      <c r="I1919" s="55">
        <v>1913</v>
      </c>
      <c r="J1919" s="9">
        <f>COUNTIF($K$7:$K$3000,"&lt;"&amp;K1919)+1+COUNTIF($K$6:K1918,K1919)</f>
        <v>1913</v>
      </c>
      <c r="K1919" s="56" t="s">
        <v>31</v>
      </c>
      <c r="L1919" s="57" t="s">
        <v>1</v>
      </c>
      <c r="M1919" s="58" t="s">
        <v>1</v>
      </c>
      <c r="N1919" s="59" t="str">
        <f t="shared" si="68"/>
        <v>Mazraa</v>
      </c>
      <c r="O1919" s="59" t="str">
        <f t="shared" si="68"/>
        <v>Beirut</v>
      </c>
      <c r="P1919" s="59" t="str">
        <f t="shared" si="68"/>
        <v>Beirut</v>
      </c>
    </row>
    <row r="1920" spans="7:16" x14ac:dyDescent="0.25">
      <c r="G1920" s="54">
        <f>IFERROR(RANK(H1920,$H$6:$H$3000,1)+COUNTIF($H$6:H1919,H1920),"")</f>
        <v>1914</v>
      </c>
      <c r="H1920" s="3">
        <f t="shared" si="67"/>
        <v>1</v>
      </c>
      <c r="I1920" s="55">
        <v>1914</v>
      </c>
      <c r="J1920" s="9">
        <f>COUNTIF($K$7:$K$3000,"&lt;"&amp;K1920)+1+COUNTIF($K$6:K1919,K1920)</f>
        <v>1914</v>
      </c>
      <c r="K1920" s="56" t="s">
        <v>2356</v>
      </c>
      <c r="L1920" s="57" t="s">
        <v>2298</v>
      </c>
      <c r="M1920" s="58" t="s">
        <v>1423</v>
      </c>
      <c r="N1920" s="59" t="str">
        <f t="shared" si="68"/>
        <v>Mazraat  Aarqoub</v>
      </c>
      <c r="O1920" s="59" t="str">
        <f t="shared" si="68"/>
        <v>Jezzine</v>
      </c>
      <c r="P1920" s="59" t="str">
        <f t="shared" si="68"/>
        <v>South</v>
      </c>
    </row>
    <row r="1921" spans="7:16" x14ac:dyDescent="0.25">
      <c r="G1921" s="54">
        <f>IFERROR(RANK(H1921,$H$6:$H$3000,1)+COUNTIF($H$6:H1920,H1921),"")</f>
        <v>1915</v>
      </c>
      <c r="H1921" s="3">
        <f t="shared" si="67"/>
        <v>1</v>
      </c>
      <c r="I1921" s="55">
        <v>1915</v>
      </c>
      <c r="J1921" s="9">
        <f>COUNTIF($K$7:$K$3000,"&lt;"&amp;K1921)+1+COUNTIF($K$6:K1920,K1921)</f>
        <v>1915</v>
      </c>
      <c r="K1921" s="56" t="s">
        <v>2357</v>
      </c>
      <c r="L1921" s="57" t="s">
        <v>2298</v>
      </c>
      <c r="M1921" s="58" t="s">
        <v>1423</v>
      </c>
      <c r="N1921" s="59" t="str">
        <f t="shared" si="68"/>
        <v>Mazraat  Jabal Toura</v>
      </c>
      <c r="O1921" s="59" t="str">
        <f t="shared" si="68"/>
        <v>Jezzine</v>
      </c>
      <c r="P1921" s="59" t="str">
        <f t="shared" si="68"/>
        <v>South</v>
      </c>
    </row>
    <row r="1922" spans="7:16" x14ac:dyDescent="0.25">
      <c r="G1922" s="54">
        <f>IFERROR(RANK(H1922,$H$6:$H$3000,1)+COUNTIF($H$6:H1921,H1922),"")</f>
        <v>1916</v>
      </c>
      <c r="H1922" s="3">
        <f t="shared" si="67"/>
        <v>1</v>
      </c>
      <c r="I1922" s="55">
        <v>1916</v>
      </c>
      <c r="J1922" s="9">
        <f>COUNTIF($K$7:$K$3000,"&lt;"&amp;K1922)+1+COUNTIF($K$6:K1921,K1922)</f>
        <v>1916</v>
      </c>
      <c r="K1922" s="56" t="s">
        <v>2358</v>
      </c>
      <c r="L1922" s="57" t="s">
        <v>2298</v>
      </c>
      <c r="M1922" s="58" t="s">
        <v>1423</v>
      </c>
      <c r="N1922" s="59" t="str">
        <f t="shared" si="68"/>
        <v>Mazraat  Tamra</v>
      </c>
      <c r="O1922" s="59" t="str">
        <f t="shared" si="68"/>
        <v>Jezzine</v>
      </c>
      <c r="P1922" s="59" t="str">
        <f t="shared" si="68"/>
        <v>South</v>
      </c>
    </row>
    <row r="1923" spans="7:16" x14ac:dyDescent="0.25">
      <c r="G1923" s="54">
        <f>IFERROR(RANK(H1923,$H$6:$H$3000,1)+COUNTIF($H$6:H1922,H1923),"")</f>
        <v>1917</v>
      </c>
      <c r="H1923" s="3">
        <f t="shared" si="67"/>
        <v>1</v>
      </c>
      <c r="I1923" s="55">
        <v>1917</v>
      </c>
      <c r="J1923" s="9">
        <f>COUNTIF($K$7:$K$3000,"&lt;"&amp;K1923)+1+COUNTIF($K$6:K1922,K1923)</f>
        <v>1917</v>
      </c>
      <c r="K1923" s="56" t="s">
        <v>2253</v>
      </c>
      <c r="L1923" s="57" t="s">
        <v>2198</v>
      </c>
      <c r="M1923" s="58" t="s">
        <v>1423</v>
      </c>
      <c r="N1923" s="59" t="str">
        <f t="shared" si="68"/>
        <v>Mazraat Aabboûdiye</v>
      </c>
      <c r="O1923" s="59" t="str">
        <f t="shared" si="68"/>
        <v>Saida</v>
      </c>
      <c r="P1923" s="59" t="str">
        <f t="shared" si="68"/>
        <v>South</v>
      </c>
    </row>
    <row r="1924" spans="7:16" x14ac:dyDescent="0.25">
      <c r="G1924" s="54">
        <f>IFERROR(RANK(H1924,$H$6:$H$3000,1)+COUNTIF($H$6:H1923,H1924),"")</f>
        <v>1918</v>
      </c>
      <c r="H1924" s="3">
        <f t="shared" si="67"/>
        <v>1</v>
      </c>
      <c r="I1924" s="55">
        <v>1918</v>
      </c>
      <c r="J1924" s="9">
        <f>COUNTIF($K$7:$K$3000,"&lt;"&amp;K1924)+1+COUNTIF($K$6:K1923,K1924)</f>
        <v>1918</v>
      </c>
      <c r="K1924" s="56" t="s">
        <v>2359</v>
      </c>
      <c r="L1924" s="57" t="s">
        <v>2298</v>
      </c>
      <c r="M1924" s="58" t="s">
        <v>1423</v>
      </c>
      <c r="N1924" s="59" t="str">
        <f t="shared" si="68"/>
        <v>Mazraat Aadoûr</v>
      </c>
      <c r="O1924" s="59" t="str">
        <f t="shared" si="68"/>
        <v>Jezzine</v>
      </c>
      <c r="P1924" s="59" t="str">
        <f t="shared" si="68"/>
        <v>South</v>
      </c>
    </row>
    <row r="1925" spans="7:16" x14ac:dyDescent="0.25">
      <c r="G1925" s="54">
        <f>IFERROR(RANK(H1925,$H$6:$H$3000,1)+COUNTIF($H$6:H1924,H1925),"")</f>
        <v>1919</v>
      </c>
      <c r="H1925" s="3">
        <f t="shared" si="67"/>
        <v>1</v>
      </c>
      <c r="I1925" s="55">
        <v>1919</v>
      </c>
      <c r="J1925" s="9">
        <f>COUNTIF($K$7:$K$3000,"&lt;"&amp;K1925)+1+COUNTIF($K$6:K1924,K1925)</f>
        <v>1919</v>
      </c>
      <c r="K1925" s="56" t="s">
        <v>2471</v>
      </c>
      <c r="L1925" s="57" t="s">
        <v>2401</v>
      </c>
      <c r="M1925" s="58" t="s">
        <v>1423</v>
      </c>
      <c r="N1925" s="59" t="str">
        <f t="shared" si="68"/>
        <v>Mazraat Aaiye</v>
      </c>
      <c r="O1925" s="59" t="str">
        <f t="shared" si="68"/>
        <v>Sour</v>
      </c>
      <c r="P1925" s="59" t="str">
        <f t="shared" si="68"/>
        <v>South</v>
      </c>
    </row>
    <row r="1926" spans="7:16" x14ac:dyDescent="0.25">
      <c r="G1926" s="54">
        <f>IFERROR(RANK(H1926,$H$6:$H$3000,1)+COUNTIF($H$6:H1925,H1926),"")</f>
        <v>1920</v>
      </c>
      <c r="H1926" s="3">
        <f t="shared" si="67"/>
        <v>1</v>
      </c>
      <c r="I1926" s="55">
        <v>1920</v>
      </c>
      <c r="J1926" s="9">
        <f>COUNTIF($K$7:$K$3000,"&lt;"&amp;K1926)+1+COUNTIF($K$6:K1925,K1926)</f>
        <v>1920</v>
      </c>
      <c r="K1926" s="56" t="s">
        <v>2360</v>
      </c>
      <c r="L1926" s="57" t="s">
        <v>2298</v>
      </c>
      <c r="M1926" s="58" t="s">
        <v>1423</v>
      </c>
      <c r="N1926" s="59" t="str">
        <f t="shared" si="68"/>
        <v>Mazraat Aaqmata</v>
      </c>
      <c r="O1926" s="59" t="str">
        <f t="shared" si="68"/>
        <v>Jezzine</v>
      </c>
      <c r="P1926" s="59" t="str">
        <f t="shared" si="68"/>
        <v>South</v>
      </c>
    </row>
    <row r="1927" spans="7:16" x14ac:dyDescent="0.25">
      <c r="G1927" s="54">
        <f>IFERROR(RANK(H1927,$H$6:$H$3000,1)+COUNTIF($H$6:H1926,H1927),"")</f>
        <v>1921</v>
      </c>
      <c r="H1927" s="3">
        <f t="shared" ref="H1927:H1990" si="69">IFERROR(SEARCH(SearchText,$N1927,1),"")</f>
        <v>1</v>
      </c>
      <c r="I1927" s="55">
        <v>1921</v>
      </c>
      <c r="J1927" s="9">
        <f>COUNTIF($K$7:$K$3000,"&lt;"&amp;K1927)+1+COUNTIF($K$6:K1926,K1927)</f>
        <v>1921</v>
      </c>
      <c r="K1927" s="56" t="s">
        <v>2254</v>
      </c>
      <c r="L1927" s="57" t="s">
        <v>2198</v>
      </c>
      <c r="M1927" s="58" t="s">
        <v>1423</v>
      </c>
      <c r="N1927" s="59" t="str">
        <f t="shared" si="68"/>
        <v>Mazraat Aarab ej Jall</v>
      </c>
      <c r="O1927" s="59" t="str">
        <f t="shared" si="68"/>
        <v>Saida</v>
      </c>
      <c r="P1927" s="59" t="str">
        <f t="shared" si="68"/>
        <v>South</v>
      </c>
    </row>
    <row r="1928" spans="7:16" x14ac:dyDescent="0.25">
      <c r="G1928" s="54">
        <f>IFERROR(RANK(H1928,$H$6:$H$3000,1)+COUNTIF($H$6:H1927,H1928),"")</f>
        <v>1922</v>
      </c>
      <c r="H1928" s="3">
        <f t="shared" si="69"/>
        <v>1</v>
      </c>
      <c r="I1928" s="55">
        <v>1922</v>
      </c>
      <c r="J1928" s="9">
        <f>COUNTIF($K$7:$K$3000,"&lt;"&amp;K1928)+1+COUNTIF($K$6:K1927,K1928)</f>
        <v>1922</v>
      </c>
      <c r="K1928" s="56" t="s">
        <v>2361</v>
      </c>
      <c r="L1928" s="57" t="s">
        <v>2298</v>
      </c>
      <c r="M1928" s="58" t="s">
        <v>1423</v>
      </c>
      <c r="N1928" s="59" t="str">
        <f t="shared" si="68"/>
        <v>Mazraat Aaraji</v>
      </c>
      <c r="O1928" s="59" t="str">
        <f t="shared" si="68"/>
        <v>Jezzine</v>
      </c>
      <c r="P1928" s="59" t="str">
        <f t="shared" si="68"/>
        <v>South</v>
      </c>
    </row>
    <row r="1929" spans="7:16" x14ac:dyDescent="0.25">
      <c r="G1929" s="54">
        <f>IFERROR(RANK(H1929,$H$6:$H$3000,1)+COUNTIF($H$6:H1928,H1929),"")</f>
        <v>1923</v>
      </c>
      <c r="H1929" s="3">
        <f t="shared" si="69"/>
        <v>1</v>
      </c>
      <c r="I1929" s="55">
        <v>1923</v>
      </c>
      <c r="J1929" s="9">
        <f>COUNTIF($K$7:$K$3000,"&lt;"&amp;K1929)+1+COUNTIF($K$6:K1928,K1929)</f>
        <v>1923</v>
      </c>
      <c r="K1929" s="56" t="s">
        <v>1452</v>
      </c>
      <c r="L1929" s="57" t="s">
        <v>1424</v>
      </c>
      <c r="M1929" s="58" t="s">
        <v>1423</v>
      </c>
      <c r="N1929" s="59" t="str">
        <f t="shared" si="68"/>
        <v>Mazraat Aazze</v>
      </c>
      <c r="O1929" s="59" t="str">
        <f t="shared" si="68"/>
        <v>Bent Jbeil</v>
      </c>
      <c r="P1929" s="59" t="str">
        <f t="shared" si="68"/>
        <v>South</v>
      </c>
    </row>
    <row r="1930" spans="7:16" x14ac:dyDescent="0.25">
      <c r="G1930" s="54">
        <f>IFERROR(RANK(H1930,$H$6:$H$3000,1)+COUNTIF($H$6:H1929,H1930),"")</f>
        <v>1924</v>
      </c>
      <c r="H1930" s="3">
        <f t="shared" si="69"/>
        <v>1</v>
      </c>
      <c r="I1930" s="55">
        <v>1924</v>
      </c>
      <c r="J1930" s="9">
        <f>COUNTIF($K$7:$K$3000,"&lt;"&amp;K1930)+1+COUNTIF($K$6:K1929,K1930)</f>
        <v>1924</v>
      </c>
      <c r="K1930" s="56" t="s">
        <v>336</v>
      </c>
      <c r="L1930" s="57" t="s">
        <v>308</v>
      </c>
      <c r="M1930" s="58" t="s">
        <v>51</v>
      </c>
      <c r="N1930" s="59" t="str">
        <f t="shared" si="68"/>
        <v>Mazraat Aazzi</v>
      </c>
      <c r="O1930" s="59" t="str">
        <f t="shared" si="68"/>
        <v>Rachaya</v>
      </c>
      <c r="P1930" s="59" t="str">
        <f t="shared" si="68"/>
        <v>Bekaa</v>
      </c>
    </row>
    <row r="1931" spans="7:16" x14ac:dyDescent="0.25">
      <c r="G1931" s="54">
        <f>IFERROR(RANK(H1931,$H$6:$H$3000,1)+COUNTIF($H$6:H1930,H1931),"")</f>
        <v>1925</v>
      </c>
      <c r="H1931" s="3">
        <f t="shared" si="69"/>
        <v>1</v>
      </c>
      <c r="I1931" s="55">
        <v>1925</v>
      </c>
      <c r="J1931" s="9">
        <f>COUNTIF($K$7:$K$3000,"&lt;"&amp;K1931)+1+COUNTIF($K$6:K1930,K1931)</f>
        <v>1925</v>
      </c>
      <c r="K1931" s="56" t="s">
        <v>1575</v>
      </c>
      <c r="L1931" s="57" t="s">
        <v>1540</v>
      </c>
      <c r="M1931" s="58" t="s">
        <v>1423</v>
      </c>
      <c r="N1931" s="59" t="str">
        <f t="shared" si="68"/>
        <v>Mazraat Ain Bou Souar</v>
      </c>
      <c r="O1931" s="59" t="str">
        <f t="shared" si="68"/>
        <v>El Nabatieh</v>
      </c>
      <c r="P1931" s="59" t="str">
        <f t="shared" si="68"/>
        <v>South</v>
      </c>
    </row>
    <row r="1932" spans="7:16" x14ac:dyDescent="0.25">
      <c r="G1932" s="54">
        <f>IFERROR(RANK(H1932,$H$6:$H$3000,1)+COUNTIF($H$6:H1931,H1932),"")</f>
        <v>1926</v>
      </c>
      <c r="H1932" s="3">
        <f t="shared" si="69"/>
        <v>1</v>
      </c>
      <c r="I1932" s="55">
        <v>1926</v>
      </c>
      <c r="J1932" s="9">
        <f>COUNTIF($K$7:$K$3000,"&lt;"&amp;K1932)+1+COUNTIF($K$6:K1931,K1932)</f>
        <v>1926</v>
      </c>
      <c r="K1932" s="56" t="s">
        <v>2255</v>
      </c>
      <c r="L1932" s="57" t="s">
        <v>2198</v>
      </c>
      <c r="M1932" s="58" t="s">
        <v>1423</v>
      </c>
      <c r="N1932" s="59" t="str">
        <f t="shared" si="68"/>
        <v>Mazraat Ain el Qantara</v>
      </c>
      <c r="O1932" s="59" t="str">
        <f t="shared" si="68"/>
        <v>Saida</v>
      </c>
      <c r="P1932" s="59" t="str">
        <f t="shared" si="68"/>
        <v>South</v>
      </c>
    </row>
    <row r="1933" spans="7:16" x14ac:dyDescent="0.25">
      <c r="G1933" s="54">
        <f>IFERROR(RANK(H1933,$H$6:$H$3000,1)+COUNTIF($H$6:H1932,H1933),"")</f>
        <v>1927</v>
      </c>
      <c r="H1933" s="3">
        <f t="shared" si="69"/>
        <v>1</v>
      </c>
      <c r="I1933" s="55">
        <v>1927</v>
      </c>
      <c r="J1933" s="9">
        <f>COUNTIF($K$7:$K$3000,"&lt;"&amp;K1933)+1+COUNTIF($K$6:K1932,K1933)</f>
        <v>1927</v>
      </c>
      <c r="K1933" s="56" t="s">
        <v>2472</v>
      </c>
      <c r="L1933" s="57" t="s">
        <v>2401</v>
      </c>
      <c r="M1933" s="58" t="s">
        <v>1423</v>
      </c>
      <c r="N1933" s="59" t="str">
        <f t="shared" si="68"/>
        <v>Mazraat Ain ez Zarqa</v>
      </c>
      <c r="O1933" s="59" t="str">
        <f t="shared" si="68"/>
        <v>Sour</v>
      </c>
      <c r="P1933" s="59" t="str">
        <f t="shared" si="68"/>
        <v>South</v>
      </c>
    </row>
    <row r="1934" spans="7:16" x14ac:dyDescent="0.25">
      <c r="G1934" s="54">
        <f>IFERROR(RANK(H1934,$H$6:$H$3000,1)+COUNTIF($H$6:H1933,H1934),"")</f>
        <v>1928</v>
      </c>
      <c r="H1934" s="3">
        <f t="shared" si="69"/>
        <v>1</v>
      </c>
      <c r="I1934" s="55">
        <v>1928</v>
      </c>
      <c r="J1934" s="9">
        <f>COUNTIF($K$7:$K$3000,"&lt;"&amp;K1934)+1+COUNTIF($K$6:K1933,K1934)</f>
        <v>1928</v>
      </c>
      <c r="K1934" s="56" t="s">
        <v>337</v>
      </c>
      <c r="L1934" s="57" t="s">
        <v>308</v>
      </c>
      <c r="M1934" s="58" t="s">
        <v>51</v>
      </c>
      <c r="N1934" s="59" t="str">
        <f t="shared" si="68"/>
        <v>Mazraat Ain Qeniye</v>
      </c>
      <c r="O1934" s="59" t="str">
        <f t="shared" si="68"/>
        <v>Rachaya</v>
      </c>
      <c r="P1934" s="59" t="str">
        <f t="shared" si="68"/>
        <v>Bekaa</v>
      </c>
    </row>
    <row r="1935" spans="7:16" x14ac:dyDescent="0.25">
      <c r="G1935" s="54">
        <f>IFERROR(RANK(H1935,$H$6:$H$3000,1)+COUNTIF($H$6:H1934,H1935),"")</f>
        <v>1929</v>
      </c>
      <c r="H1935" s="3">
        <f t="shared" si="69"/>
        <v>1</v>
      </c>
      <c r="I1935" s="55">
        <v>1929</v>
      </c>
      <c r="J1935" s="9">
        <f>COUNTIF($K$7:$K$3000,"&lt;"&amp;K1935)+1+COUNTIF($K$6:K1934,K1935)</f>
        <v>1929</v>
      </c>
      <c r="K1935" s="56" t="s">
        <v>1691</v>
      </c>
      <c r="L1935" s="57" t="s">
        <v>1595</v>
      </c>
      <c r="M1935" s="58" t="s">
        <v>1594</v>
      </c>
      <c r="N1935" s="59" t="str">
        <f t="shared" si="68"/>
        <v>Mazraat Al Balde</v>
      </c>
      <c r="O1935" s="59" t="str">
        <f t="shared" si="68"/>
        <v>Akkar</v>
      </c>
      <c r="P1935" s="59" t="str">
        <f t="shared" si="68"/>
        <v>North</v>
      </c>
    </row>
    <row r="1936" spans="7:16" x14ac:dyDescent="0.25">
      <c r="G1936" s="54">
        <f>IFERROR(RANK(H1936,$H$6:$H$3000,1)+COUNTIF($H$6:H1935,H1936),"")</f>
        <v>1930</v>
      </c>
      <c r="H1936" s="3">
        <f t="shared" si="69"/>
        <v>1</v>
      </c>
      <c r="I1936" s="55">
        <v>1930</v>
      </c>
      <c r="J1936" s="9">
        <f>COUNTIF($K$7:$K$3000,"&lt;"&amp;K1936)+1+COUNTIF($K$6:K1935,K1936)</f>
        <v>1930</v>
      </c>
      <c r="K1936" s="56" t="s">
        <v>138</v>
      </c>
      <c r="L1936" s="57" t="s">
        <v>52</v>
      </c>
      <c r="M1936" s="58" t="s">
        <v>51</v>
      </c>
      <c r="N1936" s="59" t="str">
        <f t="shared" si="68"/>
        <v>Mazraat al Ramassy</v>
      </c>
      <c r="O1936" s="59" t="str">
        <f t="shared" si="68"/>
        <v>Baalbek</v>
      </c>
      <c r="P1936" s="59" t="str">
        <f t="shared" si="68"/>
        <v>Bekaa</v>
      </c>
    </row>
    <row r="1937" spans="7:16" x14ac:dyDescent="0.25">
      <c r="G1937" s="54">
        <f>IFERROR(RANK(H1937,$H$6:$H$3000,1)+COUNTIF($H$6:H1936,H1937),"")</f>
        <v>1931</v>
      </c>
      <c r="H1937" s="3">
        <f t="shared" si="69"/>
        <v>1</v>
      </c>
      <c r="I1937" s="55">
        <v>1931</v>
      </c>
      <c r="J1937" s="9">
        <f>COUNTIF($K$7:$K$3000,"&lt;"&amp;K1937)+1+COUNTIF($K$6:K1936,K1937)</f>
        <v>1931</v>
      </c>
      <c r="K1937" s="56" t="s">
        <v>2362</v>
      </c>
      <c r="L1937" s="57" t="s">
        <v>2298</v>
      </c>
      <c r="M1937" s="58" t="s">
        <v>1423</v>
      </c>
      <c r="N1937" s="59" t="str">
        <f t="shared" si="68"/>
        <v>Mazraat Al Souairi</v>
      </c>
      <c r="O1937" s="59" t="str">
        <f t="shared" si="68"/>
        <v>Jezzine</v>
      </c>
      <c r="P1937" s="59" t="str">
        <f t="shared" si="68"/>
        <v>South</v>
      </c>
    </row>
    <row r="1938" spans="7:16" x14ac:dyDescent="0.25">
      <c r="G1938" s="54">
        <f>IFERROR(RANK(H1938,$H$6:$H$3000,1)+COUNTIF($H$6:H1937,H1938),"")</f>
        <v>1932</v>
      </c>
      <c r="H1938" s="3">
        <f t="shared" si="69"/>
        <v>1</v>
      </c>
      <c r="I1938" s="55">
        <v>1932</v>
      </c>
      <c r="J1938" s="9">
        <f>COUNTIF($K$7:$K$3000,"&lt;"&amp;K1938)+1+COUNTIF($K$6:K1937,K1938)</f>
        <v>1932</v>
      </c>
      <c r="K1938" s="56" t="s">
        <v>139</v>
      </c>
      <c r="L1938" s="57" t="s">
        <v>52</v>
      </c>
      <c r="M1938" s="58" t="s">
        <v>51</v>
      </c>
      <c r="N1938" s="59" t="str">
        <f t="shared" si="68"/>
        <v>Mazraat al Takch</v>
      </c>
      <c r="O1938" s="59" t="str">
        <f t="shared" si="68"/>
        <v>Baalbek</v>
      </c>
      <c r="P1938" s="59" t="str">
        <f t="shared" si="68"/>
        <v>Bekaa</v>
      </c>
    </row>
    <row r="1939" spans="7:16" x14ac:dyDescent="0.25">
      <c r="G1939" s="54">
        <f>IFERROR(RANK(H1939,$H$6:$H$3000,1)+COUNTIF($H$6:H1938,H1939),"")</f>
        <v>1933</v>
      </c>
      <c r="H1939" s="3">
        <f t="shared" si="69"/>
        <v>1</v>
      </c>
      <c r="I1939" s="55">
        <v>1933</v>
      </c>
      <c r="J1939" s="9">
        <f>COUNTIF($K$7:$K$3000,"&lt;"&amp;K1939)+1+COUNTIF($K$6:K1938,K1939)</f>
        <v>1933</v>
      </c>
      <c r="K1939" s="56" t="s">
        <v>2256</v>
      </c>
      <c r="L1939" s="57" t="s">
        <v>2198</v>
      </c>
      <c r="M1939" s="58" t="s">
        <v>1423</v>
      </c>
      <c r="N1939" s="59" t="str">
        <f t="shared" si="68"/>
        <v>Mazraat Arab Soukkar</v>
      </c>
      <c r="O1939" s="59" t="str">
        <f t="shared" si="68"/>
        <v>Saida</v>
      </c>
      <c r="P1939" s="59" t="str">
        <f t="shared" si="68"/>
        <v>South</v>
      </c>
    </row>
    <row r="1940" spans="7:16" x14ac:dyDescent="0.25">
      <c r="G1940" s="54">
        <f>IFERROR(RANK(H1940,$H$6:$H$3000,1)+COUNTIF($H$6:H1939,H1940),"")</f>
        <v>1934</v>
      </c>
      <c r="H1940" s="3">
        <f t="shared" si="69"/>
        <v>1</v>
      </c>
      <c r="I1940" s="55">
        <v>1934</v>
      </c>
      <c r="J1940" s="9">
        <f>COUNTIF($K$7:$K$3000,"&lt;"&amp;K1940)+1+COUNTIF($K$6:K1939,K1940)</f>
        <v>1934</v>
      </c>
      <c r="K1940" s="56" t="s">
        <v>1972</v>
      </c>
      <c r="L1940" s="57" t="s">
        <v>1955</v>
      </c>
      <c r="M1940" s="58" t="s">
        <v>1594</v>
      </c>
      <c r="N1940" s="59" t="str">
        <f t="shared" si="68"/>
        <v>Mazraat Assaf</v>
      </c>
      <c r="O1940" s="59" t="str">
        <f t="shared" si="68"/>
        <v>Bcharre</v>
      </c>
      <c r="P1940" s="59" t="str">
        <f t="shared" si="68"/>
        <v>North</v>
      </c>
    </row>
    <row r="1941" spans="7:16" x14ac:dyDescent="0.25">
      <c r="G1941" s="54">
        <f>IFERROR(RANK(H1941,$H$6:$H$3000,1)+COUNTIF($H$6:H1940,H1941),"")</f>
        <v>1935</v>
      </c>
      <c r="H1941" s="3">
        <f t="shared" si="69"/>
        <v>1</v>
      </c>
      <c r="I1941" s="55">
        <v>1935</v>
      </c>
      <c r="J1941" s="9">
        <f>COUNTIF($K$7:$K$3000,"&lt;"&amp;K1941)+1+COUNTIF($K$6:K1940,K1941)</f>
        <v>1935</v>
      </c>
      <c r="K1941" s="56" t="s">
        <v>1371</v>
      </c>
      <c r="L1941" s="57" t="s">
        <v>1245</v>
      </c>
      <c r="M1941" s="58" t="s">
        <v>466</v>
      </c>
      <c r="N1941" s="59" t="str">
        <f t="shared" si="68"/>
        <v>Mazraat Beit Ech Chaar</v>
      </c>
      <c r="O1941" s="59" t="str">
        <f t="shared" si="68"/>
        <v>El Meten</v>
      </c>
      <c r="P1941" s="59" t="str">
        <f t="shared" si="68"/>
        <v>Mount Lebanon</v>
      </c>
    </row>
    <row r="1942" spans="7:16" x14ac:dyDescent="0.25">
      <c r="G1942" s="54">
        <f>IFERROR(RANK(H1942,$H$6:$H$3000,1)+COUNTIF($H$6:H1941,H1942),"")</f>
        <v>1936</v>
      </c>
      <c r="H1942" s="3">
        <f t="shared" si="69"/>
        <v>1</v>
      </c>
      <c r="I1942" s="55">
        <v>1936</v>
      </c>
      <c r="J1942" s="9">
        <f>COUNTIF($K$7:$K$3000,"&lt;"&amp;K1942)+1+COUNTIF($K$6:K1941,K1942)</f>
        <v>1936</v>
      </c>
      <c r="K1942" s="56" t="s">
        <v>140</v>
      </c>
      <c r="L1942" s="57" t="s">
        <v>52</v>
      </c>
      <c r="M1942" s="58" t="s">
        <v>51</v>
      </c>
      <c r="N1942" s="59" t="str">
        <f t="shared" si="68"/>
        <v>Mazraat Beit el Ghoussain</v>
      </c>
      <c r="O1942" s="59" t="str">
        <f t="shared" si="68"/>
        <v>Baalbek</v>
      </c>
      <c r="P1942" s="59" t="str">
        <f t="shared" si="68"/>
        <v>Bekaa</v>
      </c>
    </row>
    <row r="1943" spans="7:16" x14ac:dyDescent="0.25">
      <c r="G1943" s="54">
        <f>IFERROR(RANK(H1943,$H$6:$H$3000,1)+COUNTIF($H$6:H1942,H1943),"")</f>
        <v>1937</v>
      </c>
      <c r="H1943" s="3">
        <f t="shared" si="69"/>
        <v>1</v>
      </c>
      <c r="I1943" s="55">
        <v>1937</v>
      </c>
      <c r="J1943" s="9">
        <f>COUNTIF($K$7:$K$3000,"&lt;"&amp;K1943)+1+COUNTIF($K$6:K1942,K1943)</f>
        <v>1937</v>
      </c>
      <c r="K1943" s="56" t="s">
        <v>265</v>
      </c>
      <c r="L1943" s="57" t="s">
        <v>220</v>
      </c>
      <c r="M1943" s="58" t="s">
        <v>51</v>
      </c>
      <c r="N1943" s="59" t="str">
        <f t="shared" ref="N1943:P2006" si="70">VLOOKUP($I1943,$J$6:$M$3000,COLUMN(B1937),0)</f>
        <v>Mazraat Beit Et Tachm</v>
      </c>
      <c r="O1943" s="59" t="str">
        <f t="shared" si="70"/>
        <v>El Hermel</v>
      </c>
      <c r="P1943" s="59" t="str">
        <f t="shared" si="70"/>
        <v>Bekaa</v>
      </c>
    </row>
    <row r="1944" spans="7:16" x14ac:dyDescent="0.25">
      <c r="G1944" s="54">
        <f>IFERROR(RANK(H1944,$H$6:$H$3000,1)+COUNTIF($H$6:H1943,H1944),"")</f>
        <v>1938</v>
      </c>
      <c r="H1944" s="3">
        <f t="shared" si="69"/>
        <v>1</v>
      </c>
      <c r="I1944" s="55">
        <v>1938</v>
      </c>
      <c r="J1944" s="9">
        <f>COUNTIF($K$7:$K$3000,"&lt;"&amp;K1944)+1+COUNTIF($K$6:K1943,K1944)</f>
        <v>1938</v>
      </c>
      <c r="K1944" s="56" t="s">
        <v>141</v>
      </c>
      <c r="L1944" s="57" t="s">
        <v>52</v>
      </c>
      <c r="M1944" s="58" t="s">
        <v>51</v>
      </c>
      <c r="N1944" s="59" t="str">
        <f t="shared" si="70"/>
        <v>Mazraat Beit Slaibi</v>
      </c>
      <c r="O1944" s="59" t="str">
        <f t="shared" si="70"/>
        <v>Baalbek</v>
      </c>
      <c r="P1944" s="59" t="str">
        <f t="shared" si="70"/>
        <v>Bekaa</v>
      </c>
    </row>
    <row r="1945" spans="7:16" x14ac:dyDescent="0.25">
      <c r="G1945" s="54">
        <f>IFERROR(RANK(H1945,$H$6:$H$3000,1)+COUNTIF($H$6:H1944,H1945),"")</f>
        <v>1939</v>
      </c>
      <c r="H1945" s="3">
        <f t="shared" si="69"/>
        <v>1</v>
      </c>
      <c r="I1945" s="55">
        <v>1939</v>
      </c>
      <c r="J1945" s="9">
        <f>COUNTIF($K$7:$K$3000,"&lt;"&amp;K1945)+1+COUNTIF($K$6:K1944,K1945)</f>
        <v>1939</v>
      </c>
      <c r="K1945" s="56" t="s">
        <v>1973</v>
      </c>
      <c r="L1945" s="57" t="s">
        <v>1955</v>
      </c>
      <c r="M1945" s="58" t="s">
        <v>1594</v>
      </c>
      <c r="N1945" s="59" t="str">
        <f t="shared" si="70"/>
        <v>Mazraat Beni Saab</v>
      </c>
      <c r="O1945" s="59" t="str">
        <f t="shared" si="70"/>
        <v>Bcharre</v>
      </c>
      <c r="P1945" s="59" t="str">
        <f t="shared" si="70"/>
        <v>North</v>
      </c>
    </row>
    <row r="1946" spans="7:16" x14ac:dyDescent="0.25">
      <c r="G1946" s="54">
        <f>IFERROR(RANK(H1946,$H$6:$H$3000,1)+COUNTIF($H$6:H1945,H1946),"")</f>
        <v>1940</v>
      </c>
      <c r="H1946" s="3">
        <f t="shared" si="69"/>
        <v>1</v>
      </c>
      <c r="I1946" s="55">
        <v>1940</v>
      </c>
      <c r="J1946" s="9">
        <f>COUNTIF($K$7:$K$3000,"&lt;"&amp;K1946)+1+COUNTIF($K$6:K1945,K1946)</f>
        <v>1940</v>
      </c>
      <c r="K1946" s="56" t="s">
        <v>2473</v>
      </c>
      <c r="L1946" s="57" t="s">
        <v>2401</v>
      </c>
      <c r="M1946" s="58" t="s">
        <v>1423</v>
      </c>
      <c r="N1946" s="59" t="str">
        <f t="shared" si="70"/>
        <v>Mazraat Biout es Siyad</v>
      </c>
      <c r="O1946" s="59" t="str">
        <f t="shared" si="70"/>
        <v>Sour</v>
      </c>
      <c r="P1946" s="59" t="str">
        <f t="shared" si="70"/>
        <v>South</v>
      </c>
    </row>
    <row r="1947" spans="7:16" x14ac:dyDescent="0.25">
      <c r="G1947" s="54">
        <f>IFERROR(RANK(H1947,$H$6:$H$3000,1)+COUNTIF($H$6:H1946,H1947),"")</f>
        <v>1941</v>
      </c>
      <c r="H1947" s="3">
        <f t="shared" si="69"/>
        <v>1</v>
      </c>
      <c r="I1947" s="55">
        <v>1941</v>
      </c>
      <c r="J1947" s="9">
        <f>COUNTIF($K$7:$K$3000,"&lt;"&amp;K1947)+1+COUNTIF($K$6:K1946,K1947)</f>
        <v>1941</v>
      </c>
      <c r="K1947" s="56" t="s">
        <v>1923</v>
      </c>
      <c r="L1947" s="57" t="s">
        <v>1840</v>
      </c>
      <c r="M1947" s="58" t="s">
        <v>1594</v>
      </c>
      <c r="N1947" s="59" t="str">
        <f t="shared" si="70"/>
        <v>Mazraat Biyade</v>
      </c>
      <c r="O1947" s="59" t="str">
        <f t="shared" si="70"/>
        <v>El Batroun</v>
      </c>
      <c r="P1947" s="59" t="str">
        <f t="shared" si="70"/>
        <v>North</v>
      </c>
    </row>
    <row r="1948" spans="7:16" x14ac:dyDescent="0.25">
      <c r="G1948" s="54">
        <f>IFERROR(RANK(H1948,$H$6:$H$3000,1)+COUNTIF($H$6:H1947,H1948),"")</f>
        <v>1942</v>
      </c>
      <c r="H1948" s="3">
        <f t="shared" si="69"/>
        <v>1</v>
      </c>
      <c r="I1948" s="55">
        <v>1942</v>
      </c>
      <c r="J1948" s="9">
        <f>COUNTIF($K$7:$K$3000,"&lt;"&amp;K1948)+1+COUNTIF($K$6:K1947,K1948)</f>
        <v>1942</v>
      </c>
      <c r="K1948" s="56" t="s">
        <v>1576</v>
      </c>
      <c r="L1948" s="57" t="s">
        <v>1540</v>
      </c>
      <c r="M1948" s="58" t="s">
        <v>1423</v>
      </c>
      <c r="N1948" s="59" t="str">
        <f t="shared" si="70"/>
        <v>Mazraat Bsafour</v>
      </c>
      <c r="O1948" s="59" t="str">
        <f t="shared" si="70"/>
        <v>El Nabatieh</v>
      </c>
      <c r="P1948" s="59" t="str">
        <f t="shared" si="70"/>
        <v>South</v>
      </c>
    </row>
    <row r="1949" spans="7:16" x14ac:dyDescent="0.25">
      <c r="G1949" s="54">
        <f>IFERROR(RANK(H1949,$H$6:$H$3000,1)+COUNTIF($H$6:H1948,H1949),"")</f>
        <v>1943</v>
      </c>
      <c r="H1949" s="3">
        <f t="shared" si="69"/>
        <v>1</v>
      </c>
      <c r="I1949" s="55">
        <v>1943</v>
      </c>
      <c r="J1949" s="9">
        <f>COUNTIF($K$7:$K$3000,"&lt;"&amp;K1949)+1+COUNTIF($K$6:K1948,K1949)</f>
        <v>1943</v>
      </c>
      <c r="K1949" s="56" t="s">
        <v>2474</v>
      </c>
      <c r="L1949" s="57" t="s">
        <v>2401</v>
      </c>
      <c r="M1949" s="58" t="s">
        <v>1423</v>
      </c>
      <c r="N1949" s="59" t="str">
        <f t="shared" si="70"/>
        <v>Mazraat Bsaile</v>
      </c>
      <c r="O1949" s="59" t="str">
        <f t="shared" si="70"/>
        <v>Sour</v>
      </c>
      <c r="P1949" s="59" t="str">
        <f t="shared" si="70"/>
        <v>South</v>
      </c>
    </row>
    <row r="1950" spans="7:16" x14ac:dyDescent="0.25">
      <c r="G1950" s="54">
        <f>IFERROR(RANK(H1950,$H$6:$H$3000,1)+COUNTIF($H$6:H1949,H1950),"")</f>
        <v>1944</v>
      </c>
      <c r="H1950" s="3">
        <f t="shared" si="69"/>
        <v>1</v>
      </c>
      <c r="I1950" s="55">
        <v>1944</v>
      </c>
      <c r="J1950" s="9">
        <f>COUNTIF($K$7:$K$3000,"&lt;"&amp;K1950)+1+COUNTIF($K$6:K1949,K1950)</f>
        <v>1944</v>
      </c>
      <c r="K1950" s="56" t="s">
        <v>1577</v>
      </c>
      <c r="L1950" s="57" t="s">
        <v>1540</v>
      </c>
      <c r="M1950" s="58" t="s">
        <v>1423</v>
      </c>
      <c r="N1950" s="59" t="str">
        <f t="shared" si="70"/>
        <v>Mazraat Chelbael</v>
      </c>
      <c r="O1950" s="59" t="str">
        <f t="shared" si="70"/>
        <v>El Nabatieh</v>
      </c>
      <c r="P1950" s="59" t="str">
        <f t="shared" si="70"/>
        <v>South</v>
      </c>
    </row>
    <row r="1951" spans="7:16" x14ac:dyDescent="0.25">
      <c r="G1951" s="54">
        <f>IFERROR(RANK(H1951,$H$6:$H$3000,1)+COUNTIF($H$6:H1950,H1951),"")</f>
        <v>1945</v>
      </c>
      <c r="H1951" s="3">
        <f t="shared" si="69"/>
        <v>1</v>
      </c>
      <c r="I1951" s="55">
        <v>1945</v>
      </c>
      <c r="J1951" s="9">
        <f>COUNTIF($K$7:$K$3000,"&lt;"&amp;K1951)+1+COUNTIF($K$6:K1950,K1951)</f>
        <v>1945</v>
      </c>
      <c r="K1951" s="56" t="s">
        <v>1372</v>
      </c>
      <c r="L1951" s="57" t="s">
        <v>1245</v>
      </c>
      <c r="M1951" s="58" t="s">
        <v>466</v>
      </c>
      <c r="N1951" s="59" t="str">
        <f t="shared" si="70"/>
        <v>Mazraat Deir Aaoukar</v>
      </c>
      <c r="O1951" s="59" t="str">
        <f t="shared" si="70"/>
        <v>El Meten</v>
      </c>
      <c r="P1951" s="59" t="str">
        <f t="shared" si="70"/>
        <v>Mount Lebanon</v>
      </c>
    </row>
    <row r="1952" spans="7:16" x14ac:dyDescent="0.25">
      <c r="G1952" s="54">
        <f>IFERROR(RANK(H1952,$H$6:$H$3000,1)+COUNTIF($H$6:H1951,H1952),"")</f>
        <v>1946</v>
      </c>
      <c r="H1952" s="3">
        <f t="shared" si="69"/>
        <v>1</v>
      </c>
      <c r="I1952" s="55">
        <v>1946</v>
      </c>
      <c r="J1952" s="9">
        <f>COUNTIF($K$7:$K$3000,"&lt;"&amp;K1952)+1+COUNTIF($K$6:K1951,K1952)</f>
        <v>1946</v>
      </c>
      <c r="K1952" s="56" t="s">
        <v>339</v>
      </c>
      <c r="L1952" s="57" t="s">
        <v>308</v>
      </c>
      <c r="M1952" s="58" t="s">
        <v>51</v>
      </c>
      <c r="N1952" s="59" t="str">
        <f t="shared" si="70"/>
        <v>Mazraat Dier el Aachayer</v>
      </c>
      <c r="O1952" s="59" t="str">
        <f t="shared" si="70"/>
        <v>Rachaya</v>
      </c>
      <c r="P1952" s="59" t="str">
        <f t="shared" si="70"/>
        <v>Bekaa</v>
      </c>
    </row>
    <row r="1953" spans="7:16" x14ac:dyDescent="0.25">
      <c r="G1953" s="54">
        <f>IFERROR(RANK(H1953,$H$6:$H$3000,1)+COUNTIF($H$6:H1952,H1953),"")</f>
        <v>1947</v>
      </c>
      <c r="H1953" s="3">
        <f t="shared" si="69"/>
        <v>1</v>
      </c>
      <c r="I1953" s="55">
        <v>1947</v>
      </c>
      <c r="J1953" s="9">
        <f>COUNTIF($K$7:$K$3000,"&lt;"&amp;K1953)+1+COUNTIF($K$6:K1952,K1953)</f>
        <v>1947</v>
      </c>
      <c r="K1953" s="56" t="s">
        <v>1578</v>
      </c>
      <c r="L1953" s="57" t="s">
        <v>1540</v>
      </c>
      <c r="M1953" s="58" t="s">
        <v>1423</v>
      </c>
      <c r="N1953" s="59" t="str">
        <f t="shared" si="70"/>
        <v>Mazraat Dmoul</v>
      </c>
      <c r="O1953" s="59" t="str">
        <f t="shared" si="70"/>
        <v>El Nabatieh</v>
      </c>
      <c r="P1953" s="59" t="str">
        <f t="shared" si="70"/>
        <v>South</v>
      </c>
    </row>
    <row r="1954" spans="7:16" x14ac:dyDescent="0.25">
      <c r="G1954" s="54">
        <f>IFERROR(RANK(H1954,$H$6:$H$3000,1)+COUNTIF($H$6:H1953,H1954),"")</f>
        <v>1948</v>
      </c>
      <c r="H1954" s="3">
        <f t="shared" si="69"/>
        <v>1</v>
      </c>
      <c r="I1954" s="55">
        <v>1948</v>
      </c>
      <c r="J1954" s="9">
        <f>COUNTIF($K$7:$K$3000,"&lt;"&amp;K1954)+1+COUNTIF($K$6:K1953,K1954)</f>
        <v>1948</v>
      </c>
      <c r="K1954" s="56" t="s">
        <v>1523</v>
      </c>
      <c r="L1954" s="57" t="s">
        <v>1499</v>
      </c>
      <c r="M1954" s="58" t="s">
        <v>1423</v>
      </c>
      <c r="N1954" s="59" t="str">
        <f t="shared" si="70"/>
        <v>Mazraat Doumiat</v>
      </c>
      <c r="O1954" s="59" t="str">
        <f t="shared" si="70"/>
        <v>Marjaayoun</v>
      </c>
      <c r="P1954" s="59" t="str">
        <f t="shared" si="70"/>
        <v>South</v>
      </c>
    </row>
    <row r="1955" spans="7:16" x14ac:dyDescent="0.25">
      <c r="G1955" s="54">
        <f>IFERROR(RANK(H1955,$H$6:$H$3000,1)+COUNTIF($H$6:H1954,H1955),"")</f>
        <v>1949</v>
      </c>
      <c r="H1955" s="3">
        <f t="shared" si="69"/>
        <v>1</v>
      </c>
      <c r="I1955" s="55">
        <v>1949</v>
      </c>
      <c r="J1955" s="9">
        <f>COUNTIF($K$7:$K$3000,"&lt;"&amp;K1955)+1+COUNTIF($K$6:K1954,K1955)</f>
        <v>1949</v>
      </c>
      <c r="K1955" s="56" t="s">
        <v>813</v>
      </c>
      <c r="L1955" s="57" t="s">
        <v>677</v>
      </c>
      <c r="M1955" s="58" t="s">
        <v>466</v>
      </c>
      <c r="N1955" s="59" t="str">
        <f t="shared" si="70"/>
        <v>Mazraat ech Chouf</v>
      </c>
      <c r="O1955" s="59" t="str">
        <f t="shared" si="70"/>
        <v>Chouf</v>
      </c>
      <c r="P1955" s="59" t="str">
        <f t="shared" si="70"/>
        <v>Mount Lebanon</v>
      </c>
    </row>
    <row r="1956" spans="7:16" x14ac:dyDescent="0.25">
      <c r="G1956" s="54">
        <f>IFERROR(RANK(H1956,$H$6:$H$3000,1)+COUNTIF($H$6:H1955,H1956),"")</f>
        <v>1950</v>
      </c>
      <c r="H1956" s="3">
        <f t="shared" si="69"/>
        <v>1</v>
      </c>
      <c r="I1956" s="55">
        <v>1950</v>
      </c>
      <c r="J1956" s="9">
        <f>COUNTIF($K$7:$K$3000,"&lt;"&amp;K1956)+1+COUNTIF($K$6:K1955,K1956)</f>
        <v>1950</v>
      </c>
      <c r="K1956" s="56" t="s">
        <v>814</v>
      </c>
      <c r="L1956" s="57" t="s">
        <v>677</v>
      </c>
      <c r="M1956" s="58" t="s">
        <v>466</v>
      </c>
      <c r="N1956" s="59" t="str">
        <f t="shared" si="70"/>
        <v>Mazraat ed Dahr</v>
      </c>
      <c r="O1956" s="59" t="str">
        <f t="shared" si="70"/>
        <v>Chouf</v>
      </c>
      <c r="P1956" s="59" t="str">
        <f t="shared" si="70"/>
        <v>Mount Lebanon</v>
      </c>
    </row>
    <row r="1957" spans="7:16" x14ac:dyDescent="0.25">
      <c r="G1957" s="54">
        <f>IFERROR(RANK(H1957,$H$6:$H$3000,1)+COUNTIF($H$6:H1956,H1957),"")</f>
        <v>1951</v>
      </c>
      <c r="H1957" s="3">
        <f t="shared" si="69"/>
        <v>1</v>
      </c>
      <c r="I1957" s="55">
        <v>1951</v>
      </c>
      <c r="J1957" s="9">
        <f>COUNTIF($K$7:$K$3000,"&lt;"&amp;K1957)+1+COUNTIF($K$6:K1956,K1957)</f>
        <v>1951</v>
      </c>
      <c r="K1957" s="56" t="s">
        <v>142</v>
      </c>
      <c r="L1957" s="57" t="s">
        <v>52</v>
      </c>
      <c r="M1957" s="58" t="s">
        <v>51</v>
      </c>
      <c r="N1957" s="59" t="str">
        <f t="shared" si="70"/>
        <v>Mazraat Ed Dallil</v>
      </c>
      <c r="O1957" s="59" t="str">
        <f t="shared" si="70"/>
        <v>Baalbek</v>
      </c>
      <c r="P1957" s="59" t="str">
        <f t="shared" si="70"/>
        <v>Bekaa</v>
      </c>
    </row>
    <row r="1958" spans="7:16" x14ac:dyDescent="0.25">
      <c r="G1958" s="54">
        <f>IFERROR(RANK(H1958,$H$6:$H$3000,1)+COUNTIF($H$6:H1957,H1958),"")</f>
        <v>1952</v>
      </c>
      <c r="H1958" s="3">
        <f t="shared" si="69"/>
        <v>1</v>
      </c>
      <c r="I1958" s="55">
        <v>1952</v>
      </c>
      <c r="J1958" s="9">
        <f>COUNTIF($K$7:$K$3000,"&lt;"&amp;K1958)+1+COUNTIF($K$6:K1957,K1958)</f>
        <v>1952</v>
      </c>
      <c r="K1958" s="56" t="s">
        <v>143</v>
      </c>
      <c r="L1958" s="57" t="s">
        <v>52</v>
      </c>
      <c r="M1958" s="58" t="s">
        <v>51</v>
      </c>
      <c r="N1958" s="59" t="str">
        <f t="shared" si="70"/>
        <v>Mazraat ed Dhour</v>
      </c>
      <c r="O1958" s="59" t="str">
        <f t="shared" si="70"/>
        <v>Baalbek</v>
      </c>
      <c r="P1958" s="59" t="str">
        <f t="shared" si="70"/>
        <v>Bekaa</v>
      </c>
    </row>
    <row r="1959" spans="7:16" x14ac:dyDescent="0.25">
      <c r="G1959" s="54">
        <f>IFERROR(RANK(H1959,$H$6:$H$3000,1)+COUNTIF($H$6:H1958,H1959),"")</f>
        <v>1953</v>
      </c>
      <c r="H1959" s="3">
        <f t="shared" si="69"/>
        <v>1</v>
      </c>
      <c r="I1959" s="55">
        <v>1953</v>
      </c>
      <c r="J1959" s="9">
        <f>COUNTIF($K$7:$K$3000,"&lt;"&amp;K1959)+1+COUNTIF($K$6:K1958,K1959)</f>
        <v>1953</v>
      </c>
      <c r="K1959" s="56" t="s">
        <v>2720</v>
      </c>
      <c r="L1959" s="57" t="s">
        <v>677</v>
      </c>
      <c r="M1959" s="58" t="s">
        <v>466</v>
      </c>
      <c r="N1959" s="59" t="str">
        <f t="shared" si="70"/>
        <v>Mazraat Ed Doueir</v>
      </c>
      <c r="O1959" s="59" t="str">
        <f t="shared" si="70"/>
        <v>Chouf</v>
      </c>
      <c r="P1959" s="59" t="str">
        <f t="shared" si="70"/>
        <v>Mount Lebanon</v>
      </c>
    </row>
    <row r="1960" spans="7:16" x14ac:dyDescent="0.25">
      <c r="G1960" s="54">
        <f>IFERROR(RANK(H1960,$H$6:$H$3000,1)+COUNTIF($H$6:H1959,H1960),"")</f>
        <v>1954</v>
      </c>
      <c r="H1960" s="3">
        <f t="shared" si="69"/>
        <v>1</v>
      </c>
      <c r="I1960" s="55">
        <v>1954</v>
      </c>
      <c r="J1960" s="9">
        <f>COUNTIF($K$7:$K$3000,"&lt;"&amp;K1960)+1+COUNTIF($K$6:K1959,K1960)</f>
        <v>1954</v>
      </c>
      <c r="K1960" s="56" t="s">
        <v>2257</v>
      </c>
      <c r="L1960" s="57" t="s">
        <v>2198</v>
      </c>
      <c r="M1960" s="58" t="s">
        <v>1423</v>
      </c>
      <c r="N1960" s="59" t="str">
        <f t="shared" si="70"/>
        <v>Mazraat ej Joûdaye</v>
      </c>
      <c r="O1960" s="59" t="str">
        <f t="shared" si="70"/>
        <v>Saida</v>
      </c>
      <c r="P1960" s="59" t="str">
        <f t="shared" si="70"/>
        <v>South</v>
      </c>
    </row>
    <row r="1961" spans="7:16" x14ac:dyDescent="0.25">
      <c r="G1961" s="54">
        <f>IFERROR(RANK(H1961,$H$6:$H$3000,1)+COUNTIF($H$6:H1960,H1961),"")</f>
        <v>1955</v>
      </c>
      <c r="H1961" s="3">
        <f t="shared" si="69"/>
        <v>1</v>
      </c>
      <c r="I1961" s="55">
        <v>1955</v>
      </c>
      <c r="J1961" s="9">
        <f>COUNTIF($K$7:$K$3000,"&lt;"&amp;K1961)+1+COUNTIF($K$6:K1960,K1961)</f>
        <v>1955</v>
      </c>
      <c r="K1961" s="56" t="s">
        <v>1524</v>
      </c>
      <c r="L1961" s="57" t="s">
        <v>1499</v>
      </c>
      <c r="M1961" s="58" t="s">
        <v>1423</v>
      </c>
      <c r="N1961" s="59" t="str">
        <f t="shared" si="70"/>
        <v>Mazraat ej Jreine</v>
      </c>
      <c r="O1961" s="59" t="str">
        <f t="shared" si="70"/>
        <v>Marjaayoun</v>
      </c>
      <c r="P1961" s="59" t="str">
        <f t="shared" si="70"/>
        <v>South</v>
      </c>
    </row>
    <row r="1962" spans="7:16" x14ac:dyDescent="0.25">
      <c r="G1962" s="54">
        <f>IFERROR(RANK(H1962,$H$6:$H$3000,1)+COUNTIF($H$6:H1961,H1962),"")</f>
        <v>1956</v>
      </c>
      <c r="H1962" s="3">
        <f t="shared" si="69"/>
        <v>1</v>
      </c>
      <c r="I1962" s="55">
        <v>1956</v>
      </c>
      <c r="J1962" s="9">
        <f>COUNTIF($K$7:$K$3000,"&lt;"&amp;K1962)+1+COUNTIF($K$6:K1961,K1962)</f>
        <v>1956</v>
      </c>
      <c r="K1962" s="56" t="s">
        <v>2698</v>
      </c>
      <c r="L1962" s="57" t="s">
        <v>2129</v>
      </c>
      <c r="M1962" s="58" t="s">
        <v>1594</v>
      </c>
      <c r="N1962" s="59" t="str">
        <f t="shared" si="70"/>
        <v>Mazraat Ejbeh</v>
      </c>
      <c r="O1962" s="59" t="str">
        <f t="shared" si="70"/>
        <v>Zgharta</v>
      </c>
      <c r="P1962" s="59" t="str">
        <f t="shared" si="70"/>
        <v>North</v>
      </c>
    </row>
    <row r="1963" spans="7:16" x14ac:dyDescent="0.25">
      <c r="G1963" s="54">
        <f>IFERROR(RANK(H1963,$H$6:$H$3000,1)+COUNTIF($H$6:H1962,H1963),"")</f>
        <v>1957</v>
      </c>
      <c r="H1963" s="3">
        <f t="shared" si="69"/>
        <v>1</v>
      </c>
      <c r="I1963" s="55">
        <v>1957</v>
      </c>
      <c r="J1963" s="9">
        <f>COUNTIF($K$7:$K$3000,"&lt;"&amp;K1963)+1+COUNTIF($K$6:K1962,K1963)</f>
        <v>1957</v>
      </c>
      <c r="K1963" s="56" t="s">
        <v>2258</v>
      </c>
      <c r="L1963" s="57" t="s">
        <v>2198</v>
      </c>
      <c r="M1963" s="58" t="s">
        <v>1423</v>
      </c>
      <c r="N1963" s="59" t="str">
        <f t="shared" si="70"/>
        <v>Mazraat el Aite Niye</v>
      </c>
      <c r="O1963" s="59" t="str">
        <f t="shared" si="70"/>
        <v>Saida</v>
      </c>
      <c r="P1963" s="59" t="str">
        <f t="shared" si="70"/>
        <v>South</v>
      </c>
    </row>
    <row r="1964" spans="7:16" x14ac:dyDescent="0.25">
      <c r="G1964" s="54">
        <f>IFERROR(RANK(H1964,$H$6:$H$3000,1)+COUNTIF($H$6:H1963,H1964),"")</f>
        <v>1958</v>
      </c>
      <c r="H1964" s="3">
        <f t="shared" si="69"/>
        <v>1</v>
      </c>
      <c r="I1964" s="55">
        <v>1958</v>
      </c>
      <c r="J1964" s="9">
        <f>COUNTIF($K$7:$K$3000,"&lt;"&amp;K1964)+1+COUNTIF($K$6:K1963,K1964)</f>
        <v>1958</v>
      </c>
      <c r="K1964" s="56" t="s">
        <v>1579</v>
      </c>
      <c r="L1964" s="57" t="s">
        <v>1540</v>
      </c>
      <c r="M1964" s="58" t="s">
        <v>1423</v>
      </c>
      <c r="N1964" s="59" t="str">
        <f t="shared" si="70"/>
        <v>Mazraat el Baiyad</v>
      </c>
      <c r="O1964" s="59" t="str">
        <f t="shared" si="70"/>
        <v>El Nabatieh</v>
      </c>
      <c r="P1964" s="59" t="str">
        <f t="shared" si="70"/>
        <v>South</v>
      </c>
    </row>
    <row r="1965" spans="7:16" x14ac:dyDescent="0.25">
      <c r="G1965" s="54">
        <f>IFERROR(RANK(H1965,$H$6:$H$3000,1)+COUNTIF($H$6:H1964,H1965),"")</f>
        <v>1959</v>
      </c>
      <c r="H1965" s="3">
        <f t="shared" si="69"/>
        <v>1</v>
      </c>
      <c r="I1965" s="55">
        <v>1959</v>
      </c>
      <c r="J1965" s="9">
        <f>COUNTIF($K$7:$K$3000,"&lt;"&amp;K1965)+1+COUNTIF($K$6:K1964,K1965)</f>
        <v>1959</v>
      </c>
      <c r="K1965" s="56" t="s">
        <v>815</v>
      </c>
      <c r="L1965" s="57" t="s">
        <v>677</v>
      </c>
      <c r="M1965" s="58" t="s">
        <v>466</v>
      </c>
      <c r="N1965" s="59" t="str">
        <f t="shared" si="70"/>
        <v>Mazraat El Barghoutiye</v>
      </c>
      <c r="O1965" s="59" t="str">
        <f t="shared" si="70"/>
        <v>Chouf</v>
      </c>
      <c r="P1965" s="59" t="str">
        <f t="shared" si="70"/>
        <v>Mount Lebanon</v>
      </c>
    </row>
    <row r="1966" spans="7:16" x14ac:dyDescent="0.25">
      <c r="G1966" s="54">
        <f>IFERROR(RANK(H1966,$H$6:$H$3000,1)+COUNTIF($H$6:H1965,H1966),"")</f>
        <v>1960</v>
      </c>
      <c r="H1966" s="3">
        <f t="shared" si="69"/>
        <v>1</v>
      </c>
      <c r="I1966" s="55">
        <v>1960</v>
      </c>
      <c r="J1966" s="9">
        <f>COUNTIF($K$7:$K$3000,"&lt;"&amp;K1966)+1+COUNTIF($K$6:K1965,K1966)</f>
        <v>1960</v>
      </c>
      <c r="K1966" s="56" t="s">
        <v>551</v>
      </c>
      <c r="L1966" s="57" t="s">
        <v>467</v>
      </c>
      <c r="M1966" s="58" t="s">
        <v>466</v>
      </c>
      <c r="N1966" s="59" t="str">
        <f t="shared" si="70"/>
        <v>Mazraat el Boueit</v>
      </c>
      <c r="O1966" s="59" t="str">
        <f t="shared" si="70"/>
        <v>Aley</v>
      </c>
      <c r="P1966" s="59" t="str">
        <f t="shared" si="70"/>
        <v>Mount Lebanon</v>
      </c>
    </row>
    <row r="1967" spans="7:16" x14ac:dyDescent="0.25">
      <c r="G1967" s="54">
        <f>IFERROR(RANK(H1967,$H$6:$H$3000,1)+COUNTIF($H$6:H1966,H1967),"")</f>
        <v>1961</v>
      </c>
      <c r="H1967" s="3">
        <f t="shared" si="69"/>
        <v>1</v>
      </c>
      <c r="I1967" s="55">
        <v>1961</v>
      </c>
      <c r="J1967" s="9">
        <f>COUNTIF($K$7:$K$3000,"&lt;"&amp;K1967)+1+COUNTIF($K$6:K1966,K1967)</f>
        <v>1961</v>
      </c>
      <c r="K1967" s="56" t="s">
        <v>2363</v>
      </c>
      <c r="L1967" s="57" t="s">
        <v>2298</v>
      </c>
      <c r="M1967" s="58" t="s">
        <v>1423</v>
      </c>
      <c r="N1967" s="59" t="str">
        <f t="shared" si="70"/>
        <v>Mazraat el Btadiniye</v>
      </c>
      <c r="O1967" s="59" t="str">
        <f t="shared" si="70"/>
        <v>Jezzine</v>
      </c>
      <c r="P1967" s="59" t="str">
        <f t="shared" si="70"/>
        <v>South</v>
      </c>
    </row>
    <row r="1968" spans="7:16" x14ac:dyDescent="0.25">
      <c r="G1968" s="54">
        <f>IFERROR(RANK(H1968,$H$6:$H$3000,1)+COUNTIF($H$6:H1967,H1968),"")</f>
        <v>1962</v>
      </c>
      <c r="H1968" s="3">
        <f t="shared" si="69"/>
        <v>1</v>
      </c>
      <c r="I1968" s="55">
        <v>1962</v>
      </c>
      <c r="J1968" s="9">
        <f>COUNTIF($K$7:$K$3000,"&lt;"&amp;K1968)+1+COUNTIF($K$6:K1967,K1968)</f>
        <v>1962</v>
      </c>
      <c r="K1968" s="56" t="s">
        <v>2259</v>
      </c>
      <c r="L1968" s="57" t="s">
        <v>2198</v>
      </c>
      <c r="M1968" s="58" t="s">
        <v>1423</v>
      </c>
      <c r="N1968" s="59" t="str">
        <f t="shared" si="70"/>
        <v>Mazraat el Daoudiye</v>
      </c>
      <c r="O1968" s="59" t="str">
        <f t="shared" si="70"/>
        <v>Saida</v>
      </c>
      <c r="P1968" s="59" t="str">
        <f t="shared" si="70"/>
        <v>South</v>
      </c>
    </row>
    <row r="1969" spans="7:16" x14ac:dyDescent="0.25">
      <c r="G1969" s="54">
        <f>IFERROR(RANK(H1969,$H$6:$H$3000,1)+COUNTIF($H$6:H1968,H1969),"")</f>
        <v>1963</v>
      </c>
      <c r="H1969" s="3">
        <f t="shared" si="69"/>
        <v>1</v>
      </c>
      <c r="I1969" s="55">
        <v>1963</v>
      </c>
      <c r="J1969" s="9">
        <f>COUNTIF($K$7:$K$3000,"&lt;"&amp;K1969)+1+COUNTIF($K$6:K1968,K1969)</f>
        <v>1963</v>
      </c>
      <c r="K1969" s="56" t="s">
        <v>1774</v>
      </c>
      <c r="L1969" s="57" t="s">
        <v>1595</v>
      </c>
      <c r="M1969" s="58" t="s">
        <v>1594</v>
      </c>
      <c r="N1969" s="59" t="str">
        <f t="shared" si="70"/>
        <v>Mazraat el Ghattas</v>
      </c>
      <c r="O1969" s="59" t="str">
        <f t="shared" si="70"/>
        <v>Akkar</v>
      </c>
      <c r="P1969" s="59" t="str">
        <f t="shared" si="70"/>
        <v>North</v>
      </c>
    </row>
    <row r="1970" spans="7:16" x14ac:dyDescent="0.25">
      <c r="G1970" s="54">
        <f>IFERROR(RANK(H1970,$H$6:$H$3000,1)+COUNTIF($H$6:H1969,H1970),"")</f>
        <v>1964</v>
      </c>
      <c r="H1970" s="3">
        <f t="shared" si="69"/>
        <v>1</v>
      </c>
      <c r="I1970" s="55">
        <v>1964</v>
      </c>
      <c r="J1970" s="9">
        <f>COUNTIF($K$7:$K$3000,"&lt;"&amp;K1970)+1+COUNTIF($K$6:K1969,K1970)</f>
        <v>1964</v>
      </c>
      <c r="K1970" s="56" t="s">
        <v>1016</v>
      </c>
      <c r="L1970" s="57" t="s">
        <v>860</v>
      </c>
      <c r="M1970" s="58" t="s">
        <v>466</v>
      </c>
      <c r="N1970" s="59" t="str">
        <f t="shared" si="70"/>
        <v>Mazraat el Hajj Khalil</v>
      </c>
      <c r="O1970" s="59" t="str">
        <f t="shared" si="70"/>
        <v>Jbeil</v>
      </c>
      <c r="P1970" s="59" t="str">
        <f t="shared" si="70"/>
        <v>Mount Lebanon</v>
      </c>
    </row>
    <row r="1971" spans="7:16" x14ac:dyDescent="0.25">
      <c r="G1971" s="54">
        <f>IFERROR(RANK(H1971,$H$6:$H$3000,1)+COUNTIF($H$6:H1970,H1971),"")</f>
        <v>1965</v>
      </c>
      <c r="H1971" s="3">
        <f t="shared" si="69"/>
        <v>1</v>
      </c>
      <c r="I1971" s="55">
        <v>1965</v>
      </c>
      <c r="J1971" s="9">
        <f>COUNTIF($K$7:$K$3000,"&lt;"&amp;K1971)+1+COUNTIF($K$6:K1970,K1971)</f>
        <v>1965</v>
      </c>
      <c r="K1971" s="56" t="s">
        <v>1373</v>
      </c>
      <c r="L1971" s="57" t="s">
        <v>1245</v>
      </c>
      <c r="M1971" s="58" t="s">
        <v>466</v>
      </c>
      <c r="N1971" s="59" t="str">
        <f t="shared" si="70"/>
        <v>Mazraat El Hdaira</v>
      </c>
      <c r="O1971" s="59" t="str">
        <f t="shared" si="70"/>
        <v>El Meten</v>
      </c>
      <c r="P1971" s="59" t="str">
        <f t="shared" si="70"/>
        <v>Mount Lebanon</v>
      </c>
    </row>
    <row r="1972" spans="7:16" x14ac:dyDescent="0.25">
      <c r="G1972" s="54">
        <f>IFERROR(RANK(H1972,$H$6:$H$3000,1)+COUNTIF($H$6:H1971,H1972),"")</f>
        <v>1966</v>
      </c>
      <c r="H1972" s="3">
        <f t="shared" si="69"/>
        <v>1</v>
      </c>
      <c r="I1972" s="55">
        <v>1966</v>
      </c>
      <c r="J1972" s="9">
        <f>COUNTIF($K$7:$K$3000,"&lt;"&amp;K1972)+1+COUNTIF($K$6:K1971,K1972)</f>
        <v>1966</v>
      </c>
      <c r="K1972" s="56" t="s">
        <v>2260</v>
      </c>
      <c r="L1972" s="57" t="s">
        <v>2198</v>
      </c>
      <c r="M1972" s="58" t="s">
        <v>1423</v>
      </c>
      <c r="N1972" s="59" t="str">
        <f t="shared" si="70"/>
        <v>Mazraat el Hsainiye</v>
      </c>
      <c r="O1972" s="59" t="str">
        <f t="shared" si="70"/>
        <v>Saida</v>
      </c>
      <c r="P1972" s="59" t="str">
        <f t="shared" si="70"/>
        <v>South</v>
      </c>
    </row>
    <row r="1973" spans="7:16" x14ac:dyDescent="0.25">
      <c r="G1973" s="54">
        <f>IFERROR(RANK(H1973,$H$6:$H$3000,1)+COUNTIF($H$6:H1972,H1973),"")</f>
        <v>1967</v>
      </c>
      <c r="H1973" s="3">
        <f t="shared" si="69"/>
        <v>1</v>
      </c>
      <c r="I1973" s="55">
        <v>1967</v>
      </c>
      <c r="J1973" s="9">
        <f>COUNTIF($K$7:$K$3000,"&lt;"&amp;K1973)+1+COUNTIF($K$6:K1972,K1973)</f>
        <v>1967</v>
      </c>
      <c r="K1973" s="56" t="s">
        <v>2364</v>
      </c>
      <c r="L1973" s="57" t="s">
        <v>2298</v>
      </c>
      <c r="M1973" s="58" t="s">
        <v>1423</v>
      </c>
      <c r="N1973" s="59" t="str">
        <f t="shared" si="70"/>
        <v>Mazraat el Khaoukh</v>
      </c>
      <c r="O1973" s="59" t="str">
        <f t="shared" si="70"/>
        <v>Jezzine</v>
      </c>
      <c r="P1973" s="59" t="str">
        <f t="shared" si="70"/>
        <v>South</v>
      </c>
    </row>
    <row r="1974" spans="7:16" x14ac:dyDescent="0.25">
      <c r="G1974" s="54">
        <f>IFERROR(RANK(H1974,$H$6:$H$3000,1)+COUNTIF($H$6:H1973,H1974),"")</f>
        <v>1968</v>
      </c>
      <c r="H1974" s="3">
        <f t="shared" si="69"/>
        <v>1</v>
      </c>
      <c r="I1974" s="55">
        <v>1968</v>
      </c>
      <c r="J1974" s="9">
        <f>COUNTIF($K$7:$K$3000,"&lt;"&amp;K1974)+1+COUNTIF($K$6:K1973,K1974)</f>
        <v>1968</v>
      </c>
      <c r="K1974" s="56" t="s">
        <v>1580</v>
      </c>
      <c r="L1974" s="57" t="s">
        <v>1540</v>
      </c>
      <c r="M1974" s="58" t="s">
        <v>1423</v>
      </c>
      <c r="N1974" s="59" t="str">
        <f t="shared" si="70"/>
        <v>Mazraat el Khraibe</v>
      </c>
      <c r="O1974" s="59" t="str">
        <f t="shared" si="70"/>
        <v>El Nabatieh</v>
      </c>
      <c r="P1974" s="59" t="str">
        <f t="shared" si="70"/>
        <v>South</v>
      </c>
    </row>
    <row r="1975" spans="7:16" x14ac:dyDescent="0.25">
      <c r="G1975" s="54">
        <f>IFERROR(RANK(H1975,$H$6:$H$3000,1)+COUNTIF($H$6:H1974,H1975),"")</f>
        <v>1969</v>
      </c>
      <c r="H1975" s="3">
        <f t="shared" si="69"/>
        <v>1</v>
      </c>
      <c r="I1975" s="55">
        <v>1969</v>
      </c>
      <c r="J1975" s="9">
        <f>COUNTIF($K$7:$K$3000,"&lt;"&amp;K1975)+1+COUNTIF($K$6:K1974,K1975)</f>
        <v>1969</v>
      </c>
      <c r="K1975" s="56" t="s">
        <v>2741</v>
      </c>
      <c r="L1975" s="57" t="s">
        <v>2031</v>
      </c>
      <c r="M1975" s="58" t="s">
        <v>1594</v>
      </c>
      <c r="N1975" s="59" t="str">
        <f t="shared" si="70"/>
        <v>Mazraat el Kraym</v>
      </c>
      <c r="O1975" s="59" t="str">
        <f t="shared" si="70"/>
        <v>El Minieh-Dennie</v>
      </c>
      <c r="P1975" s="59" t="str">
        <f t="shared" si="70"/>
        <v>North</v>
      </c>
    </row>
    <row r="1976" spans="7:16" x14ac:dyDescent="0.25">
      <c r="G1976" s="54">
        <f>IFERROR(RANK(H1976,$H$6:$H$3000,1)+COUNTIF($H$6:H1975,H1976),"")</f>
        <v>1970</v>
      </c>
      <c r="H1976" s="3">
        <f t="shared" si="69"/>
        <v>1</v>
      </c>
      <c r="I1976" s="55">
        <v>1970</v>
      </c>
      <c r="J1976" s="9">
        <f>COUNTIF($K$7:$K$3000,"&lt;"&amp;K1976)+1+COUNTIF($K$6:K1975,K1976)</f>
        <v>1970</v>
      </c>
      <c r="K1976" s="56" t="s">
        <v>2365</v>
      </c>
      <c r="L1976" s="57" t="s">
        <v>2298</v>
      </c>
      <c r="M1976" s="58" t="s">
        <v>1423</v>
      </c>
      <c r="N1976" s="59" t="str">
        <f t="shared" si="70"/>
        <v>Mazraat el Mathane</v>
      </c>
      <c r="O1976" s="59" t="str">
        <f t="shared" si="70"/>
        <v>Jezzine</v>
      </c>
      <c r="P1976" s="59" t="str">
        <f t="shared" si="70"/>
        <v>South</v>
      </c>
    </row>
    <row r="1977" spans="7:16" x14ac:dyDescent="0.25">
      <c r="G1977" s="54">
        <f>IFERROR(RANK(H1977,$H$6:$H$3000,1)+COUNTIF($H$6:H1976,H1977),"")</f>
        <v>1971</v>
      </c>
      <c r="H1977" s="3">
        <f t="shared" si="69"/>
        <v>1</v>
      </c>
      <c r="I1977" s="55">
        <v>1971</v>
      </c>
      <c r="J1977" s="9">
        <f>COUNTIF($K$7:$K$3000,"&lt;"&amp;K1977)+1+COUNTIF($K$6:K1976,K1977)</f>
        <v>1971</v>
      </c>
      <c r="K1977" s="56" t="s">
        <v>438</v>
      </c>
      <c r="L1977" s="57" t="s">
        <v>394</v>
      </c>
      <c r="M1977" s="58" t="s">
        <v>51</v>
      </c>
      <c r="N1977" s="59" t="str">
        <f t="shared" si="70"/>
        <v>Mazraat el Mehqane</v>
      </c>
      <c r="O1977" s="59" t="str">
        <f t="shared" si="70"/>
        <v>Zahle</v>
      </c>
      <c r="P1977" s="59" t="str">
        <f t="shared" si="70"/>
        <v>Bekaa</v>
      </c>
    </row>
    <row r="1978" spans="7:16" x14ac:dyDescent="0.25">
      <c r="G1978" s="54">
        <f>IFERROR(RANK(H1978,$H$6:$H$3000,1)+COUNTIF($H$6:H1977,H1978),"")</f>
        <v>1972</v>
      </c>
      <c r="H1978" s="3">
        <f t="shared" si="69"/>
        <v>1</v>
      </c>
      <c r="I1978" s="55">
        <v>1972</v>
      </c>
      <c r="J1978" s="9">
        <f>COUNTIF($K$7:$K$3000,"&lt;"&amp;K1978)+1+COUNTIF($K$6:K1977,K1978)</f>
        <v>1972</v>
      </c>
      <c r="K1978" s="56" t="s">
        <v>2261</v>
      </c>
      <c r="L1978" s="57" t="s">
        <v>2198</v>
      </c>
      <c r="M1978" s="58" t="s">
        <v>1423</v>
      </c>
      <c r="N1978" s="59" t="str">
        <f t="shared" si="70"/>
        <v>Mazraat el Ouasta</v>
      </c>
      <c r="O1978" s="59" t="str">
        <f t="shared" si="70"/>
        <v>Saida</v>
      </c>
      <c r="P1978" s="59" t="str">
        <f t="shared" si="70"/>
        <v>South</v>
      </c>
    </row>
    <row r="1979" spans="7:16" x14ac:dyDescent="0.25">
      <c r="G1979" s="54">
        <f>IFERROR(RANK(H1979,$H$6:$H$3000,1)+COUNTIF($H$6:H1978,H1979),"")</f>
        <v>1973</v>
      </c>
      <c r="H1979" s="3">
        <f t="shared" si="69"/>
        <v>1</v>
      </c>
      <c r="I1979" s="55">
        <v>1973</v>
      </c>
      <c r="J1979" s="9">
        <f>COUNTIF($K$7:$K$3000,"&lt;"&amp;K1979)+1+COUNTIF($K$6:K1978,K1979)</f>
        <v>1973</v>
      </c>
      <c r="K1979" s="56" t="s">
        <v>340</v>
      </c>
      <c r="L1979" s="57" t="s">
        <v>308</v>
      </c>
      <c r="M1979" s="58" t="s">
        <v>51</v>
      </c>
      <c r="N1979" s="59" t="str">
        <f t="shared" si="70"/>
        <v>Mazraat el Qalioûn</v>
      </c>
      <c r="O1979" s="59" t="str">
        <f t="shared" si="70"/>
        <v>Rachaya</v>
      </c>
      <c r="P1979" s="59" t="str">
        <f t="shared" si="70"/>
        <v>Bekaa</v>
      </c>
    </row>
    <row r="1980" spans="7:16" x14ac:dyDescent="0.25">
      <c r="G1980" s="54">
        <f>IFERROR(RANK(H1980,$H$6:$H$3000,1)+COUNTIF($H$6:H1979,H1980),"")</f>
        <v>1974</v>
      </c>
      <c r="H1980" s="3">
        <f t="shared" si="69"/>
        <v>1</v>
      </c>
      <c r="I1980" s="55">
        <v>1974</v>
      </c>
      <c r="J1980" s="9">
        <f>COUNTIF($K$7:$K$3000,"&lt;"&amp;K1980)+1+COUNTIF($K$6:K1979,K1980)</f>
        <v>1974</v>
      </c>
      <c r="K1980" s="56" t="s">
        <v>2651</v>
      </c>
      <c r="L1980" s="57" t="s">
        <v>2198</v>
      </c>
      <c r="M1980" s="58" t="s">
        <v>1423</v>
      </c>
      <c r="N1980" s="59" t="str">
        <f t="shared" si="70"/>
        <v>Mazraat el Yahoudiye</v>
      </c>
      <c r="O1980" s="59" t="str">
        <f t="shared" si="70"/>
        <v>Saida</v>
      </c>
      <c r="P1980" s="59" t="str">
        <f t="shared" si="70"/>
        <v>South</v>
      </c>
    </row>
    <row r="1981" spans="7:16" x14ac:dyDescent="0.25">
      <c r="G1981" s="54">
        <f>IFERROR(RANK(H1981,$H$6:$H$3000,1)+COUNTIF($H$6:H1980,H1981),"")</f>
        <v>1975</v>
      </c>
      <c r="H1981" s="3">
        <f t="shared" si="69"/>
        <v>1</v>
      </c>
      <c r="I1981" s="55">
        <v>1975</v>
      </c>
      <c r="J1981" s="9">
        <f>COUNTIF($K$7:$K$3000,"&lt;"&amp;K1981)+1+COUNTIF($K$6:K1980,K1981)</f>
        <v>1975</v>
      </c>
      <c r="K1981" s="56" t="s">
        <v>552</v>
      </c>
      <c r="L1981" s="57" t="s">
        <v>467</v>
      </c>
      <c r="M1981" s="58" t="s">
        <v>466</v>
      </c>
      <c r="N1981" s="59" t="str">
        <f t="shared" si="70"/>
        <v>Mazraat en Nahr</v>
      </c>
      <c r="O1981" s="59" t="str">
        <f t="shared" si="70"/>
        <v>Aley</v>
      </c>
      <c r="P1981" s="59" t="str">
        <f t="shared" si="70"/>
        <v>Mount Lebanon</v>
      </c>
    </row>
    <row r="1982" spans="7:16" x14ac:dyDescent="0.25">
      <c r="G1982" s="54">
        <f>IFERROR(RANK(H1982,$H$6:$H$3000,1)+COUNTIF($H$6:H1981,H1982),"")</f>
        <v>1976</v>
      </c>
      <c r="H1982" s="3">
        <f t="shared" si="69"/>
        <v>1</v>
      </c>
      <c r="I1982" s="55">
        <v>1976</v>
      </c>
      <c r="J1982" s="9">
        <f>COUNTIF($K$7:$K$3000,"&lt;"&amp;K1982)+1+COUNTIF($K$6:K1981,K1982)</f>
        <v>1976</v>
      </c>
      <c r="K1982" s="56" t="s">
        <v>2549</v>
      </c>
      <c r="L1982" s="57" t="s">
        <v>1595</v>
      </c>
      <c r="M1982" s="58" t="s">
        <v>1594</v>
      </c>
      <c r="N1982" s="59" t="str">
        <f t="shared" si="70"/>
        <v>Mazraat EN Nahriye</v>
      </c>
      <c r="O1982" s="59" t="str">
        <f t="shared" si="70"/>
        <v>Akkar</v>
      </c>
      <c r="P1982" s="59" t="str">
        <f t="shared" si="70"/>
        <v>North</v>
      </c>
    </row>
    <row r="1983" spans="7:16" x14ac:dyDescent="0.25">
      <c r="G1983" s="54">
        <f>IFERROR(RANK(H1983,$H$6:$H$3000,1)+COUNTIF($H$6:H1982,H1983),"")</f>
        <v>1977</v>
      </c>
      <c r="H1983" s="3">
        <f t="shared" si="69"/>
        <v>1</v>
      </c>
      <c r="I1983" s="55">
        <v>1977</v>
      </c>
      <c r="J1983" s="9">
        <f>COUNTIF($K$7:$K$3000,"&lt;"&amp;K1983)+1+COUNTIF($K$6:K1982,K1983)</f>
        <v>1977</v>
      </c>
      <c r="K1983" s="56" t="s">
        <v>2716</v>
      </c>
      <c r="L1983" s="57" t="s">
        <v>394</v>
      </c>
      <c r="M1983" s="58" t="s">
        <v>51</v>
      </c>
      <c r="N1983" s="59" t="str">
        <f t="shared" si="70"/>
        <v>Mazraat er Remtaniye</v>
      </c>
      <c r="O1983" s="59" t="str">
        <f t="shared" si="70"/>
        <v>Zahle</v>
      </c>
      <c r="P1983" s="59" t="str">
        <f t="shared" si="70"/>
        <v>Bekaa</v>
      </c>
    </row>
    <row r="1984" spans="7:16" x14ac:dyDescent="0.25">
      <c r="G1984" s="54">
        <f>IFERROR(RANK(H1984,$H$6:$H$3000,1)+COUNTIF($H$6:H1983,H1984),"")</f>
        <v>1978</v>
      </c>
      <c r="H1984" s="3">
        <f t="shared" si="69"/>
        <v>1</v>
      </c>
      <c r="I1984" s="55">
        <v>1978</v>
      </c>
      <c r="J1984" s="9">
        <f>COUNTIF($K$7:$K$3000,"&lt;"&amp;K1984)+1+COUNTIF($K$6:K1983,K1984)</f>
        <v>1978</v>
      </c>
      <c r="K1984" s="56" t="s">
        <v>2366</v>
      </c>
      <c r="L1984" s="57" t="s">
        <v>2298</v>
      </c>
      <c r="M1984" s="58" t="s">
        <v>1423</v>
      </c>
      <c r="N1984" s="59" t="str">
        <f t="shared" si="70"/>
        <v>Mazraat er Rohbane</v>
      </c>
      <c r="O1984" s="59" t="str">
        <f t="shared" si="70"/>
        <v>Jezzine</v>
      </c>
      <c r="P1984" s="59" t="str">
        <f t="shared" si="70"/>
        <v>South</v>
      </c>
    </row>
    <row r="1985" spans="7:16" x14ac:dyDescent="0.25">
      <c r="G1985" s="54">
        <f>IFERROR(RANK(H1985,$H$6:$H$3000,1)+COUNTIF($H$6:H1984,H1985),"")</f>
        <v>1979</v>
      </c>
      <c r="H1985" s="3">
        <f t="shared" si="69"/>
        <v>1</v>
      </c>
      <c r="I1985" s="55">
        <v>1979</v>
      </c>
      <c r="J1985" s="9">
        <f>COUNTIF($K$7:$K$3000,"&lt;"&amp;K1985)+1+COUNTIF($K$6:K1984,K1985)</f>
        <v>1979</v>
      </c>
      <c r="K1985" s="56" t="s">
        <v>816</v>
      </c>
      <c r="L1985" s="57" t="s">
        <v>677</v>
      </c>
      <c r="M1985" s="58" t="s">
        <v>466</v>
      </c>
      <c r="N1985" s="59" t="str">
        <f t="shared" si="70"/>
        <v>Mazraat er Rzaniye</v>
      </c>
      <c r="O1985" s="59" t="str">
        <f t="shared" si="70"/>
        <v>Chouf</v>
      </c>
      <c r="P1985" s="59" t="str">
        <f t="shared" si="70"/>
        <v>Mount Lebanon</v>
      </c>
    </row>
    <row r="1986" spans="7:16" x14ac:dyDescent="0.25">
      <c r="G1986" s="54">
        <f>IFERROR(RANK(H1986,$H$6:$H$3000,1)+COUNTIF($H$6:H1985,H1986),"")</f>
        <v>1980</v>
      </c>
      <c r="H1986" s="3">
        <f t="shared" si="69"/>
        <v>1</v>
      </c>
      <c r="I1986" s="55">
        <v>1980</v>
      </c>
      <c r="J1986" s="9">
        <f>COUNTIF($K$7:$K$3000,"&lt;"&amp;K1986)+1+COUNTIF($K$6:K1985,K1986)</f>
        <v>1980</v>
      </c>
      <c r="K1986" s="56" t="s">
        <v>144</v>
      </c>
      <c r="L1986" s="57" t="s">
        <v>52</v>
      </c>
      <c r="M1986" s="58" t="s">
        <v>51</v>
      </c>
      <c r="N1986" s="59" t="str">
        <f t="shared" si="70"/>
        <v>Mazraat Es Saiyed</v>
      </c>
      <c r="O1986" s="59" t="str">
        <f t="shared" si="70"/>
        <v>Baalbek</v>
      </c>
      <c r="P1986" s="59" t="str">
        <f t="shared" si="70"/>
        <v>Bekaa</v>
      </c>
    </row>
    <row r="1987" spans="7:16" x14ac:dyDescent="0.25">
      <c r="G1987" s="54">
        <f>IFERROR(RANK(H1987,$H$6:$H$3000,1)+COUNTIF($H$6:H1986,H1987),"")</f>
        <v>1981</v>
      </c>
      <c r="H1987" s="3">
        <f t="shared" si="69"/>
        <v>1</v>
      </c>
      <c r="I1987" s="55">
        <v>1981</v>
      </c>
      <c r="J1987" s="9">
        <f>COUNTIF($K$7:$K$3000,"&lt;"&amp;K1987)+1+COUNTIF($K$6:K1986,K1987)</f>
        <v>1981</v>
      </c>
      <c r="K1987" s="56" t="s">
        <v>1017</v>
      </c>
      <c r="L1987" s="57" t="s">
        <v>860</v>
      </c>
      <c r="M1987" s="58" t="s">
        <v>466</v>
      </c>
      <c r="N1987" s="59" t="str">
        <f t="shared" si="70"/>
        <v>Mazraat Es Siyad</v>
      </c>
      <c r="O1987" s="59" t="str">
        <f t="shared" si="70"/>
        <v>Jbeil</v>
      </c>
      <c r="P1987" s="59" t="str">
        <f t="shared" si="70"/>
        <v>Mount Lebanon</v>
      </c>
    </row>
    <row r="1988" spans="7:16" x14ac:dyDescent="0.25">
      <c r="G1988" s="54">
        <f>IFERROR(RANK(H1988,$H$6:$H$3000,1)+COUNTIF($H$6:H1987,H1988),"")</f>
        <v>1982</v>
      </c>
      <c r="H1988" s="3">
        <f t="shared" si="69"/>
        <v>1</v>
      </c>
      <c r="I1988" s="55">
        <v>1982</v>
      </c>
      <c r="J1988" s="9">
        <f>COUNTIF($K$7:$K$3000,"&lt;"&amp;K1988)+1+COUNTIF($K$6:K1987,K1988)</f>
        <v>1982</v>
      </c>
      <c r="K1988" s="56" t="s">
        <v>266</v>
      </c>
      <c r="L1988" s="57" t="s">
        <v>220</v>
      </c>
      <c r="M1988" s="58" t="s">
        <v>51</v>
      </c>
      <c r="N1988" s="59" t="str">
        <f t="shared" si="70"/>
        <v>Mazraat Et Talle</v>
      </c>
      <c r="O1988" s="59" t="str">
        <f t="shared" si="70"/>
        <v>El Hermel</v>
      </c>
      <c r="P1988" s="59" t="str">
        <f t="shared" si="70"/>
        <v>Bekaa</v>
      </c>
    </row>
    <row r="1989" spans="7:16" x14ac:dyDescent="0.25">
      <c r="G1989" s="54">
        <f>IFERROR(RANK(H1989,$H$6:$H$3000,1)+COUNTIF($H$6:H1988,H1989),"")</f>
        <v>1983</v>
      </c>
      <c r="H1989" s="3">
        <f t="shared" si="69"/>
        <v>1</v>
      </c>
      <c r="I1989" s="55">
        <v>1983</v>
      </c>
      <c r="J1989" s="9">
        <f>COUNTIF($K$7:$K$3000,"&lt;"&amp;K1989)+1+COUNTIF($K$6:K1988,K1989)</f>
        <v>1983</v>
      </c>
      <c r="K1989" s="56" t="s">
        <v>2186</v>
      </c>
      <c r="L1989" s="57" t="s">
        <v>2129</v>
      </c>
      <c r="M1989" s="58" t="s">
        <v>1594</v>
      </c>
      <c r="N1989" s="59" t="str">
        <f t="shared" si="70"/>
        <v>Mazraat Et Toufah</v>
      </c>
      <c r="O1989" s="59" t="str">
        <f t="shared" si="70"/>
        <v>Zgharta</v>
      </c>
      <c r="P1989" s="59" t="str">
        <f t="shared" si="70"/>
        <v>North</v>
      </c>
    </row>
    <row r="1990" spans="7:16" x14ac:dyDescent="0.25">
      <c r="G1990" s="54">
        <f>IFERROR(RANK(H1990,$H$6:$H$3000,1)+COUNTIF($H$6:H1989,H1990),"")</f>
        <v>1984</v>
      </c>
      <c r="H1990" s="3">
        <f t="shared" si="69"/>
        <v>1</v>
      </c>
      <c r="I1990" s="55">
        <v>1984</v>
      </c>
      <c r="J1990" s="9">
        <f>COUNTIF($K$7:$K$3000,"&lt;"&amp;K1990)+1+COUNTIF($K$6:K1989,K1990)</f>
        <v>1984</v>
      </c>
      <c r="K1990" s="56" t="s">
        <v>817</v>
      </c>
      <c r="L1990" s="57" t="s">
        <v>677</v>
      </c>
      <c r="M1990" s="58" t="s">
        <v>466</v>
      </c>
      <c r="N1990" s="59" t="str">
        <f t="shared" si="70"/>
        <v>Mazraat et Traile</v>
      </c>
      <c r="O1990" s="59" t="str">
        <f t="shared" si="70"/>
        <v>Chouf</v>
      </c>
      <c r="P1990" s="59" t="str">
        <f t="shared" si="70"/>
        <v>Mount Lebanon</v>
      </c>
    </row>
    <row r="1991" spans="7:16" x14ac:dyDescent="0.25">
      <c r="G1991" s="54">
        <f>IFERROR(RANK(H1991,$H$6:$H$3000,1)+COUNTIF($H$6:H1990,H1991),"")</f>
        <v>1985</v>
      </c>
      <c r="H1991" s="3">
        <f t="shared" ref="H1991:H2054" si="71">IFERROR(SEARCH(SearchText,$N1991,1),"")</f>
        <v>1</v>
      </c>
      <c r="I1991" s="55">
        <v>1985</v>
      </c>
      <c r="J1991" s="9">
        <f>COUNTIF($K$7:$K$3000,"&lt;"&amp;K1991)+1+COUNTIF($K$6:K1990,K1991)</f>
        <v>1985</v>
      </c>
      <c r="K1991" s="56" t="s">
        <v>818</v>
      </c>
      <c r="L1991" s="57" t="s">
        <v>677</v>
      </c>
      <c r="M1991" s="58" t="s">
        <v>466</v>
      </c>
      <c r="N1991" s="59" t="str">
        <f t="shared" si="70"/>
        <v>Mazraat ez Zaitounniyeh</v>
      </c>
      <c r="O1991" s="59" t="str">
        <f t="shared" si="70"/>
        <v>Chouf</v>
      </c>
      <c r="P1991" s="59" t="str">
        <f t="shared" si="70"/>
        <v>Mount Lebanon</v>
      </c>
    </row>
    <row r="1992" spans="7:16" x14ac:dyDescent="0.25">
      <c r="G1992" s="54">
        <f>IFERROR(RANK(H1992,$H$6:$H$3000,1)+COUNTIF($H$6:H1991,H1992),"")</f>
        <v>1986</v>
      </c>
      <c r="H1992" s="3">
        <f t="shared" si="71"/>
        <v>1</v>
      </c>
      <c r="I1992" s="55">
        <v>1986</v>
      </c>
      <c r="J1992" s="9">
        <f>COUNTIF($K$7:$K$3000,"&lt;"&amp;K1992)+1+COUNTIF($K$6:K1991,K1992)</f>
        <v>1986</v>
      </c>
      <c r="K1992" s="56" t="s">
        <v>2668</v>
      </c>
      <c r="L1992" s="57" t="s">
        <v>2129</v>
      </c>
      <c r="M1992" s="58" t="s">
        <v>1594</v>
      </c>
      <c r="N1992" s="59" t="str">
        <f t="shared" si="70"/>
        <v>Mazraat Hraqs</v>
      </c>
      <c r="O1992" s="59" t="str">
        <f t="shared" si="70"/>
        <v>Zgharta</v>
      </c>
      <c r="P1992" s="59" t="str">
        <f t="shared" si="70"/>
        <v>North</v>
      </c>
    </row>
    <row r="1993" spans="7:16" x14ac:dyDescent="0.25">
      <c r="G1993" s="54">
        <f>IFERROR(RANK(H1993,$H$6:$H$3000,1)+COUNTIF($H$6:H1992,H1993),"")</f>
        <v>1987</v>
      </c>
      <c r="H1993" s="3">
        <f t="shared" si="71"/>
        <v>1</v>
      </c>
      <c r="I1993" s="55">
        <v>1987</v>
      </c>
      <c r="J1993" s="9">
        <f>COUNTIF($K$7:$K$3000,"&lt;"&amp;K1993)+1+COUNTIF($K$6:K1992,K1993)</f>
        <v>1987</v>
      </c>
      <c r="K1993" s="56" t="s">
        <v>2262</v>
      </c>
      <c r="L1993" s="57" t="s">
        <v>2198</v>
      </c>
      <c r="M1993" s="58" t="s">
        <v>1423</v>
      </c>
      <c r="N1993" s="59" t="str">
        <f t="shared" si="70"/>
        <v>Mazraat Iskandarouna</v>
      </c>
      <c r="O1993" s="59" t="str">
        <f t="shared" si="70"/>
        <v>Saida</v>
      </c>
      <c r="P1993" s="59" t="str">
        <f t="shared" si="70"/>
        <v>South</v>
      </c>
    </row>
    <row r="1994" spans="7:16" x14ac:dyDescent="0.25">
      <c r="G1994" s="54">
        <f>IFERROR(RANK(H1994,$H$6:$H$3000,1)+COUNTIF($H$6:H1993,H1994),"")</f>
        <v>1988</v>
      </c>
      <c r="H1994" s="3">
        <f t="shared" si="71"/>
        <v>1</v>
      </c>
      <c r="I1994" s="55">
        <v>1988</v>
      </c>
      <c r="J1994" s="9">
        <f>COUNTIF($K$7:$K$3000,"&lt;"&amp;K1994)+1+COUNTIF($K$6:K1993,K1994)</f>
        <v>1988</v>
      </c>
      <c r="K1994" s="56" t="s">
        <v>341</v>
      </c>
      <c r="L1994" s="57" t="s">
        <v>308</v>
      </c>
      <c r="M1994" s="58" t="s">
        <v>51</v>
      </c>
      <c r="N1994" s="59" t="str">
        <f t="shared" si="70"/>
        <v>Mazraat Jaafar</v>
      </c>
      <c r="O1994" s="59" t="str">
        <f t="shared" si="70"/>
        <v>Rachaya</v>
      </c>
      <c r="P1994" s="59" t="str">
        <f t="shared" si="70"/>
        <v>Bekaa</v>
      </c>
    </row>
    <row r="1995" spans="7:16" x14ac:dyDescent="0.25">
      <c r="G1995" s="54">
        <f>IFERROR(RANK(H1995,$H$6:$H$3000,1)+COUNTIF($H$6:H1994,H1995),"")</f>
        <v>1989</v>
      </c>
      <c r="H1995" s="3">
        <f t="shared" si="71"/>
        <v>1</v>
      </c>
      <c r="I1995" s="55">
        <v>1989</v>
      </c>
      <c r="J1995" s="9">
        <f>COUNTIF($K$7:$K$3000,"&lt;"&amp;K1995)+1+COUNTIF($K$6:K1994,K1995)</f>
        <v>1989</v>
      </c>
      <c r="K1995" s="56" t="s">
        <v>2263</v>
      </c>
      <c r="L1995" s="57" t="s">
        <v>2198</v>
      </c>
      <c r="M1995" s="58" t="s">
        <v>1423</v>
      </c>
      <c r="N1995" s="59" t="str">
        <f t="shared" si="70"/>
        <v>Mazraat Jemjim</v>
      </c>
      <c r="O1995" s="59" t="str">
        <f t="shared" si="70"/>
        <v>Saida</v>
      </c>
      <c r="P1995" s="59" t="str">
        <f t="shared" si="70"/>
        <v>South</v>
      </c>
    </row>
    <row r="1996" spans="7:16" x14ac:dyDescent="0.25">
      <c r="G1996" s="54">
        <f>IFERROR(RANK(H1996,$H$6:$H$3000,1)+COUNTIF($H$6:H1995,H1996),"")</f>
        <v>1990</v>
      </c>
      <c r="H1996" s="3">
        <f t="shared" si="71"/>
        <v>1</v>
      </c>
      <c r="I1996" s="55">
        <v>1990</v>
      </c>
      <c r="J1996" s="9">
        <f>COUNTIF($K$7:$K$3000,"&lt;"&amp;K1996)+1+COUNTIF($K$6:K1995,K1996)</f>
        <v>1990</v>
      </c>
      <c r="K1996" s="56" t="s">
        <v>2185</v>
      </c>
      <c r="L1996" s="57" t="s">
        <v>2129</v>
      </c>
      <c r="M1996" s="58" t="s">
        <v>1594</v>
      </c>
      <c r="N1996" s="59" t="str">
        <f t="shared" si="70"/>
        <v>Mazraat Jnaid</v>
      </c>
      <c r="O1996" s="59" t="str">
        <f t="shared" si="70"/>
        <v>Zgharta</v>
      </c>
      <c r="P1996" s="59" t="str">
        <f t="shared" si="70"/>
        <v>North</v>
      </c>
    </row>
    <row r="1997" spans="7:16" x14ac:dyDescent="0.25">
      <c r="G1997" s="54">
        <f>IFERROR(RANK(H1997,$H$6:$H$3000,1)+COUNTIF($H$6:H1996,H1997),"")</f>
        <v>1991</v>
      </c>
      <c r="H1997" s="3">
        <f t="shared" si="71"/>
        <v>1</v>
      </c>
      <c r="I1997" s="55">
        <v>1991</v>
      </c>
      <c r="J1997" s="9">
        <f>COUNTIF($K$7:$K$3000,"&lt;"&amp;K1997)+1+COUNTIF($K$6:K1996,K1997)</f>
        <v>1991</v>
      </c>
      <c r="K1997" s="56" t="s">
        <v>1581</v>
      </c>
      <c r="L1997" s="57" t="s">
        <v>1540</v>
      </c>
      <c r="M1997" s="58" t="s">
        <v>1423</v>
      </c>
      <c r="N1997" s="59" t="str">
        <f t="shared" si="70"/>
        <v>Mazraat Kfar ej Jouz</v>
      </c>
      <c r="O1997" s="59" t="str">
        <f t="shared" si="70"/>
        <v>El Nabatieh</v>
      </c>
      <c r="P1997" s="59" t="str">
        <f t="shared" si="70"/>
        <v>South</v>
      </c>
    </row>
    <row r="1998" spans="7:16" x14ac:dyDescent="0.25">
      <c r="G1998" s="54">
        <f>IFERROR(RANK(H1998,$H$6:$H$3000,1)+COUNTIF($H$6:H1997,H1998),"")</f>
        <v>1992</v>
      </c>
      <c r="H1998" s="3">
        <f t="shared" si="71"/>
        <v>1</v>
      </c>
      <c r="I1998" s="55">
        <v>1992</v>
      </c>
      <c r="J1998" s="9">
        <f>COUNTIF($K$7:$K$3000,"&lt;"&amp;K1998)+1+COUNTIF($K$6:K1997,K1998)</f>
        <v>1992</v>
      </c>
      <c r="K1998" s="56" t="s">
        <v>1198</v>
      </c>
      <c r="L1998" s="57" t="s">
        <v>1072</v>
      </c>
      <c r="M1998" s="58" t="s">
        <v>466</v>
      </c>
      <c r="N1998" s="59" t="str">
        <f t="shared" si="70"/>
        <v>Mazraat Kfardibiane</v>
      </c>
      <c r="O1998" s="59" t="str">
        <f t="shared" si="70"/>
        <v>Kesrwane</v>
      </c>
      <c r="P1998" s="59" t="str">
        <f t="shared" si="70"/>
        <v>Mount Lebanon</v>
      </c>
    </row>
    <row r="1999" spans="7:16" x14ac:dyDescent="0.25">
      <c r="G1999" s="54">
        <f>IFERROR(RANK(H1999,$H$6:$H$3000,1)+COUNTIF($H$6:H1998,H1999),"")</f>
        <v>1993</v>
      </c>
      <c r="H1999" s="3">
        <f t="shared" si="71"/>
        <v>1</v>
      </c>
      <c r="I1999" s="55">
        <v>1993</v>
      </c>
      <c r="J1999" s="9">
        <f>COUNTIF($K$7:$K$3000,"&lt;"&amp;K1999)+1+COUNTIF($K$6:K1998,K1999)</f>
        <v>1993</v>
      </c>
      <c r="K1999" s="56" t="s">
        <v>819</v>
      </c>
      <c r="L1999" s="57" t="s">
        <v>677</v>
      </c>
      <c r="M1999" s="58" t="s">
        <v>466</v>
      </c>
      <c r="N1999" s="59" t="str">
        <f t="shared" si="70"/>
        <v>Mazraat Khafiche</v>
      </c>
      <c r="O1999" s="59" t="str">
        <f t="shared" si="70"/>
        <v>Chouf</v>
      </c>
      <c r="P1999" s="59" t="str">
        <f t="shared" si="70"/>
        <v>Mount Lebanon</v>
      </c>
    </row>
    <row r="2000" spans="7:16" x14ac:dyDescent="0.25">
      <c r="G2000" s="54">
        <f>IFERROR(RANK(H2000,$H$6:$H$3000,1)+COUNTIF($H$6:H1999,H2000),"")</f>
        <v>1994</v>
      </c>
      <c r="H2000" s="3">
        <f t="shared" si="71"/>
        <v>1</v>
      </c>
      <c r="I2000" s="55">
        <v>1994</v>
      </c>
      <c r="J2000" s="9">
        <f>COUNTIF($K$7:$K$3000,"&lt;"&amp;K2000)+1+COUNTIF($K$6:K1999,K2000)</f>
        <v>1994</v>
      </c>
      <c r="K2000" s="56" t="s">
        <v>2264</v>
      </c>
      <c r="L2000" s="57" t="s">
        <v>2198</v>
      </c>
      <c r="M2000" s="58" t="s">
        <v>1423</v>
      </c>
      <c r="N2000" s="59" t="str">
        <f t="shared" si="70"/>
        <v>Mazraat Khaizarane</v>
      </c>
      <c r="O2000" s="59" t="str">
        <f t="shared" si="70"/>
        <v>Saida</v>
      </c>
      <c r="P2000" s="59" t="str">
        <f t="shared" si="70"/>
        <v>South</v>
      </c>
    </row>
    <row r="2001" spans="7:16" x14ac:dyDescent="0.25">
      <c r="G2001" s="54">
        <f>IFERROR(RANK(H2001,$H$6:$H$3000,1)+COUNTIF($H$6:H2000,H2001),"")</f>
        <v>1995</v>
      </c>
      <c r="H2001" s="3">
        <f t="shared" si="71"/>
        <v>1</v>
      </c>
      <c r="I2001" s="55">
        <v>1995</v>
      </c>
      <c r="J2001" s="9">
        <f>COUNTIF($K$7:$K$3000,"&lt;"&amp;K2001)+1+COUNTIF($K$6:K2000,K2001)</f>
        <v>1995</v>
      </c>
      <c r="K2001" s="56" t="s">
        <v>2265</v>
      </c>
      <c r="L2001" s="57" t="s">
        <v>2198</v>
      </c>
      <c r="M2001" s="58" t="s">
        <v>1423</v>
      </c>
      <c r="N2001" s="59" t="str">
        <f t="shared" si="70"/>
        <v>Mazraat Khoutaryet er Rezz</v>
      </c>
      <c r="O2001" s="59" t="str">
        <f t="shared" si="70"/>
        <v>Saida</v>
      </c>
      <c r="P2001" s="59" t="str">
        <f t="shared" si="70"/>
        <v>South</v>
      </c>
    </row>
    <row r="2002" spans="7:16" x14ac:dyDescent="0.25">
      <c r="G2002" s="54">
        <f>IFERROR(RANK(H2002,$H$6:$H$3000,1)+COUNTIF($H$6:H2001,H2002),"")</f>
        <v>1996</v>
      </c>
      <c r="H2002" s="3">
        <f t="shared" si="71"/>
        <v>1</v>
      </c>
      <c r="I2002" s="55">
        <v>1996</v>
      </c>
      <c r="J2002" s="9">
        <f>COUNTIF($K$7:$K$3000,"&lt;"&amp;K2002)+1+COUNTIF($K$6:K2001,K2002)</f>
        <v>1996</v>
      </c>
      <c r="K2002" s="56" t="s">
        <v>2367</v>
      </c>
      <c r="L2002" s="57" t="s">
        <v>2298</v>
      </c>
      <c r="M2002" s="58" t="s">
        <v>1423</v>
      </c>
      <c r="N2002" s="59" t="str">
        <f t="shared" si="70"/>
        <v>Mazraat Louzyde</v>
      </c>
      <c r="O2002" s="59" t="str">
        <f t="shared" si="70"/>
        <v>Jezzine</v>
      </c>
      <c r="P2002" s="59" t="str">
        <f t="shared" si="70"/>
        <v>South</v>
      </c>
    </row>
    <row r="2003" spans="7:16" x14ac:dyDescent="0.25">
      <c r="G2003" s="54">
        <f>IFERROR(RANK(H2003,$H$6:$H$3000,1)+COUNTIF($H$6:H2002,H2003),"")</f>
        <v>1997</v>
      </c>
      <c r="H2003" s="3">
        <f t="shared" si="71"/>
        <v>1</v>
      </c>
      <c r="I2003" s="55">
        <v>1997</v>
      </c>
      <c r="J2003" s="9">
        <f>COUNTIF($K$7:$K$3000,"&lt;"&amp;K2003)+1+COUNTIF($K$6:K2002,K2003)</f>
        <v>1997</v>
      </c>
      <c r="K2003" s="56" t="s">
        <v>1582</v>
      </c>
      <c r="L2003" s="57" t="s">
        <v>1540</v>
      </c>
      <c r="M2003" s="58" t="s">
        <v>1423</v>
      </c>
      <c r="N2003" s="59" t="str">
        <f t="shared" si="70"/>
        <v>Mazraat Maqsam Aali et Taher</v>
      </c>
      <c r="O2003" s="59" t="str">
        <f t="shared" si="70"/>
        <v>El Nabatieh</v>
      </c>
      <c r="P2003" s="59" t="str">
        <f t="shared" si="70"/>
        <v>South</v>
      </c>
    </row>
    <row r="2004" spans="7:16" x14ac:dyDescent="0.25">
      <c r="G2004" s="54">
        <f>IFERROR(RANK(H2004,$H$6:$H$3000,1)+COUNTIF($H$6:H2003,H2004),"")</f>
        <v>1998</v>
      </c>
      <c r="H2004" s="3">
        <f t="shared" si="71"/>
        <v>1</v>
      </c>
      <c r="I2004" s="55">
        <v>1998</v>
      </c>
      <c r="J2004" s="9">
        <f>COUNTIF($K$7:$K$3000,"&lt;"&amp;K2004)+1+COUNTIF($K$6:K2003,K2004)</f>
        <v>1998</v>
      </c>
      <c r="K2004" s="56" t="s">
        <v>145</v>
      </c>
      <c r="L2004" s="57" t="s">
        <v>52</v>
      </c>
      <c r="M2004" s="58" t="s">
        <v>51</v>
      </c>
      <c r="N2004" s="59" t="str">
        <f t="shared" si="70"/>
        <v>Mazraat Matar</v>
      </c>
      <c r="O2004" s="59" t="str">
        <f t="shared" si="70"/>
        <v>Baalbek</v>
      </c>
      <c r="P2004" s="59" t="str">
        <f t="shared" si="70"/>
        <v>Bekaa</v>
      </c>
    </row>
    <row r="2005" spans="7:16" x14ac:dyDescent="0.25">
      <c r="G2005" s="54">
        <f>IFERROR(RANK(H2005,$H$6:$H$3000,1)+COUNTIF($H$6:H2004,H2005),"")</f>
        <v>1999</v>
      </c>
      <c r="H2005" s="3">
        <f t="shared" si="71"/>
        <v>1</v>
      </c>
      <c r="I2005" s="55">
        <v>1999</v>
      </c>
      <c r="J2005" s="9">
        <f>COUNTIF($K$7:$K$3000,"&lt;"&amp;K2005)+1+COUNTIF($K$6:K2004,K2005)</f>
        <v>1999</v>
      </c>
      <c r="K2005" s="56" t="s">
        <v>2266</v>
      </c>
      <c r="L2005" s="57" t="s">
        <v>2198</v>
      </c>
      <c r="M2005" s="58" t="s">
        <v>1423</v>
      </c>
      <c r="N2005" s="59" t="str">
        <f t="shared" si="70"/>
        <v>Mazraat Matariyet Jbaa</v>
      </c>
      <c r="O2005" s="59" t="str">
        <f t="shared" si="70"/>
        <v>Saida</v>
      </c>
      <c r="P2005" s="59" t="str">
        <f t="shared" si="70"/>
        <v>South</v>
      </c>
    </row>
    <row r="2006" spans="7:16" x14ac:dyDescent="0.25">
      <c r="G2006" s="54">
        <f>IFERROR(RANK(H2006,$H$6:$H$3000,1)+COUNTIF($H$6:H2005,H2006),"")</f>
        <v>2000</v>
      </c>
      <c r="H2006" s="3">
        <f t="shared" si="71"/>
        <v>1</v>
      </c>
      <c r="I2006" s="55">
        <v>2000</v>
      </c>
      <c r="J2006" s="9">
        <f>COUNTIF($K$7:$K$3000,"&lt;"&amp;K2006)+1+COUNTIF($K$6:K2005,K2006)</f>
        <v>2000</v>
      </c>
      <c r="K2006" s="56" t="s">
        <v>2475</v>
      </c>
      <c r="L2006" s="57" t="s">
        <v>2401</v>
      </c>
      <c r="M2006" s="58" t="s">
        <v>1423</v>
      </c>
      <c r="N2006" s="59" t="str">
        <f t="shared" si="70"/>
        <v>Mazraat Mechref</v>
      </c>
      <c r="O2006" s="59" t="str">
        <f t="shared" si="70"/>
        <v>Sour</v>
      </c>
      <c r="P2006" s="59" t="str">
        <f t="shared" si="70"/>
        <v>South</v>
      </c>
    </row>
    <row r="2007" spans="7:16" x14ac:dyDescent="0.25">
      <c r="G2007" s="54">
        <f>IFERROR(RANK(H2007,$H$6:$H$3000,1)+COUNTIF($H$6:H2006,H2007),"")</f>
        <v>2001</v>
      </c>
      <c r="H2007" s="3">
        <f t="shared" si="71"/>
        <v>1</v>
      </c>
      <c r="I2007" s="55">
        <v>2001</v>
      </c>
      <c r="J2007" s="9">
        <f>COUNTIF($K$7:$K$3000,"&lt;"&amp;K2007)+1+COUNTIF($K$6:K2006,K2007)</f>
        <v>2001</v>
      </c>
      <c r="K2007" s="56" t="s">
        <v>146</v>
      </c>
      <c r="L2007" s="57" t="s">
        <v>52</v>
      </c>
      <c r="M2007" s="58" t="s">
        <v>51</v>
      </c>
      <c r="N2007" s="59" t="str">
        <f t="shared" ref="N2007:P2070" si="72">VLOOKUP($I2007,$J$6:$M$3000,COLUMN(B2001),0)</f>
        <v>Mazraat Oumm Aali</v>
      </c>
      <c r="O2007" s="59" t="str">
        <f t="shared" si="72"/>
        <v>Baalbek</v>
      </c>
      <c r="P2007" s="59" t="str">
        <f t="shared" si="72"/>
        <v>Bekaa</v>
      </c>
    </row>
    <row r="2008" spans="7:16" x14ac:dyDescent="0.25">
      <c r="G2008" s="54">
        <f>IFERROR(RANK(H2008,$H$6:$H$3000,1)+COUNTIF($H$6:H2007,H2008),"")</f>
        <v>2002</v>
      </c>
      <c r="H2008" s="3">
        <f t="shared" si="71"/>
        <v>1</v>
      </c>
      <c r="I2008" s="55">
        <v>2002</v>
      </c>
      <c r="J2008" s="9">
        <f>COUNTIF($K$7:$K$3000,"&lt;"&amp;K2008)+1+COUNTIF($K$6:K2007,K2008)</f>
        <v>2002</v>
      </c>
      <c r="K2008" s="56" t="s">
        <v>1492</v>
      </c>
      <c r="L2008" s="57" t="s">
        <v>1467</v>
      </c>
      <c r="M2008" s="58" t="s">
        <v>1423</v>
      </c>
      <c r="N2008" s="59" t="str">
        <f t="shared" si="72"/>
        <v>Mazraat Qafoua</v>
      </c>
      <c r="O2008" s="59" t="str">
        <f t="shared" si="72"/>
        <v>Hasbaya</v>
      </c>
      <c r="P2008" s="59" t="str">
        <f t="shared" si="72"/>
        <v>South</v>
      </c>
    </row>
    <row r="2009" spans="7:16" x14ac:dyDescent="0.25">
      <c r="G2009" s="54">
        <f>IFERROR(RANK(H2009,$H$6:$H$3000,1)+COUNTIF($H$6:H2008,H2009),"")</f>
        <v>2003</v>
      </c>
      <c r="H2009" s="3">
        <f t="shared" si="71"/>
        <v>1</v>
      </c>
      <c r="I2009" s="55">
        <v>2003</v>
      </c>
      <c r="J2009" s="9">
        <f>COUNTIF($K$7:$K$3000,"&lt;"&amp;K2009)+1+COUNTIF($K$6:K2008,K2009)</f>
        <v>2003</v>
      </c>
      <c r="K2009" s="56" t="s">
        <v>1583</v>
      </c>
      <c r="L2009" s="57" t="s">
        <v>1540</v>
      </c>
      <c r="M2009" s="58" t="s">
        <v>1423</v>
      </c>
      <c r="N2009" s="59" t="str">
        <f t="shared" si="72"/>
        <v>Mazraat Qalaat Meis</v>
      </c>
      <c r="O2009" s="59" t="str">
        <f t="shared" si="72"/>
        <v>El Nabatieh</v>
      </c>
      <c r="P2009" s="59" t="str">
        <f t="shared" si="72"/>
        <v>South</v>
      </c>
    </row>
    <row r="2010" spans="7:16" x14ac:dyDescent="0.25">
      <c r="G2010" s="54">
        <f>IFERROR(RANK(H2010,$H$6:$H$3000,1)+COUNTIF($H$6:H2009,H2010),"")</f>
        <v>2004</v>
      </c>
      <c r="H2010" s="3">
        <f t="shared" si="71"/>
        <v>1</v>
      </c>
      <c r="I2010" s="55">
        <v>2004</v>
      </c>
      <c r="J2010" s="9">
        <f>COUNTIF($K$7:$K$3000,"&lt;"&amp;K2010)+1+COUNTIF($K$6:K2009,K2010)</f>
        <v>2004</v>
      </c>
      <c r="K2010" s="56" t="s">
        <v>1493</v>
      </c>
      <c r="L2010" s="57" t="s">
        <v>1467</v>
      </c>
      <c r="M2010" s="58" t="s">
        <v>1423</v>
      </c>
      <c r="N2010" s="59" t="str">
        <f t="shared" si="72"/>
        <v>Mazraat Ras el Baidar</v>
      </c>
      <c r="O2010" s="59" t="str">
        <f t="shared" si="72"/>
        <v>Hasbaya</v>
      </c>
      <c r="P2010" s="59" t="str">
        <f t="shared" si="72"/>
        <v>South</v>
      </c>
    </row>
    <row r="2011" spans="7:16" x14ac:dyDescent="0.25">
      <c r="G2011" s="54">
        <f>IFERROR(RANK(H2011,$H$6:$H$3000,1)+COUNTIF($H$6:H2010,H2011),"")</f>
        <v>2005</v>
      </c>
      <c r="H2011" s="3">
        <f t="shared" si="71"/>
        <v>1</v>
      </c>
      <c r="I2011" s="55">
        <v>2005</v>
      </c>
      <c r="J2011" s="9">
        <f>COUNTIF($K$7:$K$3000,"&lt;"&amp;K2011)+1+COUNTIF($K$6:K2010,K2011)</f>
        <v>2005</v>
      </c>
      <c r="K2011" s="56" t="s">
        <v>1525</v>
      </c>
      <c r="L2011" s="57" t="s">
        <v>1499</v>
      </c>
      <c r="M2011" s="58" t="s">
        <v>1423</v>
      </c>
      <c r="N2011" s="59" t="str">
        <f t="shared" si="72"/>
        <v>Mazraat Sahsahiye</v>
      </c>
      <c r="O2011" s="59" t="str">
        <f t="shared" si="72"/>
        <v>Marjaayoun</v>
      </c>
      <c r="P2011" s="59" t="str">
        <f t="shared" si="72"/>
        <v>South</v>
      </c>
    </row>
    <row r="2012" spans="7:16" x14ac:dyDescent="0.25">
      <c r="G2012" s="54">
        <f>IFERROR(RANK(H2012,$H$6:$H$3000,1)+COUNTIF($H$6:H2011,H2012),"")</f>
        <v>2006</v>
      </c>
      <c r="H2012" s="3">
        <f t="shared" si="71"/>
        <v>1</v>
      </c>
      <c r="I2012" s="55">
        <v>2006</v>
      </c>
      <c r="J2012" s="9">
        <f>COUNTIF($K$7:$K$3000,"&lt;"&amp;K2012)+1+COUNTIF($K$6:K2011,K2012)</f>
        <v>2006</v>
      </c>
      <c r="K2012" s="56" t="s">
        <v>2267</v>
      </c>
      <c r="L2012" s="57" t="s">
        <v>2198</v>
      </c>
      <c r="M2012" s="58" t="s">
        <v>1423</v>
      </c>
      <c r="N2012" s="59" t="str">
        <f t="shared" si="72"/>
        <v>Mazraat Sekkaniye</v>
      </c>
      <c r="O2012" s="59" t="str">
        <f t="shared" si="72"/>
        <v>Saida</v>
      </c>
      <c r="P2012" s="59" t="str">
        <f t="shared" si="72"/>
        <v>South</v>
      </c>
    </row>
    <row r="2013" spans="7:16" x14ac:dyDescent="0.25">
      <c r="G2013" s="54">
        <f>IFERROR(RANK(H2013,$H$6:$H$3000,1)+COUNTIF($H$6:H2012,H2013),"")</f>
        <v>2007</v>
      </c>
      <c r="H2013" s="3">
        <f t="shared" si="71"/>
        <v>1</v>
      </c>
      <c r="I2013" s="55">
        <v>2007</v>
      </c>
      <c r="J2013" s="9">
        <f>COUNTIF($K$7:$K$3000,"&lt;"&amp;K2013)+1+COUNTIF($K$6:K2012,K2013)</f>
        <v>2007</v>
      </c>
      <c r="K2013" s="56" t="s">
        <v>2649</v>
      </c>
      <c r="L2013" s="57" t="s">
        <v>2198</v>
      </c>
      <c r="M2013" s="58" t="s">
        <v>1423</v>
      </c>
      <c r="N2013" s="59" t="str">
        <f t="shared" si="72"/>
        <v>Mazraat Sine</v>
      </c>
      <c r="O2013" s="59" t="str">
        <f t="shared" si="72"/>
        <v>Saida</v>
      </c>
      <c r="P2013" s="59" t="str">
        <f t="shared" si="72"/>
        <v>South</v>
      </c>
    </row>
    <row r="2014" spans="7:16" x14ac:dyDescent="0.25">
      <c r="G2014" s="54">
        <f>IFERROR(RANK(H2014,$H$6:$H$3000,1)+COUNTIF($H$6:H2013,H2014),"")</f>
        <v>2008</v>
      </c>
      <c r="H2014" s="3">
        <f t="shared" si="71"/>
        <v>1</v>
      </c>
      <c r="I2014" s="55">
        <v>2008</v>
      </c>
      <c r="J2014" s="9">
        <f>COUNTIF($K$7:$K$3000,"&lt;"&amp;K2014)+1+COUNTIF($K$6:K2013,K2014)</f>
        <v>2008</v>
      </c>
      <c r="K2014" s="56" t="s">
        <v>2268</v>
      </c>
      <c r="L2014" s="57" t="s">
        <v>2198</v>
      </c>
      <c r="M2014" s="58" t="s">
        <v>1423</v>
      </c>
      <c r="N2014" s="59" t="str">
        <f t="shared" si="72"/>
        <v>Mazraat Tobbaya</v>
      </c>
      <c r="O2014" s="59" t="str">
        <f t="shared" si="72"/>
        <v>Saida</v>
      </c>
      <c r="P2014" s="59" t="str">
        <f t="shared" si="72"/>
        <v>South</v>
      </c>
    </row>
    <row r="2015" spans="7:16" x14ac:dyDescent="0.25">
      <c r="G2015" s="54">
        <f>IFERROR(RANK(H2015,$H$6:$H$3000,1)+COUNTIF($H$6:H2014,H2015),"")</f>
        <v>2009</v>
      </c>
      <c r="H2015" s="3">
        <f t="shared" si="71"/>
        <v>1</v>
      </c>
      <c r="I2015" s="55">
        <v>2009</v>
      </c>
      <c r="J2015" s="9">
        <f>COUNTIF($K$7:$K$3000,"&lt;"&amp;K2015)+1+COUNTIF($K$6:K2014,K2015)</f>
        <v>2009</v>
      </c>
      <c r="K2015" s="56" t="s">
        <v>1374</v>
      </c>
      <c r="L2015" s="57" t="s">
        <v>1245</v>
      </c>
      <c r="M2015" s="58" t="s">
        <v>466</v>
      </c>
      <c r="N2015" s="59" t="str">
        <f t="shared" si="72"/>
        <v>Mazraat Yachoua</v>
      </c>
      <c r="O2015" s="59" t="str">
        <f t="shared" si="72"/>
        <v>El Meten</v>
      </c>
      <c r="P2015" s="59" t="str">
        <f t="shared" si="72"/>
        <v>Mount Lebanon</v>
      </c>
    </row>
    <row r="2016" spans="7:16" x14ac:dyDescent="0.25">
      <c r="G2016" s="54">
        <f>IFERROR(RANK(H2016,$H$6:$H$3000,1)+COUNTIF($H$6:H2015,H2016),"")</f>
        <v>2010</v>
      </c>
      <c r="H2016" s="3">
        <f t="shared" si="71"/>
        <v>1</v>
      </c>
      <c r="I2016" s="55">
        <v>2010</v>
      </c>
      <c r="J2016" s="9">
        <f>COUNTIF($K$7:$K$3000,"&lt;"&amp;K2016)+1+COUNTIF($K$6:K2015,K2016)</f>
        <v>2010</v>
      </c>
      <c r="K2016" s="56" t="s">
        <v>2663</v>
      </c>
      <c r="L2016" s="57" t="s">
        <v>394</v>
      </c>
      <c r="M2016" s="58" t="s">
        <v>51</v>
      </c>
      <c r="N2016" s="59" t="str">
        <f t="shared" si="72"/>
        <v>Mazraat Zahle</v>
      </c>
      <c r="O2016" s="59" t="str">
        <f t="shared" si="72"/>
        <v>Zahle</v>
      </c>
      <c r="P2016" s="59" t="str">
        <f t="shared" si="72"/>
        <v>Bekaa</v>
      </c>
    </row>
    <row r="2017" spans="7:16" x14ac:dyDescent="0.25">
      <c r="G2017" s="54">
        <f>IFERROR(RANK(H2017,$H$6:$H$3000,1)+COUNTIF($H$6:H2016,H2017),"")</f>
        <v>2011</v>
      </c>
      <c r="H2017" s="3">
        <f t="shared" si="71"/>
        <v>1</v>
      </c>
      <c r="I2017" s="55">
        <v>2011</v>
      </c>
      <c r="J2017" s="9">
        <f>COUNTIF($K$7:$K$3000,"&lt;"&amp;K2017)+1+COUNTIF($K$6:K2016,K2017)</f>
        <v>2011</v>
      </c>
      <c r="K2017" s="56" t="s">
        <v>2663</v>
      </c>
      <c r="L2017" s="57" t="s">
        <v>394</v>
      </c>
      <c r="M2017" s="58" t="s">
        <v>51</v>
      </c>
      <c r="N2017" s="59" t="str">
        <f t="shared" si="72"/>
        <v>Mazraat Zahle</v>
      </c>
      <c r="O2017" s="59" t="str">
        <f t="shared" si="72"/>
        <v>Zahle</v>
      </c>
      <c r="P2017" s="59" t="str">
        <f t="shared" si="72"/>
        <v>Bekaa</v>
      </c>
    </row>
    <row r="2018" spans="7:16" x14ac:dyDescent="0.25">
      <c r="G2018" s="54">
        <f>IFERROR(RANK(H2018,$H$6:$H$3000,1)+COUNTIF($H$6:H2017,H2018),"")</f>
        <v>2012</v>
      </c>
      <c r="H2018" s="3">
        <f t="shared" si="71"/>
        <v>1</v>
      </c>
      <c r="I2018" s="55">
        <v>2012</v>
      </c>
      <c r="J2018" s="9">
        <f>COUNTIF($K$7:$K$3000,"&lt;"&amp;K2018)+1+COUNTIF($K$6:K2017,K2018)</f>
        <v>2012</v>
      </c>
      <c r="K2018" s="56" t="s">
        <v>2269</v>
      </c>
      <c r="L2018" s="57" t="s">
        <v>2198</v>
      </c>
      <c r="M2018" s="58" t="s">
        <v>1423</v>
      </c>
      <c r="N2018" s="59" t="str">
        <f t="shared" si="72"/>
        <v>Mazraat Zaita</v>
      </c>
      <c r="O2018" s="59" t="str">
        <f t="shared" si="72"/>
        <v>Saida</v>
      </c>
      <c r="P2018" s="59" t="str">
        <f t="shared" si="72"/>
        <v>South</v>
      </c>
    </row>
    <row r="2019" spans="7:16" x14ac:dyDescent="0.25">
      <c r="G2019" s="54">
        <f>IFERROR(RANK(H2019,$H$6:$H$3000,1)+COUNTIF($H$6:H2018,H2019),"")</f>
        <v>2013</v>
      </c>
      <c r="H2019" s="3">
        <f t="shared" si="71"/>
        <v>1</v>
      </c>
      <c r="I2019" s="55">
        <v>2013</v>
      </c>
      <c r="J2019" s="9">
        <f>COUNTIF($K$7:$K$3000,"&lt;"&amp;K2019)+1+COUNTIF($K$6:K2018,K2019)</f>
        <v>2013</v>
      </c>
      <c r="K2019" s="56" t="s">
        <v>342</v>
      </c>
      <c r="L2019" s="57" t="s">
        <v>308</v>
      </c>
      <c r="M2019" s="58" t="s">
        <v>51</v>
      </c>
      <c r="N2019" s="59" t="str">
        <f t="shared" si="72"/>
        <v>Mazret Al Chmis</v>
      </c>
      <c r="O2019" s="59" t="str">
        <f t="shared" si="72"/>
        <v>Rachaya</v>
      </c>
      <c r="P2019" s="59" t="str">
        <f t="shared" si="72"/>
        <v>Bekaa</v>
      </c>
    </row>
    <row r="2020" spans="7:16" x14ac:dyDescent="0.25">
      <c r="G2020" s="54">
        <f>IFERROR(RANK(H2020,$H$6:$H$3000,1)+COUNTIF($H$6:H2019,H2020),"")</f>
        <v>2014</v>
      </c>
      <c r="H2020" s="3">
        <f t="shared" si="71"/>
        <v>1</v>
      </c>
      <c r="I2020" s="55">
        <v>2014</v>
      </c>
      <c r="J2020" s="9">
        <f>COUNTIF($K$7:$K$3000,"&lt;"&amp;K2020)+1+COUNTIF($K$6:K2019,K2020)</f>
        <v>2014</v>
      </c>
      <c r="K2020" s="56" t="s">
        <v>267</v>
      </c>
      <c r="L2020" s="57" t="s">
        <v>220</v>
      </c>
      <c r="M2020" s="58" t="s">
        <v>51</v>
      </c>
      <c r="N2020" s="59" t="str">
        <f t="shared" si="72"/>
        <v>Mazret al Fkyh</v>
      </c>
      <c r="O2020" s="59" t="str">
        <f t="shared" si="72"/>
        <v>El Hermel</v>
      </c>
      <c r="P2020" s="59" t="str">
        <f t="shared" si="72"/>
        <v>Bekaa</v>
      </c>
    </row>
    <row r="2021" spans="7:16" x14ac:dyDescent="0.25">
      <c r="G2021" s="54">
        <f>IFERROR(RANK(H2021,$H$6:$H$3000,1)+COUNTIF($H$6:H2020,H2021),"")</f>
        <v>2015</v>
      </c>
      <c r="H2021" s="3">
        <f t="shared" si="71"/>
        <v>1</v>
      </c>
      <c r="I2021" s="55">
        <v>2015</v>
      </c>
      <c r="J2021" s="9">
        <f>COUNTIF($K$7:$K$3000,"&lt;"&amp;K2021)+1+COUNTIF($K$6:K2020,K2021)</f>
        <v>2015</v>
      </c>
      <c r="K2021" s="56" t="s">
        <v>2187</v>
      </c>
      <c r="L2021" s="57" t="s">
        <v>2129</v>
      </c>
      <c r="M2021" s="58" t="s">
        <v>1594</v>
      </c>
      <c r="N2021" s="59" t="str">
        <f t="shared" si="72"/>
        <v>Mazret al Nahr</v>
      </c>
      <c r="O2021" s="59" t="str">
        <f t="shared" si="72"/>
        <v>Zgharta</v>
      </c>
      <c r="P2021" s="59" t="str">
        <f t="shared" si="72"/>
        <v>North</v>
      </c>
    </row>
    <row r="2022" spans="7:16" x14ac:dyDescent="0.25">
      <c r="G2022" s="54">
        <f>IFERROR(RANK(H2022,$H$6:$H$3000,1)+COUNTIF($H$6:H2021,H2022),"")</f>
        <v>2016</v>
      </c>
      <c r="H2022" s="3">
        <f t="shared" si="71"/>
        <v>1</v>
      </c>
      <c r="I2022" s="55">
        <v>2016</v>
      </c>
      <c r="J2022" s="9">
        <f>COUNTIF($K$7:$K$3000,"&lt;"&amp;K2022)+1+COUNTIF($K$6:K2021,K2022)</f>
        <v>2016</v>
      </c>
      <c r="K2022" s="56" t="s">
        <v>1199</v>
      </c>
      <c r="L2022" s="57" t="s">
        <v>1072</v>
      </c>
      <c r="M2022" s="58" t="s">
        <v>466</v>
      </c>
      <c r="N2022" s="59" t="str">
        <f t="shared" si="72"/>
        <v>Mazzarat Er Ras</v>
      </c>
      <c r="O2022" s="59" t="str">
        <f t="shared" si="72"/>
        <v>Kesrwane</v>
      </c>
      <c r="P2022" s="59" t="str">
        <f t="shared" si="72"/>
        <v>Mount Lebanon</v>
      </c>
    </row>
    <row r="2023" spans="7:16" x14ac:dyDescent="0.25">
      <c r="G2023" s="54">
        <f>IFERROR(RANK(H2023,$H$6:$H$3000,1)+COUNTIF($H$6:H2022,H2023),"")</f>
        <v>2017</v>
      </c>
      <c r="H2023" s="3">
        <f t="shared" si="71"/>
        <v>1</v>
      </c>
      <c r="I2023" s="55">
        <v>2017</v>
      </c>
      <c r="J2023" s="9">
        <f>COUNTIF($K$7:$K$3000,"&lt;"&amp;K2023)+1+COUNTIF($K$6:K2022,K2023)</f>
        <v>2017</v>
      </c>
      <c r="K2023" s="56" t="s">
        <v>2682</v>
      </c>
      <c r="L2023" s="57" t="s">
        <v>580</v>
      </c>
      <c r="M2023" s="58" t="s">
        <v>466</v>
      </c>
      <c r="N2023" s="59" t="str">
        <f t="shared" si="72"/>
        <v>Mazzraat Maaissra</v>
      </c>
      <c r="O2023" s="59" t="str">
        <f t="shared" si="72"/>
        <v>Baabda</v>
      </c>
      <c r="P2023" s="59" t="str">
        <f t="shared" si="72"/>
        <v>Mount Lebanon</v>
      </c>
    </row>
    <row r="2024" spans="7:16" x14ac:dyDescent="0.25">
      <c r="G2024" s="54">
        <f>IFERROR(RANK(H2024,$H$6:$H$3000,1)+COUNTIF($H$6:H2023,H2024),"")</f>
        <v>2018</v>
      </c>
      <c r="H2024" s="3">
        <f t="shared" si="71"/>
        <v>1</v>
      </c>
      <c r="I2024" s="55">
        <v>2018</v>
      </c>
      <c r="J2024" s="9">
        <f>COUNTIF($K$7:$K$3000,"&lt;"&amp;K2024)+1+COUNTIF($K$6:K2023,K2024)</f>
        <v>2018</v>
      </c>
      <c r="K2024" s="56" t="s">
        <v>2575</v>
      </c>
      <c r="L2024" s="57" t="s">
        <v>1595</v>
      </c>
      <c r="M2024" s="58" t="s">
        <v>1594</v>
      </c>
      <c r="N2024" s="59" t="str">
        <f t="shared" si="72"/>
        <v>Mchailha Hakour</v>
      </c>
      <c r="O2024" s="59" t="str">
        <f t="shared" si="72"/>
        <v>Akkar</v>
      </c>
      <c r="P2024" s="59" t="str">
        <f t="shared" si="72"/>
        <v>North</v>
      </c>
    </row>
    <row r="2025" spans="7:16" x14ac:dyDescent="0.25">
      <c r="G2025" s="54">
        <f>IFERROR(RANK(H2025,$H$6:$H$3000,1)+COUNTIF($H$6:H2024,H2025),"")</f>
        <v>2019</v>
      </c>
      <c r="H2025" s="3">
        <f t="shared" si="71"/>
        <v>1</v>
      </c>
      <c r="I2025" s="55">
        <v>2019</v>
      </c>
      <c r="J2025" s="9">
        <f>COUNTIF($K$7:$K$3000,"&lt;"&amp;K2025)+1+COUNTIF($K$6:K2024,K2025)</f>
        <v>2019</v>
      </c>
      <c r="K2025" s="56" t="s">
        <v>147</v>
      </c>
      <c r="L2025" s="57" t="s">
        <v>52</v>
      </c>
      <c r="M2025" s="58" t="s">
        <v>51</v>
      </c>
      <c r="N2025" s="59" t="str">
        <f t="shared" si="72"/>
        <v>Mchaitiye</v>
      </c>
      <c r="O2025" s="59" t="str">
        <f t="shared" si="72"/>
        <v>Baalbek</v>
      </c>
      <c r="P2025" s="59" t="str">
        <f t="shared" si="72"/>
        <v>Bekaa</v>
      </c>
    </row>
    <row r="2026" spans="7:16" x14ac:dyDescent="0.25">
      <c r="G2026" s="54">
        <f>IFERROR(RANK(H2026,$H$6:$H$3000,1)+COUNTIF($H$6:H2025,H2026),"")</f>
        <v>2020</v>
      </c>
      <c r="H2026" s="3">
        <f t="shared" si="71"/>
        <v>1</v>
      </c>
      <c r="I2026" s="55">
        <v>2020</v>
      </c>
      <c r="J2026" s="9">
        <f>COUNTIF($K$7:$K$3000,"&lt;"&amp;K2026)+1+COUNTIF($K$6:K2025,K2026)</f>
        <v>2020</v>
      </c>
      <c r="K2026" s="56" t="s">
        <v>1200</v>
      </c>
      <c r="L2026" s="57" t="s">
        <v>1072</v>
      </c>
      <c r="M2026" s="58" t="s">
        <v>466</v>
      </c>
      <c r="N2026" s="59" t="str">
        <f t="shared" si="72"/>
        <v>Mchati</v>
      </c>
      <c r="O2026" s="59" t="str">
        <f t="shared" si="72"/>
        <v>Kesrwane</v>
      </c>
      <c r="P2026" s="59" t="str">
        <f t="shared" si="72"/>
        <v>Mount Lebanon</v>
      </c>
    </row>
    <row r="2027" spans="7:16" x14ac:dyDescent="0.25">
      <c r="G2027" s="54">
        <f>IFERROR(RANK(H2027,$H$6:$H$3000,1)+COUNTIF($H$6:H2026,H2027),"")</f>
        <v>2021</v>
      </c>
      <c r="H2027" s="3">
        <f t="shared" si="71"/>
        <v>1</v>
      </c>
      <c r="I2027" s="55">
        <v>2021</v>
      </c>
      <c r="J2027" s="9">
        <f>COUNTIF($K$7:$K$3000,"&lt;"&amp;K2027)+1+COUNTIF($K$6:K2026,K2027)</f>
        <v>2021</v>
      </c>
      <c r="K2027" s="56" t="s">
        <v>1375</v>
      </c>
      <c r="L2027" s="57" t="s">
        <v>1245</v>
      </c>
      <c r="M2027" s="58" t="s">
        <v>466</v>
      </c>
      <c r="N2027" s="59" t="str">
        <f t="shared" si="72"/>
        <v>Mchaymcheh</v>
      </c>
      <c r="O2027" s="59" t="str">
        <f t="shared" si="72"/>
        <v>El Meten</v>
      </c>
      <c r="P2027" s="59" t="str">
        <f t="shared" si="72"/>
        <v>Mount Lebanon</v>
      </c>
    </row>
    <row r="2028" spans="7:16" x14ac:dyDescent="0.25">
      <c r="G2028" s="54">
        <f>IFERROR(RANK(H2028,$H$6:$H$3000,1)+COUNTIF($H$6:H2027,H2028),"")</f>
        <v>2022</v>
      </c>
      <c r="H2028" s="3">
        <f t="shared" si="71"/>
        <v>1</v>
      </c>
      <c r="I2028" s="55">
        <v>2022</v>
      </c>
      <c r="J2028" s="9">
        <f>COUNTIF($K$7:$K$3000,"&lt;"&amp;K2028)+1+COUNTIF($K$6:K2027,K2028)</f>
        <v>2022</v>
      </c>
      <c r="K2028" s="56" t="s">
        <v>1376</v>
      </c>
      <c r="L2028" s="57" t="s">
        <v>1245</v>
      </c>
      <c r="M2028" s="58" t="s">
        <v>466</v>
      </c>
      <c r="N2028" s="59" t="str">
        <f t="shared" si="72"/>
        <v>Mcheikha</v>
      </c>
      <c r="O2028" s="59" t="str">
        <f t="shared" si="72"/>
        <v>El Meten</v>
      </c>
      <c r="P2028" s="59" t="str">
        <f t="shared" si="72"/>
        <v>Mount Lebanon</v>
      </c>
    </row>
    <row r="2029" spans="7:16" x14ac:dyDescent="0.25">
      <c r="G2029" s="54">
        <f>IFERROR(RANK(H2029,$H$6:$H$3000,1)+COUNTIF($H$6:H2028,H2029),"")</f>
        <v>2023</v>
      </c>
      <c r="H2029" s="3">
        <f t="shared" si="71"/>
        <v>1</v>
      </c>
      <c r="I2029" s="55">
        <v>2023</v>
      </c>
      <c r="J2029" s="9">
        <f>COUNTIF($K$7:$K$3000,"&lt;"&amp;K2029)+1+COUNTIF($K$6:K2028,K2029)</f>
        <v>2023</v>
      </c>
      <c r="K2029" s="56" t="s">
        <v>2728</v>
      </c>
      <c r="L2029" s="57" t="s">
        <v>1245</v>
      </c>
      <c r="M2029" s="58" t="s">
        <v>466</v>
      </c>
      <c r="N2029" s="59" t="str">
        <f t="shared" si="72"/>
        <v>Mcheikna</v>
      </c>
      <c r="O2029" s="59" t="str">
        <f t="shared" si="72"/>
        <v>El Meten</v>
      </c>
      <c r="P2029" s="59" t="str">
        <f t="shared" si="72"/>
        <v>Mount Lebanon</v>
      </c>
    </row>
    <row r="2030" spans="7:16" x14ac:dyDescent="0.25">
      <c r="G2030" s="54">
        <f>IFERROR(RANK(H2030,$H$6:$H$3000,1)+COUNTIF($H$6:H2029,H2030),"")</f>
        <v>2024</v>
      </c>
      <c r="H2030" s="3">
        <f t="shared" si="71"/>
        <v>1</v>
      </c>
      <c r="I2030" s="55">
        <v>2024</v>
      </c>
      <c r="J2030" s="9">
        <f>COUNTIF($K$7:$K$3000,"&lt;"&amp;K2030)+1+COUNTIF($K$6:K2029,K2030)</f>
        <v>2024</v>
      </c>
      <c r="K2030" s="56" t="s">
        <v>1018</v>
      </c>
      <c r="L2030" s="57" t="s">
        <v>860</v>
      </c>
      <c r="M2030" s="58" t="s">
        <v>466</v>
      </c>
      <c r="N2030" s="59" t="str">
        <f t="shared" si="72"/>
        <v>Mdamit</v>
      </c>
      <c r="O2030" s="59" t="str">
        <f t="shared" si="72"/>
        <v>Jbeil</v>
      </c>
      <c r="P2030" s="59" t="str">
        <f t="shared" si="72"/>
        <v>Mount Lebanon</v>
      </c>
    </row>
    <row r="2031" spans="7:16" x14ac:dyDescent="0.25">
      <c r="G2031" s="54">
        <f>IFERROR(RANK(H2031,$H$6:$H$3000,1)+COUNTIF($H$6:H2030,H2031),"")</f>
        <v>2025</v>
      </c>
      <c r="H2031" s="3">
        <f t="shared" si="71"/>
        <v>1</v>
      </c>
      <c r="I2031" s="55">
        <v>2025</v>
      </c>
      <c r="J2031" s="9">
        <f>COUNTIF($K$7:$K$3000,"&lt;"&amp;K2031)+1+COUNTIF($K$6:K2030,K2031)</f>
        <v>2025</v>
      </c>
      <c r="K2031" s="56" t="s">
        <v>652</v>
      </c>
      <c r="L2031" s="57" t="s">
        <v>580</v>
      </c>
      <c r="M2031" s="58" t="s">
        <v>466</v>
      </c>
      <c r="N2031" s="59" t="str">
        <f t="shared" si="72"/>
        <v>Mdeyrej</v>
      </c>
      <c r="O2031" s="59" t="str">
        <f t="shared" si="72"/>
        <v>Baabda</v>
      </c>
      <c r="P2031" s="59" t="str">
        <f t="shared" si="72"/>
        <v>Mount Lebanon</v>
      </c>
    </row>
    <row r="2032" spans="7:16" x14ac:dyDescent="0.25">
      <c r="G2032" s="54">
        <f>IFERROR(RANK(H2032,$H$6:$H$3000,1)+COUNTIF($H$6:H2031,H2032),"")</f>
        <v>2026</v>
      </c>
      <c r="H2032" s="3">
        <f t="shared" si="71"/>
        <v>1</v>
      </c>
      <c r="I2032" s="55">
        <v>2026</v>
      </c>
      <c r="J2032" s="9">
        <f>COUNTIF($K$7:$K$3000,"&lt;"&amp;K2032)+1+COUNTIF($K$6:K2031,K2032)</f>
        <v>2026</v>
      </c>
      <c r="K2032" s="56" t="s">
        <v>343</v>
      </c>
      <c r="L2032" s="57" t="s">
        <v>308</v>
      </c>
      <c r="M2032" s="58" t="s">
        <v>51</v>
      </c>
      <c r="N2032" s="59" t="str">
        <f t="shared" si="72"/>
        <v>Mdoukha</v>
      </c>
      <c r="O2032" s="59" t="str">
        <f t="shared" si="72"/>
        <v>Rachaya</v>
      </c>
      <c r="P2032" s="59" t="str">
        <f t="shared" si="72"/>
        <v>Bekaa</v>
      </c>
    </row>
    <row r="2033" spans="7:16" x14ac:dyDescent="0.25">
      <c r="G2033" s="54">
        <f>IFERROR(RANK(H2033,$H$6:$H$3000,1)+COUNTIF($H$6:H2032,H2033),"")</f>
        <v>2027</v>
      </c>
      <c r="H2033" s="3">
        <f t="shared" si="71"/>
        <v>1</v>
      </c>
      <c r="I2033" s="55">
        <v>2027</v>
      </c>
      <c r="J2033" s="9">
        <f>COUNTIF($K$7:$K$3000,"&lt;"&amp;K2033)+1+COUNTIF($K$6:K2032,K2033)</f>
        <v>2027</v>
      </c>
      <c r="K2033" s="56" t="s">
        <v>553</v>
      </c>
      <c r="L2033" s="57" t="s">
        <v>467</v>
      </c>
      <c r="M2033" s="58" t="s">
        <v>466</v>
      </c>
      <c r="N2033" s="59" t="str">
        <f t="shared" si="72"/>
        <v>Mechakhti</v>
      </c>
      <c r="O2033" s="59" t="str">
        <f t="shared" si="72"/>
        <v>Aley</v>
      </c>
      <c r="P2033" s="59" t="str">
        <f t="shared" si="72"/>
        <v>Mount Lebanon</v>
      </c>
    </row>
    <row r="2034" spans="7:16" x14ac:dyDescent="0.25">
      <c r="G2034" s="54">
        <f>IFERROR(RANK(H2034,$H$6:$H$3000,1)+COUNTIF($H$6:H2033,H2034),"")</f>
        <v>2028</v>
      </c>
      <c r="H2034" s="3">
        <f t="shared" si="71"/>
        <v>1</v>
      </c>
      <c r="I2034" s="55">
        <v>2028</v>
      </c>
      <c r="J2034" s="9">
        <f>COUNTIF($K$7:$K$3000,"&lt;"&amp;K2034)+1+COUNTIF($K$6:K2033,K2034)</f>
        <v>2028</v>
      </c>
      <c r="K2034" s="56" t="s">
        <v>1019</v>
      </c>
      <c r="L2034" s="57" t="s">
        <v>860</v>
      </c>
      <c r="M2034" s="58" t="s">
        <v>466</v>
      </c>
      <c r="N2034" s="59" t="str">
        <f t="shared" si="72"/>
        <v>Mechane</v>
      </c>
      <c r="O2034" s="59" t="str">
        <f t="shared" si="72"/>
        <v>Jbeil</v>
      </c>
      <c r="P2034" s="59" t="str">
        <f t="shared" si="72"/>
        <v>Mount Lebanon</v>
      </c>
    </row>
    <row r="2035" spans="7:16" x14ac:dyDescent="0.25">
      <c r="G2035" s="54">
        <f>IFERROR(RANK(H2035,$H$6:$H$3000,1)+COUNTIF($H$6:H2034,H2035),"")</f>
        <v>2029</v>
      </c>
      <c r="H2035" s="3">
        <f t="shared" si="71"/>
        <v>1</v>
      </c>
      <c r="I2035" s="55">
        <v>2029</v>
      </c>
      <c r="J2035" s="9">
        <f>COUNTIF($K$7:$K$3000,"&lt;"&amp;K2035)+1+COUNTIF($K$6:K2034,K2035)</f>
        <v>2029</v>
      </c>
      <c r="K2035" s="56" t="s">
        <v>1020</v>
      </c>
      <c r="L2035" s="57" t="s">
        <v>860</v>
      </c>
      <c r="M2035" s="58" t="s">
        <v>466</v>
      </c>
      <c r="N2035" s="59" t="str">
        <f t="shared" si="72"/>
        <v>Mechhellene</v>
      </c>
      <c r="O2035" s="59" t="str">
        <f t="shared" si="72"/>
        <v>Jbeil</v>
      </c>
      <c r="P2035" s="59" t="str">
        <f t="shared" si="72"/>
        <v>Mount Lebanon</v>
      </c>
    </row>
    <row r="2036" spans="7:16" x14ac:dyDescent="0.25">
      <c r="G2036" s="54">
        <f>IFERROR(RANK(H2036,$H$6:$H$3000,1)+COUNTIF($H$6:H2035,H2036),"")</f>
        <v>2030</v>
      </c>
      <c r="H2036" s="3">
        <f t="shared" si="71"/>
        <v>1</v>
      </c>
      <c r="I2036" s="55">
        <v>2030</v>
      </c>
      <c r="J2036" s="9">
        <f>COUNTIF($K$7:$K$3000,"&lt;"&amp;K2036)+1+COUNTIF($K$6:K2035,K2036)</f>
        <v>2030</v>
      </c>
      <c r="K2036" s="56" t="s">
        <v>1021</v>
      </c>
      <c r="L2036" s="57" t="s">
        <v>860</v>
      </c>
      <c r="M2036" s="58" t="s">
        <v>466</v>
      </c>
      <c r="N2036" s="59" t="str">
        <f t="shared" si="72"/>
        <v>MechMech</v>
      </c>
      <c r="O2036" s="59" t="str">
        <f t="shared" si="72"/>
        <v>Jbeil</v>
      </c>
      <c r="P2036" s="59" t="str">
        <f t="shared" si="72"/>
        <v>Mount Lebanon</v>
      </c>
    </row>
    <row r="2037" spans="7:16" x14ac:dyDescent="0.25">
      <c r="G2037" s="54">
        <f>IFERROR(RANK(H2037,$H$6:$H$3000,1)+COUNTIF($H$6:H2036,H2037),"")</f>
        <v>2031</v>
      </c>
      <c r="H2037" s="3">
        <f t="shared" si="71"/>
        <v>1</v>
      </c>
      <c r="I2037" s="55">
        <v>2031</v>
      </c>
      <c r="J2037" s="9">
        <f>COUNTIF($K$7:$K$3000,"&lt;"&amp;K2037)+1+COUNTIF($K$6:K2036,K2037)</f>
        <v>2031</v>
      </c>
      <c r="K2037" s="56" t="s">
        <v>1022</v>
      </c>
      <c r="L2037" s="57" t="s">
        <v>1595</v>
      </c>
      <c r="M2037" s="58" t="s">
        <v>1594</v>
      </c>
      <c r="N2037" s="59" t="str">
        <f t="shared" si="72"/>
        <v>Mechmech</v>
      </c>
      <c r="O2037" s="59" t="str">
        <f t="shared" si="72"/>
        <v>Akkar</v>
      </c>
      <c r="P2037" s="59" t="str">
        <f t="shared" si="72"/>
        <v>North</v>
      </c>
    </row>
    <row r="2038" spans="7:16" x14ac:dyDescent="0.25">
      <c r="G2038" s="54">
        <f>IFERROR(RANK(H2038,$H$6:$H$3000,1)+COUNTIF($H$6:H2037,H2038),"")</f>
        <v>2032</v>
      </c>
      <c r="H2038" s="3">
        <f t="shared" si="71"/>
        <v>1</v>
      </c>
      <c r="I2038" s="55">
        <v>2032</v>
      </c>
      <c r="J2038" s="9">
        <f>COUNTIF($K$7:$K$3000,"&lt;"&amp;K2038)+1+COUNTIF($K$6:K2037,K2038)</f>
        <v>2032</v>
      </c>
      <c r="K2038" s="56" t="s">
        <v>820</v>
      </c>
      <c r="L2038" s="57" t="s">
        <v>677</v>
      </c>
      <c r="M2038" s="58" t="s">
        <v>466</v>
      </c>
      <c r="N2038" s="59" t="str">
        <f t="shared" si="72"/>
        <v>Mechref</v>
      </c>
      <c r="O2038" s="59" t="str">
        <f t="shared" si="72"/>
        <v>Chouf</v>
      </c>
      <c r="P2038" s="59" t="str">
        <f t="shared" si="72"/>
        <v>Mount Lebanon</v>
      </c>
    </row>
    <row r="2039" spans="7:16" x14ac:dyDescent="0.25">
      <c r="G2039" s="54">
        <f>IFERROR(RANK(H2039,$H$6:$H$3000,1)+COUNTIF($H$6:H2038,H2039),"")</f>
        <v>2033</v>
      </c>
      <c r="H2039" s="3">
        <f t="shared" si="71"/>
        <v>1</v>
      </c>
      <c r="I2039" s="55">
        <v>2033</v>
      </c>
      <c r="J2039" s="9">
        <f>COUNTIF($K$7:$K$3000,"&lt;"&amp;K2039)+1+COUNTIF($K$6:K2038,K2039)</f>
        <v>2033</v>
      </c>
      <c r="K2039" s="56" t="s">
        <v>554</v>
      </c>
      <c r="L2039" s="57" t="s">
        <v>467</v>
      </c>
      <c r="M2039" s="58" t="s">
        <v>466</v>
      </c>
      <c r="N2039" s="59" t="str">
        <f t="shared" si="72"/>
        <v>Mechrefe</v>
      </c>
      <c r="O2039" s="59" t="str">
        <f t="shared" si="72"/>
        <v>Aley</v>
      </c>
      <c r="P2039" s="59" t="str">
        <f t="shared" si="72"/>
        <v>Mount Lebanon</v>
      </c>
    </row>
    <row r="2040" spans="7:16" x14ac:dyDescent="0.25">
      <c r="G2040" s="54">
        <f>IFERROR(RANK(H2040,$H$6:$H$3000,1)+COUNTIF($H$6:H2039,H2040),"")</f>
        <v>2034</v>
      </c>
      <c r="H2040" s="3">
        <f t="shared" si="71"/>
        <v>1</v>
      </c>
      <c r="I2040" s="55">
        <v>2034</v>
      </c>
      <c r="J2040" s="9">
        <f>COUNTIF($K$7:$K$3000,"&lt;"&amp;K2040)+1+COUNTIF($K$6:K2039,K2040)</f>
        <v>2034</v>
      </c>
      <c r="K2040" s="56" t="s">
        <v>32</v>
      </c>
      <c r="L2040" s="57" t="s">
        <v>1</v>
      </c>
      <c r="M2040" s="58" t="s">
        <v>1</v>
      </c>
      <c r="N2040" s="59" t="str">
        <f t="shared" si="72"/>
        <v>Medouar</v>
      </c>
      <c r="O2040" s="59" t="str">
        <f t="shared" si="72"/>
        <v>Beirut</v>
      </c>
      <c r="P2040" s="59" t="str">
        <f t="shared" si="72"/>
        <v>Beirut</v>
      </c>
    </row>
    <row r="2041" spans="7:16" x14ac:dyDescent="0.25">
      <c r="G2041" s="54">
        <f>IFERROR(RANK(H2041,$H$6:$H$3000,1)+COUNTIF($H$6:H2040,H2041),"")</f>
        <v>2035</v>
      </c>
      <c r="H2041" s="3">
        <f t="shared" si="71"/>
        <v>1</v>
      </c>
      <c r="I2041" s="55">
        <v>2035</v>
      </c>
      <c r="J2041" s="9">
        <f>COUNTIF($K$7:$K$3000,"&lt;"&amp;K2041)+1+COUNTIF($K$6:K2040,K2041)</f>
        <v>2035</v>
      </c>
      <c r="K2041" s="56" t="s">
        <v>1023</v>
      </c>
      <c r="L2041" s="57" t="s">
        <v>860</v>
      </c>
      <c r="M2041" s="58" t="s">
        <v>466</v>
      </c>
      <c r="N2041" s="59" t="str">
        <f t="shared" si="72"/>
        <v>Meftah es Sellom</v>
      </c>
      <c r="O2041" s="59" t="str">
        <f t="shared" si="72"/>
        <v>Jbeil</v>
      </c>
      <c r="P2041" s="59" t="str">
        <f t="shared" si="72"/>
        <v>Mount Lebanon</v>
      </c>
    </row>
    <row r="2042" spans="7:16" x14ac:dyDescent="0.25">
      <c r="G2042" s="54">
        <f>IFERROR(RANK(H2042,$H$6:$H$3000,1)+COUNTIF($H$6:H2041,H2042),"")</f>
        <v>2036</v>
      </c>
      <c r="H2042" s="3">
        <f t="shared" si="71"/>
        <v>1</v>
      </c>
      <c r="I2042" s="55">
        <v>2036</v>
      </c>
      <c r="J2042" s="9">
        <f>COUNTIF($K$7:$K$3000,"&lt;"&amp;K2042)+1+COUNTIF($K$6:K2041,K2042)</f>
        <v>2036</v>
      </c>
      <c r="K2042" s="56" t="s">
        <v>1924</v>
      </c>
      <c r="L2042" s="57" t="s">
        <v>1840</v>
      </c>
      <c r="M2042" s="58" t="s">
        <v>1594</v>
      </c>
      <c r="N2042" s="59" t="str">
        <f t="shared" si="72"/>
        <v>Meghrak</v>
      </c>
      <c r="O2042" s="59" t="str">
        <f t="shared" si="72"/>
        <v>El Batroun</v>
      </c>
      <c r="P2042" s="59" t="str">
        <f t="shared" si="72"/>
        <v>North</v>
      </c>
    </row>
    <row r="2043" spans="7:16" x14ac:dyDescent="0.25">
      <c r="G2043" s="54">
        <f>IFERROR(RANK(H2043,$H$6:$H$3000,1)+COUNTIF($H$6:H2042,H2043),"")</f>
        <v>2037</v>
      </c>
      <c r="H2043" s="3">
        <f t="shared" si="71"/>
        <v>1</v>
      </c>
      <c r="I2043" s="55">
        <v>2037</v>
      </c>
      <c r="J2043" s="9">
        <f>COUNTIF($K$7:$K$3000,"&lt;"&amp;K2043)+1+COUNTIF($K$6:K2042,K2043)</f>
        <v>2037</v>
      </c>
      <c r="K2043" s="56" t="s">
        <v>2587</v>
      </c>
      <c r="L2043" s="57" t="s">
        <v>1595</v>
      </c>
      <c r="M2043" s="58" t="s">
        <v>1594</v>
      </c>
      <c r="N2043" s="59" t="str">
        <f t="shared" si="72"/>
        <v>Meghraq</v>
      </c>
      <c r="O2043" s="59" t="str">
        <f t="shared" si="72"/>
        <v>Akkar</v>
      </c>
      <c r="P2043" s="59" t="str">
        <f t="shared" si="72"/>
        <v>North</v>
      </c>
    </row>
    <row r="2044" spans="7:16" x14ac:dyDescent="0.25">
      <c r="G2044" s="54">
        <f>IFERROR(RANK(H2044,$H$6:$H$3000,1)+COUNTIF($H$6:H2043,H2044),"")</f>
        <v>2038</v>
      </c>
      <c r="H2044" s="3">
        <f t="shared" si="71"/>
        <v>1</v>
      </c>
      <c r="I2044" s="55">
        <v>2038</v>
      </c>
      <c r="J2044" s="9">
        <f>COUNTIF($K$7:$K$3000,"&lt;"&amp;K2044)+1+COUNTIF($K$6:K2043,K2044)</f>
        <v>2038</v>
      </c>
      <c r="K2044" s="56" t="s">
        <v>1775</v>
      </c>
      <c r="L2044" s="57" t="s">
        <v>1595</v>
      </c>
      <c r="M2044" s="58" t="s">
        <v>1594</v>
      </c>
      <c r="N2044" s="59" t="str">
        <f t="shared" si="72"/>
        <v>Meghraqa</v>
      </c>
      <c r="O2044" s="59" t="str">
        <f t="shared" si="72"/>
        <v>Akkar</v>
      </c>
      <c r="P2044" s="59" t="str">
        <f t="shared" si="72"/>
        <v>North</v>
      </c>
    </row>
    <row r="2045" spans="7:16" x14ac:dyDescent="0.25">
      <c r="G2045" s="54">
        <f>IFERROR(RANK(H2045,$H$6:$H$3000,1)+COUNTIF($H$6:H2044,H2045),"")</f>
        <v>2039</v>
      </c>
      <c r="H2045" s="3">
        <f t="shared" si="71"/>
        <v>1</v>
      </c>
      <c r="I2045" s="55">
        <v>2039</v>
      </c>
      <c r="J2045" s="9">
        <f>COUNTIF($K$7:$K$3000,"&lt;"&amp;K2045)+1+COUNTIF($K$6:K2044,K2045)</f>
        <v>2039</v>
      </c>
      <c r="K2045" s="56" t="s">
        <v>148</v>
      </c>
      <c r="L2045" s="57" t="s">
        <v>52</v>
      </c>
      <c r="M2045" s="58" t="s">
        <v>51</v>
      </c>
      <c r="N2045" s="59" t="str">
        <f t="shared" si="72"/>
        <v>Mehairfe</v>
      </c>
      <c r="O2045" s="59" t="str">
        <f t="shared" si="72"/>
        <v>Baalbek</v>
      </c>
      <c r="P2045" s="59" t="str">
        <f t="shared" si="72"/>
        <v>Bekaa</v>
      </c>
    </row>
    <row r="2046" spans="7:16" x14ac:dyDescent="0.25">
      <c r="G2046" s="54">
        <f>IFERROR(RANK(H2046,$H$6:$H$3000,1)+COUNTIF($H$6:H2045,H2046),"")</f>
        <v>2040</v>
      </c>
      <c r="H2046" s="3">
        <f t="shared" si="71"/>
        <v>1</v>
      </c>
      <c r="I2046" s="55">
        <v>2040</v>
      </c>
      <c r="J2046" s="9">
        <f>COUNTIF($K$7:$K$3000,"&lt;"&amp;K2046)+1+COUNTIF($K$6:K2045,K2046)</f>
        <v>2040</v>
      </c>
      <c r="K2046" s="56" t="s">
        <v>1201</v>
      </c>
      <c r="L2046" s="57" t="s">
        <v>1072</v>
      </c>
      <c r="M2046" s="58" t="s">
        <v>466</v>
      </c>
      <c r="N2046" s="59" t="str">
        <f t="shared" si="72"/>
        <v>Mehqane el Mazloum</v>
      </c>
      <c r="O2046" s="59" t="str">
        <f t="shared" si="72"/>
        <v>Kesrwane</v>
      </c>
      <c r="P2046" s="59" t="str">
        <f t="shared" si="72"/>
        <v>Mount Lebanon</v>
      </c>
    </row>
    <row r="2047" spans="7:16" x14ac:dyDescent="0.25">
      <c r="G2047" s="54">
        <f>IFERROR(RANK(H2047,$H$6:$H$3000,1)+COUNTIF($H$6:H2046,H2047),"")</f>
        <v>2041</v>
      </c>
      <c r="H2047" s="3">
        <f t="shared" si="71"/>
        <v>1</v>
      </c>
      <c r="I2047" s="55">
        <v>2041</v>
      </c>
      <c r="J2047" s="9">
        <f>COUNTIF($K$7:$K$3000,"&lt;"&amp;K2047)+1+COUNTIF($K$6:K2046,K2047)</f>
        <v>2041</v>
      </c>
      <c r="K2047" s="56" t="s">
        <v>2642</v>
      </c>
      <c r="L2047" s="57" t="s">
        <v>860</v>
      </c>
      <c r="M2047" s="58" t="s">
        <v>466</v>
      </c>
      <c r="N2047" s="59" t="str">
        <f t="shared" si="72"/>
        <v>Mehrine</v>
      </c>
      <c r="O2047" s="59" t="str">
        <f t="shared" si="72"/>
        <v>Jbeil</v>
      </c>
      <c r="P2047" s="59" t="str">
        <f t="shared" si="72"/>
        <v>Mount Lebanon</v>
      </c>
    </row>
    <row r="2048" spans="7:16" x14ac:dyDescent="0.25">
      <c r="G2048" s="54">
        <f>IFERROR(RANK(H2048,$H$6:$H$3000,1)+COUNTIF($H$6:H2047,H2048),"")</f>
        <v>2042</v>
      </c>
      <c r="H2048" s="3">
        <f t="shared" si="71"/>
        <v>1</v>
      </c>
      <c r="I2048" s="55">
        <v>2042</v>
      </c>
      <c r="J2048" s="9">
        <f>COUNTIF($K$7:$K$3000,"&lt;"&amp;K2048)+1+COUNTIF($K$6:K2047,K2048)</f>
        <v>2042</v>
      </c>
      <c r="K2048" s="56" t="s">
        <v>381</v>
      </c>
      <c r="L2048" s="57" t="s">
        <v>350</v>
      </c>
      <c r="M2048" s="58" t="s">
        <v>51</v>
      </c>
      <c r="N2048" s="59" t="str">
        <f t="shared" si="72"/>
        <v>Meidoun</v>
      </c>
      <c r="O2048" s="59" t="str">
        <f t="shared" si="72"/>
        <v>West Bekaa</v>
      </c>
      <c r="P2048" s="59" t="str">
        <f t="shared" si="72"/>
        <v>Bekaa</v>
      </c>
    </row>
    <row r="2049" spans="7:16" x14ac:dyDescent="0.25">
      <c r="G2049" s="54">
        <f>IFERROR(RANK(H2049,$H$6:$H$3000,1)+COUNTIF($H$6:H2048,H2049),"")</f>
        <v>2043</v>
      </c>
      <c r="H2049" s="3">
        <f t="shared" si="71"/>
        <v>1</v>
      </c>
      <c r="I2049" s="55">
        <v>2043</v>
      </c>
      <c r="J2049" s="9">
        <f>COUNTIF($K$7:$K$3000,"&lt;"&amp;K2049)+1+COUNTIF($K$6:K2048,K2049)</f>
        <v>2043</v>
      </c>
      <c r="K2049" s="56" t="s">
        <v>1526</v>
      </c>
      <c r="L2049" s="57" t="s">
        <v>1499</v>
      </c>
      <c r="M2049" s="58" t="s">
        <v>1423</v>
      </c>
      <c r="N2049" s="59" t="str">
        <f t="shared" si="72"/>
        <v>Meiss ej Jabal</v>
      </c>
      <c r="O2049" s="59" t="str">
        <f t="shared" si="72"/>
        <v>Marjaayoun</v>
      </c>
      <c r="P2049" s="59" t="str">
        <f t="shared" si="72"/>
        <v>South</v>
      </c>
    </row>
    <row r="2050" spans="7:16" x14ac:dyDescent="0.25">
      <c r="G2050" s="54">
        <f>IFERROR(RANK(H2050,$H$6:$H$3000,1)+COUNTIF($H$6:H2049,H2050),"")</f>
        <v>2044</v>
      </c>
      <c r="H2050" s="3">
        <f t="shared" si="71"/>
        <v>1</v>
      </c>
      <c r="I2050" s="55">
        <v>2044</v>
      </c>
      <c r="J2050" s="9">
        <f>COUNTIF($K$7:$K$3000,"&lt;"&amp;K2050)+1+COUNTIF($K$6:K2049,K2050)</f>
        <v>2044</v>
      </c>
      <c r="K2050" s="56" t="s">
        <v>555</v>
      </c>
      <c r="L2050" s="57" t="s">
        <v>467</v>
      </c>
      <c r="M2050" s="58" t="s">
        <v>466</v>
      </c>
      <c r="N2050" s="59" t="str">
        <f t="shared" si="72"/>
        <v>Mejdel Baana</v>
      </c>
      <c r="O2050" s="59" t="str">
        <f t="shared" si="72"/>
        <v>Aley</v>
      </c>
      <c r="P2050" s="59" t="str">
        <f t="shared" si="72"/>
        <v>Mount Lebanon</v>
      </c>
    </row>
    <row r="2051" spans="7:16" x14ac:dyDescent="0.25">
      <c r="G2051" s="54">
        <f>IFERROR(RANK(H2051,$H$6:$H$3000,1)+COUNTIF($H$6:H2050,H2051),"")</f>
        <v>2045</v>
      </c>
      <c r="H2051" s="3">
        <f t="shared" si="71"/>
        <v>1</v>
      </c>
      <c r="I2051" s="55">
        <v>2045</v>
      </c>
      <c r="J2051" s="9">
        <f>COUNTIF($K$7:$K$3000,"&lt;"&amp;K2051)+1+COUNTIF($K$6:K2050,K2051)</f>
        <v>2045</v>
      </c>
      <c r="K2051" s="56" t="s">
        <v>439</v>
      </c>
      <c r="L2051" s="57" t="s">
        <v>394</v>
      </c>
      <c r="M2051" s="58" t="s">
        <v>51</v>
      </c>
      <c r="N2051" s="59" t="str">
        <f t="shared" si="72"/>
        <v>Meksi</v>
      </c>
      <c r="O2051" s="59" t="str">
        <f t="shared" si="72"/>
        <v>Zahle</v>
      </c>
      <c r="P2051" s="59" t="str">
        <f t="shared" si="72"/>
        <v>Bekaa</v>
      </c>
    </row>
    <row r="2052" spans="7:16" x14ac:dyDescent="0.25">
      <c r="G2052" s="54">
        <f>IFERROR(RANK(H2052,$H$6:$H$3000,1)+COUNTIF($H$6:H2051,H2052),"")</f>
        <v>2046</v>
      </c>
      <c r="H2052" s="3">
        <f t="shared" si="71"/>
        <v>1</v>
      </c>
      <c r="I2052" s="55">
        <v>2046</v>
      </c>
      <c r="J2052" s="9">
        <f>COUNTIF($K$7:$K$3000,"&lt;"&amp;K2052)+1+COUNTIF($K$6:K2051,K2052)</f>
        <v>2046</v>
      </c>
      <c r="K2052" s="56" t="s">
        <v>1776</v>
      </c>
      <c r="L2052" s="57" t="s">
        <v>1595</v>
      </c>
      <c r="M2052" s="58" t="s">
        <v>1594</v>
      </c>
      <c r="N2052" s="59" t="str">
        <f t="shared" si="72"/>
        <v>Memnaa</v>
      </c>
      <c r="O2052" s="59" t="str">
        <f t="shared" si="72"/>
        <v>Akkar</v>
      </c>
      <c r="P2052" s="59" t="str">
        <f t="shared" si="72"/>
        <v>North</v>
      </c>
    </row>
    <row r="2053" spans="7:16" x14ac:dyDescent="0.25">
      <c r="G2053" s="54">
        <f>IFERROR(RANK(H2053,$H$6:$H$3000,1)+COUNTIF($H$6:H2052,H2053),"")</f>
        <v>2047</v>
      </c>
      <c r="H2053" s="3">
        <f t="shared" si="71"/>
        <v>1</v>
      </c>
      <c r="I2053" s="55">
        <v>2047</v>
      </c>
      <c r="J2053" s="9">
        <f>COUNTIF($K$7:$K$3000,"&lt;"&amp;K2053)+1+COUNTIF($K$6:K2052,K2053)</f>
        <v>2047</v>
      </c>
      <c r="K2053" s="56" t="s">
        <v>653</v>
      </c>
      <c r="L2053" s="57" t="s">
        <v>580</v>
      </c>
      <c r="M2053" s="58" t="s">
        <v>466</v>
      </c>
      <c r="N2053" s="59" t="str">
        <f t="shared" si="72"/>
        <v>Merdache</v>
      </c>
      <c r="O2053" s="59" t="str">
        <f t="shared" si="72"/>
        <v>Baabda</v>
      </c>
      <c r="P2053" s="59" t="str">
        <f t="shared" si="72"/>
        <v>Mount Lebanon</v>
      </c>
    </row>
    <row r="2054" spans="7:16" x14ac:dyDescent="0.25">
      <c r="G2054" s="54">
        <f>IFERROR(RANK(H2054,$H$6:$H$3000,1)+COUNTIF($H$6:H2053,H2054),"")</f>
        <v>2048</v>
      </c>
      <c r="H2054" s="3">
        <f t="shared" si="71"/>
        <v>1</v>
      </c>
      <c r="I2054" s="55">
        <v>2048</v>
      </c>
      <c r="J2054" s="9">
        <f>COUNTIF($K$7:$K$3000,"&lt;"&amp;K2054)+1+COUNTIF($K$6:K2053,K2054)</f>
        <v>2048</v>
      </c>
      <c r="K2054" s="56" t="s">
        <v>2670</v>
      </c>
      <c r="L2054" s="57" t="s">
        <v>2129</v>
      </c>
      <c r="M2054" s="58" t="s">
        <v>1594</v>
      </c>
      <c r="N2054" s="59" t="str">
        <f t="shared" si="72"/>
        <v>Merh Kfar Sghab</v>
      </c>
      <c r="O2054" s="59" t="str">
        <f t="shared" si="72"/>
        <v>Zgharta</v>
      </c>
      <c r="P2054" s="59" t="str">
        <f t="shared" si="72"/>
        <v>North</v>
      </c>
    </row>
    <row r="2055" spans="7:16" x14ac:dyDescent="0.25">
      <c r="G2055" s="54">
        <f>IFERROR(RANK(H2055,$H$6:$H$3000,1)+COUNTIF($H$6:H2054,H2055),"")</f>
        <v>2049</v>
      </c>
      <c r="H2055" s="3">
        <f t="shared" ref="H2055:H2118" si="73">IFERROR(SEARCH(SearchText,$N2055,1),"")</f>
        <v>1</v>
      </c>
      <c r="I2055" s="55">
        <v>2049</v>
      </c>
      <c r="J2055" s="9">
        <f>COUNTIF($K$7:$K$3000,"&lt;"&amp;K2055)+1+COUNTIF($K$6:K2054,K2055)</f>
        <v>2049</v>
      </c>
      <c r="K2055" s="56" t="s">
        <v>821</v>
      </c>
      <c r="L2055" s="57" t="s">
        <v>677</v>
      </c>
      <c r="M2055" s="58" t="s">
        <v>466</v>
      </c>
      <c r="N2055" s="59" t="str">
        <f t="shared" si="72"/>
        <v>Mermata</v>
      </c>
      <c r="O2055" s="59" t="str">
        <f t="shared" si="72"/>
        <v>Chouf</v>
      </c>
      <c r="P2055" s="59" t="str">
        <f t="shared" si="72"/>
        <v>Mount Lebanon</v>
      </c>
    </row>
    <row r="2056" spans="7:16" x14ac:dyDescent="0.25">
      <c r="G2056" s="54">
        <f>IFERROR(RANK(H2056,$H$6:$H$3000,1)+COUNTIF($H$6:H2055,H2056),"")</f>
        <v>2050</v>
      </c>
      <c r="H2056" s="3">
        <f t="shared" si="73"/>
        <v>1</v>
      </c>
      <c r="I2056" s="55">
        <v>2050</v>
      </c>
      <c r="J2056" s="9">
        <f>COUNTIF($K$7:$K$3000,"&lt;"&amp;K2056)+1+COUNTIF($K$6:K2055,K2056)</f>
        <v>2050</v>
      </c>
      <c r="K2056" s="56" t="s">
        <v>2270</v>
      </c>
      <c r="L2056" s="57" t="s">
        <v>2198</v>
      </c>
      <c r="M2056" s="58" t="s">
        <v>1423</v>
      </c>
      <c r="N2056" s="59" t="str">
        <f t="shared" si="72"/>
        <v>Merouaniye</v>
      </c>
      <c r="O2056" s="59" t="str">
        <f t="shared" si="72"/>
        <v>Saida</v>
      </c>
      <c r="P2056" s="59" t="str">
        <f t="shared" si="72"/>
        <v>South</v>
      </c>
    </row>
    <row r="2057" spans="7:16" x14ac:dyDescent="0.25">
      <c r="G2057" s="54">
        <f>IFERROR(RANK(H2057,$H$6:$H$3000,1)+COUNTIF($H$6:H2056,H2057),"")</f>
        <v>2051</v>
      </c>
      <c r="H2057" s="3">
        <f t="shared" si="73"/>
        <v>1</v>
      </c>
      <c r="I2057" s="55">
        <v>2051</v>
      </c>
      <c r="J2057" s="9">
        <f>COUNTIF($K$7:$K$3000,"&lt;"&amp;K2057)+1+COUNTIF($K$6:K2056,K2057)</f>
        <v>2051</v>
      </c>
      <c r="K2057" s="56" t="s">
        <v>1024</v>
      </c>
      <c r="L2057" s="57" t="s">
        <v>860</v>
      </c>
      <c r="M2057" s="58" t="s">
        <v>466</v>
      </c>
      <c r="N2057" s="59" t="str">
        <f t="shared" si="72"/>
        <v>Meshane</v>
      </c>
      <c r="O2057" s="59" t="str">
        <f t="shared" si="72"/>
        <v>Jbeil</v>
      </c>
      <c r="P2057" s="59" t="str">
        <f t="shared" si="72"/>
        <v>Mount Lebanon</v>
      </c>
    </row>
    <row r="2058" spans="7:16" x14ac:dyDescent="0.25">
      <c r="G2058" s="54">
        <f>IFERROR(RANK(H2058,$H$6:$H$3000,1)+COUNTIF($H$6:H2057,H2058),"")</f>
        <v>2052</v>
      </c>
      <c r="H2058" s="3">
        <f t="shared" si="73"/>
        <v>1</v>
      </c>
      <c r="I2058" s="55">
        <v>2052</v>
      </c>
      <c r="J2058" s="9">
        <f>COUNTIF($K$7:$K$3000,"&lt;"&amp;K2058)+1+COUNTIF($K$6:K2057,K2058)</f>
        <v>2052</v>
      </c>
      <c r="K2058" s="56" t="s">
        <v>2688</v>
      </c>
      <c r="L2058" s="57" t="s">
        <v>52</v>
      </c>
      <c r="M2058" s="58" t="s">
        <v>51</v>
      </c>
      <c r="N2058" s="59" t="str">
        <f t="shared" si="72"/>
        <v>Mesraye</v>
      </c>
      <c r="O2058" s="59" t="str">
        <f t="shared" si="72"/>
        <v>Baalbek</v>
      </c>
      <c r="P2058" s="59" t="str">
        <f t="shared" si="72"/>
        <v>Bekaa</v>
      </c>
    </row>
    <row r="2059" spans="7:16" x14ac:dyDescent="0.25">
      <c r="G2059" s="54">
        <f>IFERROR(RANK(H2059,$H$6:$H$3000,1)+COUNTIF($H$6:H2058,H2059),"")</f>
        <v>2053</v>
      </c>
      <c r="H2059" s="3">
        <f t="shared" si="73"/>
        <v>1</v>
      </c>
      <c r="I2059" s="55">
        <v>2053</v>
      </c>
      <c r="J2059" s="9">
        <f>COUNTIF($K$7:$K$3000,"&lt;"&amp;K2059)+1+COUNTIF($K$6:K2058,K2059)</f>
        <v>2053</v>
      </c>
      <c r="K2059" s="56" t="s">
        <v>1014</v>
      </c>
      <c r="L2059" s="57" t="s">
        <v>860</v>
      </c>
      <c r="M2059" s="58" t="s">
        <v>466</v>
      </c>
      <c r="N2059" s="59" t="str">
        <f t="shared" si="72"/>
        <v>Mestita</v>
      </c>
      <c r="O2059" s="59" t="str">
        <f t="shared" si="72"/>
        <v>Jbeil</v>
      </c>
      <c r="P2059" s="59" t="str">
        <f t="shared" si="72"/>
        <v>Mount Lebanon</v>
      </c>
    </row>
    <row r="2060" spans="7:16" x14ac:dyDescent="0.25">
      <c r="G2060" s="54">
        <f>IFERROR(RANK(H2060,$H$6:$H$3000,1)+COUNTIF($H$6:H2059,H2060),"")</f>
        <v>2054</v>
      </c>
      <c r="H2060" s="3">
        <f t="shared" si="73"/>
        <v>1</v>
      </c>
      <c r="I2060" s="55">
        <v>2054</v>
      </c>
      <c r="J2060" s="9">
        <f>COUNTIF($K$7:$K$3000,"&lt;"&amp;K2060)+1+COUNTIF($K$6:K2059,K2060)</f>
        <v>2054</v>
      </c>
      <c r="K2060" s="56" t="s">
        <v>1974</v>
      </c>
      <c r="L2060" s="57" t="s">
        <v>1955</v>
      </c>
      <c r="M2060" s="58" t="s">
        <v>1594</v>
      </c>
      <c r="N2060" s="59" t="str">
        <f t="shared" si="72"/>
        <v>Metrit</v>
      </c>
      <c r="O2060" s="59" t="str">
        <f t="shared" si="72"/>
        <v>Bcharre</v>
      </c>
      <c r="P2060" s="59" t="str">
        <f t="shared" si="72"/>
        <v>North</v>
      </c>
    </row>
    <row r="2061" spans="7:16" x14ac:dyDescent="0.25">
      <c r="G2061" s="54">
        <f>IFERROR(RANK(H2061,$H$6:$H$3000,1)+COUNTIF($H$6:H2060,H2061),"")</f>
        <v>2055</v>
      </c>
      <c r="H2061" s="3">
        <f t="shared" si="73"/>
        <v>1</v>
      </c>
      <c r="I2061" s="55">
        <v>2055</v>
      </c>
      <c r="J2061" s="9">
        <f>COUNTIF($K$7:$K$3000,"&lt;"&amp;K2061)+1+COUNTIF($K$6:K2060,K2061)</f>
        <v>2055</v>
      </c>
      <c r="K2061" s="56" t="s">
        <v>1377</v>
      </c>
      <c r="L2061" s="57" t="s">
        <v>1245</v>
      </c>
      <c r="M2061" s="58" t="s">
        <v>466</v>
      </c>
      <c r="N2061" s="59" t="str">
        <f t="shared" si="72"/>
        <v>Mezher</v>
      </c>
      <c r="O2061" s="59" t="str">
        <f t="shared" si="72"/>
        <v>El Meten</v>
      </c>
      <c r="P2061" s="59" t="str">
        <f t="shared" si="72"/>
        <v>Mount Lebanon</v>
      </c>
    </row>
    <row r="2062" spans="7:16" x14ac:dyDescent="0.25">
      <c r="G2062" s="54">
        <f>IFERROR(RANK(H2062,$H$6:$H$3000,1)+COUNTIF($H$6:H2061,H2062),"")</f>
        <v>2056</v>
      </c>
      <c r="H2062" s="3">
        <f t="shared" si="73"/>
        <v>1</v>
      </c>
      <c r="I2062" s="55">
        <v>2056</v>
      </c>
      <c r="J2062" s="9">
        <f>COUNTIF($K$7:$K$3000,"&lt;"&amp;K2062)+1+COUNTIF($K$6:K2061,K2062)</f>
        <v>2056</v>
      </c>
      <c r="K2062" s="56" t="s">
        <v>2368</v>
      </c>
      <c r="L2062" s="57" t="s">
        <v>2298</v>
      </c>
      <c r="M2062" s="58" t="s">
        <v>1423</v>
      </c>
      <c r="N2062" s="59" t="str">
        <f t="shared" si="72"/>
        <v>Mghaibe</v>
      </c>
      <c r="O2062" s="59" t="str">
        <f t="shared" si="72"/>
        <v>Jezzine</v>
      </c>
      <c r="P2062" s="59" t="str">
        <f t="shared" si="72"/>
        <v>South</v>
      </c>
    </row>
    <row r="2063" spans="7:16" x14ac:dyDescent="0.25">
      <c r="G2063" s="54">
        <f>IFERROR(RANK(H2063,$H$6:$H$3000,1)+COUNTIF($H$6:H2062,H2063),"")</f>
        <v>2057</v>
      </c>
      <c r="H2063" s="3">
        <f t="shared" si="73"/>
        <v>1</v>
      </c>
      <c r="I2063" s="55">
        <v>2057</v>
      </c>
      <c r="J2063" s="9">
        <f>COUNTIF($K$7:$K$3000,"&lt;"&amp;K2063)+1+COUNTIF($K$6:K2062,K2063)</f>
        <v>2057</v>
      </c>
      <c r="K2063" s="56" t="s">
        <v>1025</v>
      </c>
      <c r="L2063" s="57" t="s">
        <v>860</v>
      </c>
      <c r="M2063" s="58" t="s">
        <v>466</v>
      </c>
      <c r="N2063" s="59" t="str">
        <f t="shared" si="72"/>
        <v>Mghaira</v>
      </c>
      <c r="O2063" s="59" t="str">
        <f t="shared" si="72"/>
        <v>Jbeil</v>
      </c>
      <c r="P2063" s="59" t="str">
        <f t="shared" si="72"/>
        <v>Mount Lebanon</v>
      </c>
    </row>
    <row r="2064" spans="7:16" x14ac:dyDescent="0.25">
      <c r="G2064" s="54">
        <f>IFERROR(RANK(H2064,$H$6:$H$3000,1)+COUNTIF($H$6:H2063,H2064),"")</f>
        <v>2058</v>
      </c>
      <c r="H2064" s="3">
        <f t="shared" si="73"/>
        <v>1</v>
      </c>
      <c r="I2064" s="55">
        <v>2058</v>
      </c>
      <c r="J2064" s="9">
        <f>COUNTIF($K$7:$K$3000,"&lt;"&amp;K2064)+1+COUNTIF($K$6:K2063,K2064)</f>
        <v>2058</v>
      </c>
      <c r="K2064" s="56" t="s">
        <v>822</v>
      </c>
      <c r="L2064" s="57" t="s">
        <v>677</v>
      </c>
      <c r="M2064" s="58" t="s">
        <v>466</v>
      </c>
      <c r="N2064" s="59" t="str">
        <f t="shared" si="72"/>
        <v>Mghaire</v>
      </c>
      <c r="O2064" s="59" t="str">
        <f t="shared" si="72"/>
        <v>Chouf</v>
      </c>
      <c r="P2064" s="59" t="str">
        <f t="shared" si="72"/>
        <v>Mount Lebanon</v>
      </c>
    </row>
    <row r="2065" spans="7:16" x14ac:dyDescent="0.25">
      <c r="G2065" s="54">
        <f>IFERROR(RANK(H2065,$H$6:$H$3000,1)+COUNTIF($H$6:H2064,H2065),"")</f>
        <v>2059</v>
      </c>
      <c r="H2065" s="3">
        <f t="shared" si="73"/>
        <v>1</v>
      </c>
      <c r="I2065" s="55">
        <v>2059</v>
      </c>
      <c r="J2065" s="9">
        <f>COUNTIF($K$7:$K$3000,"&lt;"&amp;K2065)+1+COUNTIF($K$6:K2064,K2065)</f>
        <v>2059</v>
      </c>
      <c r="K2065" s="56" t="s">
        <v>823</v>
      </c>
      <c r="L2065" s="57" t="s">
        <v>677</v>
      </c>
      <c r="M2065" s="58" t="s">
        <v>466</v>
      </c>
      <c r="N2065" s="59" t="str">
        <f t="shared" si="72"/>
        <v>Mghairiye</v>
      </c>
      <c r="O2065" s="59" t="str">
        <f t="shared" si="72"/>
        <v>Chouf</v>
      </c>
      <c r="P2065" s="59" t="str">
        <f t="shared" si="72"/>
        <v>Mount Lebanon</v>
      </c>
    </row>
    <row r="2066" spans="7:16" x14ac:dyDescent="0.25">
      <c r="G2066" s="54">
        <f>IFERROR(RANK(H2066,$H$6:$H$3000,1)+COUNTIF($H$6:H2065,H2066),"")</f>
        <v>2060</v>
      </c>
      <c r="H2066" s="3">
        <f t="shared" si="73"/>
        <v>1</v>
      </c>
      <c r="I2066" s="55">
        <v>2060</v>
      </c>
      <c r="J2066" s="9">
        <f>COUNTIF($K$7:$K$3000,"&lt;"&amp;K2066)+1+COUNTIF($K$6:K2065,K2066)</f>
        <v>2060</v>
      </c>
      <c r="K2066" s="56" t="s">
        <v>823</v>
      </c>
      <c r="L2066" s="57" t="s">
        <v>2198</v>
      </c>
      <c r="M2066" s="58" t="s">
        <v>1423</v>
      </c>
      <c r="N2066" s="59" t="str">
        <f t="shared" si="72"/>
        <v>Mghairiye</v>
      </c>
      <c r="O2066" s="59" t="str">
        <f t="shared" si="72"/>
        <v>Saida</v>
      </c>
      <c r="P2066" s="59" t="str">
        <f t="shared" si="72"/>
        <v>South</v>
      </c>
    </row>
    <row r="2067" spans="7:16" x14ac:dyDescent="0.25">
      <c r="G2067" s="54">
        <f>IFERROR(RANK(H2067,$H$6:$H$3000,1)+COUNTIF($H$6:H2066,H2067),"")</f>
        <v>2061</v>
      </c>
      <c r="H2067" s="3">
        <f t="shared" si="73"/>
        <v>1</v>
      </c>
      <c r="I2067" s="55">
        <v>2061</v>
      </c>
      <c r="J2067" s="9">
        <f>COUNTIF($K$7:$K$3000,"&lt;"&amp;K2067)+1+COUNTIF($K$6:K2066,K2067)</f>
        <v>2061</v>
      </c>
      <c r="K2067" s="56" t="s">
        <v>2096</v>
      </c>
      <c r="L2067" s="57" t="s">
        <v>2031</v>
      </c>
      <c r="M2067" s="58" t="s">
        <v>1594</v>
      </c>
      <c r="N2067" s="59" t="str">
        <f t="shared" si="72"/>
        <v>Mgharet ech Cheikh</v>
      </c>
      <c r="O2067" s="59" t="str">
        <f t="shared" si="72"/>
        <v>El Minieh-Dennie</v>
      </c>
      <c r="P2067" s="59" t="str">
        <f t="shared" si="72"/>
        <v>North</v>
      </c>
    </row>
    <row r="2068" spans="7:16" x14ac:dyDescent="0.25">
      <c r="G2068" s="54">
        <f>IFERROR(RANK(H2068,$H$6:$H$3000,1)+COUNTIF($H$6:H2067,H2068),"")</f>
        <v>2062</v>
      </c>
      <c r="H2068" s="3">
        <f t="shared" si="73"/>
        <v>1</v>
      </c>
      <c r="I2068" s="55">
        <v>2062</v>
      </c>
      <c r="J2068" s="9">
        <f>COUNTIF($K$7:$K$3000,"&lt;"&amp;K2068)+1+COUNTIF($K$6:K2067,K2068)</f>
        <v>2062</v>
      </c>
      <c r="K2068" s="56" t="s">
        <v>1202</v>
      </c>
      <c r="L2068" s="57" t="s">
        <v>1072</v>
      </c>
      <c r="M2068" s="58" t="s">
        <v>466</v>
      </c>
      <c r="N2068" s="59" t="str">
        <f t="shared" si="72"/>
        <v>Mghayer</v>
      </c>
      <c r="O2068" s="59" t="str">
        <f t="shared" si="72"/>
        <v>Kesrwane</v>
      </c>
      <c r="P2068" s="59" t="str">
        <f t="shared" si="72"/>
        <v>Mount Lebanon</v>
      </c>
    </row>
    <row r="2069" spans="7:16" x14ac:dyDescent="0.25">
      <c r="G2069" s="54">
        <f>IFERROR(RANK(H2069,$H$6:$H$3000,1)+COUNTIF($H$6:H2068,H2069),"")</f>
        <v>2063</v>
      </c>
      <c r="H2069" s="3">
        <f t="shared" si="73"/>
        <v>1</v>
      </c>
      <c r="I2069" s="55">
        <v>2063</v>
      </c>
      <c r="J2069" s="9">
        <f>COUNTIF($K$7:$K$3000,"&lt;"&amp;K2069)+1+COUNTIF($K$6:K2068,K2069)</f>
        <v>2063</v>
      </c>
      <c r="K2069" s="56" t="s">
        <v>1527</v>
      </c>
      <c r="L2069" s="57" t="s">
        <v>1499</v>
      </c>
      <c r="M2069" s="58" t="s">
        <v>1423</v>
      </c>
      <c r="N2069" s="59" t="str">
        <f t="shared" si="72"/>
        <v>Mhaibib</v>
      </c>
      <c r="O2069" s="59" t="str">
        <f t="shared" si="72"/>
        <v>Marjaayoun</v>
      </c>
      <c r="P2069" s="59" t="str">
        <f t="shared" si="72"/>
        <v>South</v>
      </c>
    </row>
    <row r="2070" spans="7:16" x14ac:dyDescent="0.25">
      <c r="G2070" s="54">
        <f>IFERROR(RANK(H2070,$H$6:$H$3000,1)+COUNTIF($H$6:H2069,H2070),"")</f>
        <v>2064</v>
      </c>
      <c r="H2070" s="3">
        <f t="shared" si="73"/>
        <v>1</v>
      </c>
      <c r="I2070" s="55">
        <v>2064</v>
      </c>
      <c r="J2070" s="9">
        <f>COUNTIF($K$7:$K$3000,"&lt;"&amp;K2070)+1+COUNTIF($K$6:K2069,K2070)</f>
        <v>2064</v>
      </c>
      <c r="K2070" s="56" t="s">
        <v>2271</v>
      </c>
      <c r="L2070" s="57" t="s">
        <v>2198</v>
      </c>
      <c r="M2070" s="58" t="s">
        <v>1423</v>
      </c>
      <c r="N2070" s="59" t="str">
        <f t="shared" si="72"/>
        <v>Mhaidle</v>
      </c>
      <c r="O2070" s="59" t="str">
        <f t="shared" si="72"/>
        <v>Saida</v>
      </c>
      <c r="P2070" s="59" t="str">
        <f t="shared" si="72"/>
        <v>South</v>
      </c>
    </row>
    <row r="2071" spans="7:16" x14ac:dyDescent="0.25">
      <c r="G2071" s="54">
        <f>IFERROR(RANK(H2071,$H$6:$H$3000,1)+COUNTIF($H$6:H2070,H2071),"")</f>
        <v>2065</v>
      </c>
      <c r="H2071" s="3">
        <f t="shared" si="73"/>
        <v>1</v>
      </c>
      <c r="I2071" s="55">
        <v>2065</v>
      </c>
      <c r="J2071" s="9">
        <f>COUNTIF($K$7:$K$3000,"&lt;"&amp;K2071)+1+COUNTIF($K$6:K2070,K2071)</f>
        <v>2065</v>
      </c>
      <c r="K2071" s="56" t="s">
        <v>344</v>
      </c>
      <c r="L2071" s="57" t="s">
        <v>308</v>
      </c>
      <c r="M2071" s="58" t="s">
        <v>51</v>
      </c>
      <c r="N2071" s="59" t="str">
        <f t="shared" ref="N2071:P2134" si="74">VLOOKUP($I2071,$J$6:$M$3000,COLUMN(B2065),0)</f>
        <v>Mhaidse</v>
      </c>
      <c r="O2071" s="59" t="str">
        <f t="shared" si="74"/>
        <v>Rachaya</v>
      </c>
      <c r="P2071" s="59" t="str">
        <f t="shared" si="74"/>
        <v>Bekaa</v>
      </c>
    </row>
    <row r="2072" spans="7:16" x14ac:dyDescent="0.25">
      <c r="G2072" s="54">
        <f>IFERROR(RANK(H2072,$H$6:$H$3000,1)+COUNTIF($H$6:H2071,H2072),"")</f>
        <v>2066</v>
      </c>
      <c r="H2072" s="3">
        <f t="shared" si="73"/>
        <v>1</v>
      </c>
      <c r="I2072" s="55">
        <v>2066</v>
      </c>
      <c r="J2072" s="9">
        <f>COUNTIF($K$7:$K$3000,"&lt;"&amp;K2072)+1+COUNTIF($K$6:K2071,K2072)</f>
        <v>2066</v>
      </c>
      <c r="K2072" s="56" t="s">
        <v>2655</v>
      </c>
      <c r="L2072" s="57" t="s">
        <v>2112</v>
      </c>
      <c r="M2072" s="58" t="s">
        <v>1594</v>
      </c>
      <c r="N2072" s="59" t="str">
        <f t="shared" si="74"/>
        <v>Mhamra</v>
      </c>
      <c r="O2072" s="59" t="str">
        <f t="shared" si="74"/>
        <v>Tripoli</v>
      </c>
      <c r="P2072" s="59" t="str">
        <f t="shared" si="74"/>
        <v>North</v>
      </c>
    </row>
    <row r="2073" spans="7:16" x14ac:dyDescent="0.25">
      <c r="G2073" s="54">
        <f>IFERROR(RANK(H2073,$H$6:$H$3000,1)+COUNTIF($H$6:H2072,H2073),"")</f>
        <v>2067</v>
      </c>
      <c r="H2073" s="3">
        <f t="shared" si="73"/>
        <v>1</v>
      </c>
      <c r="I2073" s="55">
        <v>2067</v>
      </c>
      <c r="J2073" s="9">
        <f>COUNTIF($K$7:$K$3000,"&lt;"&amp;K2073)+1+COUNTIF($K$6:K2072,K2073)</f>
        <v>2067</v>
      </c>
      <c r="K2073" s="56" t="s">
        <v>2369</v>
      </c>
      <c r="L2073" s="57" t="s">
        <v>2298</v>
      </c>
      <c r="M2073" s="58" t="s">
        <v>1423</v>
      </c>
      <c r="N2073" s="59" t="str">
        <f t="shared" si="74"/>
        <v>Mharbiye</v>
      </c>
      <c r="O2073" s="59" t="str">
        <f t="shared" si="74"/>
        <v>Jezzine</v>
      </c>
      <c r="P2073" s="59" t="str">
        <f t="shared" si="74"/>
        <v>South</v>
      </c>
    </row>
    <row r="2074" spans="7:16" x14ac:dyDescent="0.25">
      <c r="G2074" s="54">
        <f>IFERROR(RANK(H2074,$H$6:$H$3000,1)+COUNTIF($H$6:H2073,H2074),"")</f>
        <v>2068</v>
      </c>
      <c r="H2074" s="3">
        <f t="shared" si="73"/>
        <v>1</v>
      </c>
      <c r="I2074" s="55">
        <v>2068</v>
      </c>
      <c r="J2074" s="9">
        <f>COUNTIF($K$7:$K$3000,"&lt;"&amp;K2074)+1+COUNTIF($K$6:K2073,K2074)</f>
        <v>2068</v>
      </c>
      <c r="K2074" s="56" t="s">
        <v>2119</v>
      </c>
      <c r="L2074" s="57" t="s">
        <v>2112</v>
      </c>
      <c r="M2074" s="58" t="s">
        <v>1594</v>
      </c>
      <c r="N2074" s="59" t="str">
        <f t="shared" si="74"/>
        <v>Mhatreh</v>
      </c>
      <c r="O2074" s="59" t="str">
        <f t="shared" si="74"/>
        <v>Tripoli</v>
      </c>
      <c r="P2074" s="59" t="str">
        <f t="shared" si="74"/>
        <v>North</v>
      </c>
    </row>
    <row r="2075" spans="7:16" x14ac:dyDescent="0.25">
      <c r="G2075" s="54">
        <f>IFERROR(RANK(H2075,$H$6:$H$3000,1)+COUNTIF($H$6:H2074,H2075),"")</f>
        <v>2069</v>
      </c>
      <c r="H2075" s="3">
        <f t="shared" si="73"/>
        <v>1</v>
      </c>
      <c r="I2075" s="55">
        <v>2069</v>
      </c>
      <c r="J2075" s="9">
        <f>COUNTIF($K$7:$K$3000,"&lt;"&amp;K2075)+1+COUNTIF($K$6:K2074,K2075)</f>
        <v>2069</v>
      </c>
      <c r="K2075" s="56" t="s">
        <v>149</v>
      </c>
      <c r="L2075" s="57" t="s">
        <v>52</v>
      </c>
      <c r="M2075" s="58" t="s">
        <v>51</v>
      </c>
      <c r="N2075" s="59" t="str">
        <f t="shared" si="74"/>
        <v>Mhattat Ras Baalbeck</v>
      </c>
      <c r="O2075" s="59" t="str">
        <f t="shared" si="74"/>
        <v>Baalbek</v>
      </c>
      <c r="P2075" s="59" t="str">
        <f t="shared" si="74"/>
        <v>Bekaa</v>
      </c>
    </row>
    <row r="2076" spans="7:16" x14ac:dyDescent="0.25">
      <c r="G2076" s="54">
        <f>IFERROR(RANK(H2076,$H$6:$H$3000,1)+COUNTIF($H$6:H2075,H2076),"")</f>
        <v>2070</v>
      </c>
      <c r="H2076" s="3">
        <f t="shared" si="73"/>
        <v>1</v>
      </c>
      <c r="I2076" s="55">
        <v>2070</v>
      </c>
      <c r="J2076" s="9">
        <f>COUNTIF($K$7:$K$3000,"&lt;"&amp;K2076)+1+COUNTIF($K$6:K2075,K2076)</f>
        <v>2070</v>
      </c>
      <c r="K2076" s="56" t="s">
        <v>1378</v>
      </c>
      <c r="L2076" s="57" t="s">
        <v>1245</v>
      </c>
      <c r="M2076" s="58" t="s">
        <v>466</v>
      </c>
      <c r="N2076" s="59" t="str">
        <f t="shared" si="74"/>
        <v>Mhaydse</v>
      </c>
      <c r="O2076" s="59" t="str">
        <f t="shared" si="74"/>
        <v>El Meten</v>
      </c>
      <c r="P2076" s="59" t="str">
        <f t="shared" si="74"/>
        <v>Mount Lebanon</v>
      </c>
    </row>
    <row r="2077" spans="7:16" x14ac:dyDescent="0.25">
      <c r="G2077" s="54">
        <f>IFERROR(RANK(H2077,$H$6:$H$3000,1)+COUNTIF($H$6:H2076,H2077),"")</f>
        <v>2071</v>
      </c>
      <c r="H2077" s="3">
        <f t="shared" si="73"/>
        <v>1</v>
      </c>
      <c r="I2077" s="55">
        <v>2071</v>
      </c>
      <c r="J2077" s="9">
        <f>COUNTIF($K$7:$K$3000,"&lt;"&amp;K2077)+1+COUNTIF($K$6:K2076,K2077)</f>
        <v>2071</v>
      </c>
      <c r="K2077" s="56" t="s">
        <v>2654</v>
      </c>
      <c r="L2077" s="57" t="s">
        <v>2401</v>
      </c>
      <c r="M2077" s="58" t="s">
        <v>1423</v>
      </c>
      <c r="N2077" s="59" t="str">
        <f t="shared" si="74"/>
        <v>Mheilib</v>
      </c>
      <c r="O2077" s="59" t="str">
        <f t="shared" si="74"/>
        <v>Sour</v>
      </c>
      <c r="P2077" s="59" t="str">
        <f t="shared" si="74"/>
        <v>South</v>
      </c>
    </row>
    <row r="2078" spans="7:16" x14ac:dyDescent="0.25">
      <c r="G2078" s="54">
        <f>IFERROR(RANK(H2078,$H$6:$H$3000,1)+COUNTIF($H$6:H2077,H2078),"")</f>
        <v>2072</v>
      </c>
      <c r="H2078" s="3">
        <f t="shared" si="73"/>
        <v>1</v>
      </c>
      <c r="I2078" s="55">
        <v>2072</v>
      </c>
      <c r="J2078" s="9">
        <f>COUNTIF($K$7:$K$3000,"&lt;"&amp;K2078)+1+COUNTIF($K$6:K2077,K2078)</f>
        <v>2072</v>
      </c>
      <c r="K2078" s="56" t="s">
        <v>2370</v>
      </c>
      <c r="L2078" s="57" t="s">
        <v>2298</v>
      </c>
      <c r="M2078" s="58" t="s">
        <v>1423</v>
      </c>
      <c r="N2078" s="59" t="str">
        <f t="shared" si="74"/>
        <v>Midane</v>
      </c>
      <c r="O2078" s="59" t="str">
        <f t="shared" si="74"/>
        <v>Jezzine</v>
      </c>
      <c r="P2078" s="59" t="str">
        <f t="shared" si="74"/>
        <v>South</v>
      </c>
    </row>
    <row r="2079" spans="7:16" x14ac:dyDescent="0.25">
      <c r="G2079" s="54">
        <f>IFERROR(RANK(H2079,$H$6:$H$3000,1)+COUNTIF($H$6:H2078,H2079),"")</f>
        <v>2073</v>
      </c>
      <c r="H2079" s="3">
        <f t="shared" si="73"/>
        <v>1</v>
      </c>
      <c r="I2079" s="55">
        <v>2073</v>
      </c>
      <c r="J2079" s="9">
        <f>COUNTIF($K$7:$K$3000,"&lt;"&amp;K2079)+1+COUNTIF($K$6:K2078,K2079)</f>
        <v>2073</v>
      </c>
      <c r="K2079" s="56" t="s">
        <v>824</v>
      </c>
      <c r="L2079" s="57" t="s">
        <v>677</v>
      </c>
      <c r="M2079" s="58" t="s">
        <v>466</v>
      </c>
      <c r="N2079" s="59" t="str">
        <f t="shared" si="74"/>
        <v>Midane ez Zire</v>
      </c>
      <c r="O2079" s="59" t="str">
        <f t="shared" si="74"/>
        <v>Chouf</v>
      </c>
      <c r="P2079" s="59" t="str">
        <f t="shared" si="74"/>
        <v>Mount Lebanon</v>
      </c>
    </row>
    <row r="2080" spans="7:16" x14ac:dyDescent="0.25">
      <c r="G2080" s="54">
        <f>IFERROR(RANK(H2080,$H$6:$H$3000,1)+COUNTIF($H$6:H2079,H2080),"")</f>
        <v>2074</v>
      </c>
      <c r="H2080" s="3">
        <f t="shared" si="73"/>
        <v>1</v>
      </c>
      <c r="I2080" s="55">
        <v>2074</v>
      </c>
      <c r="J2080" s="9">
        <f>COUNTIF($K$7:$K$3000,"&lt;"&amp;K2080)+1+COUNTIF($K$6:K2079,K2080)</f>
        <v>2074</v>
      </c>
      <c r="K2080" s="56" t="s">
        <v>1494</v>
      </c>
      <c r="L2080" s="57" t="s">
        <v>1467</v>
      </c>
      <c r="M2080" s="58" t="s">
        <v>1423</v>
      </c>
      <c r="N2080" s="59" t="str">
        <f t="shared" si="74"/>
        <v>Mimes</v>
      </c>
      <c r="O2080" s="59" t="str">
        <f t="shared" si="74"/>
        <v>Hasbaya</v>
      </c>
      <c r="P2080" s="59" t="str">
        <f t="shared" si="74"/>
        <v>South</v>
      </c>
    </row>
    <row r="2081" spans="7:16" x14ac:dyDescent="0.25">
      <c r="G2081" s="54">
        <f>IFERROR(RANK(H2081,$H$6:$H$3000,1)+COUNTIF($H$6:H2080,H2081),"")</f>
        <v>2075</v>
      </c>
      <c r="H2081" s="3">
        <f t="shared" si="73"/>
        <v>1</v>
      </c>
      <c r="I2081" s="55">
        <v>2075</v>
      </c>
      <c r="J2081" s="9">
        <f>COUNTIF($K$7:$K$3000,"&lt;"&amp;K2081)+1+COUNTIF($K$6:K2080,K2081)</f>
        <v>2075</v>
      </c>
      <c r="K2081" s="56" t="s">
        <v>1777</v>
      </c>
      <c r="L2081" s="57" t="s">
        <v>1595</v>
      </c>
      <c r="M2081" s="58" t="s">
        <v>1594</v>
      </c>
      <c r="N2081" s="59" t="str">
        <f t="shared" si="74"/>
        <v>Mimneaa</v>
      </c>
      <c r="O2081" s="59" t="str">
        <f t="shared" si="74"/>
        <v>Akkar</v>
      </c>
      <c r="P2081" s="59" t="str">
        <f t="shared" si="74"/>
        <v>North</v>
      </c>
    </row>
    <row r="2082" spans="7:16" x14ac:dyDescent="0.25">
      <c r="G2082" s="54">
        <f>IFERROR(RANK(H2082,$H$6:$H$3000,1)+COUNTIF($H$6:H2081,H2082),"")</f>
        <v>2076</v>
      </c>
      <c r="H2082" s="3">
        <f t="shared" si="73"/>
        <v>1</v>
      </c>
      <c r="I2082" s="55">
        <v>2076</v>
      </c>
      <c r="J2082" s="9">
        <f>COUNTIF($K$7:$K$3000,"&lt;"&amp;K2082)+1+COUNTIF($K$6:K2081,K2082)</f>
        <v>2076</v>
      </c>
      <c r="K2082" s="56" t="s">
        <v>2120</v>
      </c>
      <c r="L2082" s="57" t="s">
        <v>2112</v>
      </c>
      <c r="M2082" s="58" t="s">
        <v>1594</v>
      </c>
      <c r="N2082" s="59" t="str">
        <f t="shared" si="74"/>
        <v>Mina Jardin</v>
      </c>
      <c r="O2082" s="59" t="str">
        <f t="shared" si="74"/>
        <v>Tripoli</v>
      </c>
      <c r="P2082" s="59" t="str">
        <f t="shared" si="74"/>
        <v>North</v>
      </c>
    </row>
    <row r="2083" spans="7:16" x14ac:dyDescent="0.25">
      <c r="G2083" s="54">
        <f>IFERROR(RANK(H2083,$H$6:$H$3000,1)+COUNTIF($H$6:H2082,H2083),"")</f>
        <v>2077</v>
      </c>
      <c r="H2083" s="3">
        <f t="shared" si="73"/>
        <v>1</v>
      </c>
      <c r="I2083" s="55">
        <v>2077</v>
      </c>
      <c r="J2083" s="9">
        <f>COUNTIF($K$7:$K$3000,"&lt;"&amp;K2083)+1+COUNTIF($K$6:K2082,K2083)</f>
        <v>2077</v>
      </c>
      <c r="K2083" s="56" t="s">
        <v>2711</v>
      </c>
      <c r="L2083" s="57" t="s">
        <v>1</v>
      </c>
      <c r="M2083" s="58" t="s">
        <v>1</v>
      </c>
      <c r="N2083" s="59" t="str">
        <f t="shared" si="74"/>
        <v>Minet El Hosn</v>
      </c>
      <c r="O2083" s="59" t="str">
        <f t="shared" si="74"/>
        <v>Beirut</v>
      </c>
      <c r="P2083" s="59" t="str">
        <f t="shared" si="74"/>
        <v>Beirut</v>
      </c>
    </row>
    <row r="2084" spans="7:16" x14ac:dyDescent="0.25">
      <c r="G2084" s="54">
        <f>IFERROR(RANK(H2084,$H$6:$H$3000,1)+COUNTIF($H$6:H2083,H2084),"")</f>
        <v>2078</v>
      </c>
      <c r="H2084" s="3">
        <f t="shared" si="73"/>
        <v>1</v>
      </c>
      <c r="I2084" s="55">
        <v>2078</v>
      </c>
      <c r="J2084" s="9">
        <f>COUNTIF($K$7:$K$3000,"&lt;"&amp;K2084)+1+COUNTIF($K$6:K2083,K2084)</f>
        <v>2078</v>
      </c>
      <c r="K2084" s="56" t="s">
        <v>2573</v>
      </c>
      <c r="L2084" s="57" t="s">
        <v>1595</v>
      </c>
      <c r="M2084" s="58" t="s">
        <v>1594</v>
      </c>
      <c r="N2084" s="59" t="str">
        <f t="shared" si="74"/>
        <v>Minyara</v>
      </c>
      <c r="O2084" s="59" t="str">
        <f t="shared" si="74"/>
        <v>Akkar</v>
      </c>
      <c r="P2084" s="59" t="str">
        <f t="shared" si="74"/>
        <v>North</v>
      </c>
    </row>
    <row r="2085" spans="7:16" x14ac:dyDescent="0.25">
      <c r="G2085" s="54">
        <f>IFERROR(RANK(H2085,$H$6:$H$3000,1)+COUNTIF($H$6:H2084,H2085),"")</f>
        <v>2079</v>
      </c>
      <c r="H2085" s="3">
        <f t="shared" si="73"/>
        <v>1</v>
      </c>
      <c r="I2085" s="55">
        <v>2079</v>
      </c>
      <c r="J2085" s="9">
        <f>COUNTIF($K$7:$K$3000,"&lt;"&amp;K2085)+1+COUNTIF($K$6:K2084,K2085)</f>
        <v>2079</v>
      </c>
      <c r="K2085" s="56" t="s">
        <v>2531</v>
      </c>
      <c r="L2085" s="57" t="s">
        <v>1595</v>
      </c>
      <c r="M2085" s="58" t="s">
        <v>1594</v>
      </c>
      <c r="N2085" s="59" t="str">
        <f t="shared" si="74"/>
        <v>Minyarah</v>
      </c>
      <c r="O2085" s="59" t="str">
        <f t="shared" si="74"/>
        <v>Akkar</v>
      </c>
      <c r="P2085" s="59" t="str">
        <f t="shared" si="74"/>
        <v>North</v>
      </c>
    </row>
    <row r="2086" spans="7:16" x14ac:dyDescent="0.25">
      <c r="G2086" s="54">
        <f>IFERROR(RANK(H2086,$H$6:$H$3000,1)+COUNTIF($H$6:H2085,H2086),"")</f>
        <v>2080</v>
      </c>
      <c r="H2086" s="3">
        <f t="shared" si="73"/>
        <v>1</v>
      </c>
      <c r="I2086" s="55">
        <v>2080</v>
      </c>
      <c r="J2086" s="9">
        <f>COUNTIF($K$7:$K$3000,"&lt;"&amp;K2086)+1+COUNTIF($K$6:K2085,K2086)</f>
        <v>2080</v>
      </c>
      <c r="K2086" s="56" t="s">
        <v>2188</v>
      </c>
      <c r="L2086" s="57" t="s">
        <v>2129</v>
      </c>
      <c r="M2086" s="58" t="s">
        <v>1594</v>
      </c>
      <c r="N2086" s="59" t="str">
        <f t="shared" si="74"/>
        <v>Miryata</v>
      </c>
      <c r="O2086" s="59" t="str">
        <f t="shared" si="74"/>
        <v>Zgharta</v>
      </c>
      <c r="P2086" s="59" t="str">
        <f t="shared" si="74"/>
        <v>North</v>
      </c>
    </row>
    <row r="2087" spans="7:16" x14ac:dyDescent="0.25">
      <c r="G2087" s="54">
        <f>IFERROR(RANK(H2087,$H$6:$H$3000,1)+COUNTIF($H$6:H2086,H2087),"")</f>
        <v>2081</v>
      </c>
      <c r="H2087" s="3">
        <f t="shared" si="73"/>
        <v>1</v>
      </c>
      <c r="I2087" s="55">
        <v>2081</v>
      </c>
      <c r="J2087" s="9">
        <f>COUNTIF($K$7:$K$3000,"&lt;"&amp;K2087)+1+COUNTIF($K$6:K2086,K2087)</f>
        <v>2081</v>
      </c>
      <c r="K2087" s="56" t="s">
        <v>825</v>
      </c>
      <c r="L2087" s="57" t="s">
        <v>677</v>
      </c>
      <c r="M2087" s="58" t="s">
        <v>466</v>
      </c>
      <c r="N2087" s="59" t="str">
        <f t="shared" si="74"/>
        <v>Missiar</v>
      </c>
      <c r="O2087" s="59" t="str">
        <f t="shared" si="74"/>
        <v>Chouf</v>
      </c>
      <c r="P2087" s="59" t="str">
        <f t="shared" si="74"/>
        <v>Mount Lebanon</v>
      </c>
    </row>
    <row r="2088" spans="7:16" x14ac:dyDescent="0.25">
      <c r="G2088" s="54">
        <f>IFERROR(RANK(H2088,$H$6:$H$3000,1)+COUNTIF($H$6:H2087,H2088),"")</f>
        <v>2082</v>
      </c>
      <c r="H2088" s="3">
        <f t="shared" si="73"/>
        <v>1</v>
      </c>
      <c r="I2088" s="55">
        <v>2082</v>
      </c>
      <c r="J2088" s="9">
        <f>COUNTIF($K$7:$K$3000,"&lt;"&amp;K2088)+1+COUNTIF($K$6:K2087,K2088)</f>
        <v>2082</v>
      </c>
      <c r="K2088" s="56" t="s">
        <v>2272</v>
      </c>
      <c r="L2088" s="57" t="s">
        <v>2198</v>
      </c>
      <c r="M2088" s="58" t="s">
        <v>1423</v>
      </c>
      <c r="N2088" s="59" t="str">
        <f t="shared" si="74"/>
        <v>Miye Ou Miye</v>
      </c>
      <c r="O2088" s="59" t="str">
        <f t="shared" si="74"/>
        <v>Saida</v>
      </c>
      <c r="P2088" s="59" t="str">
        <f t="shared" si="74"/>
        <v>South</v>
      </c>
    </row>
    <row r="2089" spans="7:16" x14ac:dyDescent="0.25">
      <c r="G2089" s="54">
        <f>IFERROR(RANK(H2089,$H$6:$H$3000,1)+COUNTIF($H$6:H2088,H2089),"")</f>
        <v>2083</v>
      </c>
      <c r="H2089" s="3">
        <f t="shared" si="73"/>
        <v>1</v>
      </c>
      <c r="I2089" s="55">
        <v>2083</v>
      </c>
      <c r="J2089" s="9">
        <f>COUNTIF($K$7:$K$3000,"&lt;"&amp;K2089)+1+COUNTIF($K$6:K2088,K2089)</f>
        <v>2083</v>
      </c>
      <c r="K2089" s="56" t="s">
        <v>2189</v>
      </c>
      <c r="L2089" s="57" t="s">
        <v>2129</v>
      </c>
      <c r="M2089" s="58" t="s">
        <v>1594</v>
      </c>
      <c r="N2089" s="59" t="str">
        <f t="shared" si="74"/>
        <v>Miziara</v>
      </c>
      <c r="O2089" s="59" t="str">
        <f t="shared" si="74"/>
        <v>Zgharta</v>
      </c>
      <c r="P2089" s="59" t="str">
        <f t="shared" si="74"/>
        <v>North</v>
      </c>
    </row>
    <row r="2090" spans="7:16" x14ac:dyDescent="0.25">
      <c r="G2090" s="54">
        <f>IFERROR(RANK(H2090,$H$6:$H$3000,1)+COUNTIF($H$6:H2089,H2090),"")</f>
        <v>2084</v>
      </c>
      <c r="H2090" s="3">
        <f t="shared" si="73"/>
        <v>1</v>
      </c>
      <c r="I2090" s="55">
        <v>2084</v>
      </c>
      <c r="J2090" s="9">
        <f>COUNTIF($K$7:$K$3000,"&lt;"&amp;K2090)+1+COUNTIF($K$6:K2089,K2090)</f>
        <v>2084</v>
      </c>
      <c r="K2090" s="56" t="s">
        <v>2476</v>
      </c>
      <c r="L2090" s="57" t="s">
        <v>2298</v>
      </c>
      <c r="M2090" s="58" t="s">
        <v>1423</v>
      </c>
      <c r="N2090" s="59" t="str">
        <f t="shared" si="74"/>
        <v>Mjadel</v>
      </c>
      <c r="O2090" s="59" t="str">
        <f t="shared" si="74"/>
        <v>Jezzine</v>
      </c>
      <c r="P2090" s="59" t="str">
        <f t="shared" si="74"/>
        <v>South</v>
      </c>
    </row>
    <row r="2091" spans="7:16" x14ac:dyDescent="0.25">
      <c r="G2091" s="54">
        <f>IFERROR(RANK(H2091,$H$6:$H$3000,1)+COUNTIF($H$6:H2090,H2091),"")</f>
        <v>2085</v>
      </c>
      <c r="H2091" s="3">
        <f t="shared" si="73"/>
        <v>1</v>
      </c>
      <c r="I2091" s="55">
        <v>2085</v>
      </c>
      <c r="J2091" s="9">
        <f>COUNTIF($K$7:$K$3000,"&lt;"&amp;K2091)+1+COUNTIF($K$6:K2090,K2091)</f>
        <v>2085</v>
      </c>
      <c r="K2091" s="56" t="s">
        <v>2476</v>
      </c>
      <c r="L2091" s="57" t="s">
        <v>2401</v>
      </c>
      <c r="M2091" s="58" t="s">
        <v>1423</v>
      </c>
      <c r="N2091" s="59" t="str">
        <f t="shared" si="74"/>
        <v>Mjadel</v>
      </c>
      <c r="O2091" s="59" t="str">
        <f t="shared" si="74"/>
        <v>Sour</v>
      </c>
      <c r="P2091" s="59" t="str">
        <f t="shared" si="74"/>
        <v>South</v>
      </c>
    </row>
    <row r="2092" spans="7:16" x14ac:dyDescent="0.25">
      <c r="G2092" s="54">
        <f>IFERROR(RANK(H2092,$H$6:$H$3000,1)+COUNTIF($H$6:H2091,H2092),"")</f>
        <v>2086</v>
      </c>
      <c r="H2092" s="3">
        <f t="shared" si="73"/>
        <v>1</v>
      </c>
      <c r="I2092" s="55">
        <v>2086</v>
      </c>
      <c r="J2092" s="9">
        <f>COUNTIF($K$7:$K$3000,"&lt;"&amp;K2092)+1+COUNTIF($K$6:K2091,K2092)</f>
        <v>2086</v>
      </c>
      <c r="K2092" s="56" t="s">
        <v>2022</v>
      </c>
      <c r="L2092" s="57" t="s">
        <v>1980</v>
      </c>
      <c r="M2092" s="58" t="s">
        <v>1594</v>
      </c>
      <c r="N2092" s="59" t="str">
        <f t="shared" si="74"/>
        <v>Mjaide</v>
      </c>
      <c r="O2092" s="59" t="str">
        <f t="shared" si="74"/>
        <v>El Koura</v>
      </c>
      <c r="P2092" s="59" t="str">
        <f t="shared" si="74"/>
        <v>North</v>
      </c>
    </row>
    <row r="2093" spans="7:16" x14ac:dyDescent="0.25">
      <c r="G2093" s="54">
        <f>IFERROR(RANK(H2093,$H$6:$H$3000,1)+COUNTIF($H$6:H2092,H2093),"")</f>
        <v>2087</v>
      </c>
      <c r="H2093" s="3">
        <f t="shared" si="73"/>
        <v>1</v>
      </c>
      <c r="I2093" s="55">
        <v>2087</v>
      </c>
      <c r="J2093" s="9">
        <f>COUNTIF($K$7:$K$3000,"&lt;"&amp;K2093)+1+COUNTIF($K$6:K2092,K2093)</f>
        <v>2087</v>
      </c>
      <c r="K2093" s="56" t="s">
        <v>2371</v>
      </c>
      <c r="L2093" s="57" t="s">
        <v>2298</v>
      </c>
      <c r="M2093" s="58" t="s">
        <v>1423</v>
      </c>
      <c r="N2093" s="59" t="str">
        <f t="shared" si="74"/>
        <v>Mjaydel</v>
      </c>
      <c r="O2093" s="59" t="str">
        <f t="shared" si="74"/>
        <v>Jezzine</v>
      </c>
      <c r="P2093" s="59" t="str">
        <f t="shared" si="74"/>
        <v>South</v>
      </c>
    </row>
    <row r="2094" spans="7:16" x14ac:dyDescent="0.25">
      <c r="G2094" s="54">
        <f>IFERROR(RANK(H2094,$H$6:$H$3000,1)+COUNTIF($H$6:H2093,H2094),"")</f>
        <v>2088</v>
      </c>
      <c r="H2094" s="3">
        <f t="shared" si="73"/>
        <v>1</v>
      </c>
      <c r="I2094" s="55">
        <v>2088</v>
      </c>
      <c r="J2094" s="9">
        <f>COUNTIF($K$7:$K$3000,"&lt;"&amp;K2094)+1+COUNTIF($K$6:K2093,K2094)</f>
        <v>2088</v>
      </c>
      <c r="K2094" s="56" t="s">
        <v>1379</v>
      </c>
      <c r="L2094" s="57" t="s">
        <v>1245</v>
      </c>
      <c r="M2094" s="58" t="s">
        <v>466</v>
      </c>
      <c r="N2094" s="59" t="str">
        <f t="shared" si="74"/>
        <v>Mkalless</v>
      </c>
      <c r="O2094" s="59" t="str">
        <f t="shared" si="74"/>
        <v>El Meten</v>
      </c>
      <c r="P2094" s="59" t="str">
        <f t="shared" si="74"/>
        <v>Mount Lebanon</v>
      </c>
    </row>
    <row r="2095" spans="7:16" x14ac:dyDescent="0.25">
      <c r="G2095" s="54">
        <f>IFERROR(RANK(H2095,$H$6:$H$3000,1)+COUNTIF($H$6:H2094,H2095),"")</f>
        <v>2089</v>
      </c>
      <c r="H2095" s="3">
        <f t="shared" si="73"/>
        <v>1</v>
      </c>
      <c r="I2095" s="55">
        <v>2089</v>
      </c>
      <c r="J2095" s="9">
        <f>COUNTIF($K$7:$K$3000,"&lt;"&amp;K2095)+1+COUNTIF($K$6:K2094,K2095)</f>
        <v>2089</v>
      </c>
      <c r="K2095" s="56" t="s">
        <v>150</v>
      </c>
      <c r="L2095" s="57" t="s">
        <v>52</v>
      </c>
      <c r="M2095" s="58" t="s">
        <v>51</v>
      </c>
      <c r="N2095" s="59" t="str">
        <f t="shared" si="74"/>
        <v>Mkaybel Al Kala'</v>
      </c>
      <c r="O2095" s="59" t="str">
        <f t="shared" si="74"/>
        <v>Baalbek</v>
      </c>
      <c r="P2095" s="59" t="str">
        <f t="shared" si="74"/>
        <v>Bekaa</v>
      </c>
    </row>
    <row r="2096" spans="7:16" x14ac:dyDescent="0.25">
      <c r="G2096" s="54">
        <f>IFERROR(RANK(H2096,$H$6:$H$3000,1)+COUNTIF($H$6:H2095,H2096),"")</f>
        <v>2090</v>
      </c>
      <c r="H2096" s="3">
        <f t="shared" si="73"/>
        <v>1</v>
      </c>
      <c r="I2096" s="55">
        <v>2090</v>
      </c>
      <c r="J2096" s="9">
        <f>COUNTIF($K$7:$K$3000,"&lt;"&amp;K2096)+1+COUNTIF($K$6:K2095,K2096)</f>
        <v>2090</v>
      </c>
      <c r="K2096" s="56" t="s">
        <v>2372</v>
      </c>
      <c r="L2096" s="57" t="s">
        <v>2298</v>
      </c>
      <c r="M2096" s="58" t="s">
        <v>1423</v>
      </c>
      <c r="N2096" s="59" t="str">
        <f t="shared" si="74"/>
        <v>Mlikh</v>
      </c>
      <c r="O2096" s="59" t="str">
        <f t="shared" si="74"/>
        <v>Jezzine</v>
      </c>
      <c r="P2096" s="59" t="str">
        <f t="shared" si="74"/>
        <v>South</v>
      </c>
    </row>
    <row r="2097" spans="7:16" x14ac:dyDescent="0.25">
      <c r="G2097" s="54">
        <f>IFERROR(RANK(H2097,$H$6:$H$3000,1)+COUNTIF($H$6:H2096,H2097),"")</f>
        <v>2091</v>
      </c>
      <c r="H2097" s="3">
        <f t="shared" si="73"/>
        <v>1</v>
      </c>
      <c r="I2097" s="55">
        <v>2091</v>
      </c>
      <c r="J2097" s="9">
        <f>COUNTIF($K$7:$K$3000,"&lt;"&amp;K2097)+1+COUNTIF($K$6:K2096,K2097)</f>
        <v>2091</v>
      </c>
      <c r="K2097" s="56" t="s">
        <v>268</v>
      </c>
      <c r="L2097" s="57" t="s">
        <v>220</v>
      </c>
      <c r="M2097" s="58" t="s">
        <v>51</v>
      </c>
      <c r="N2097" s="59" t="str">
        <f t="shared" si="74"/>
        <v>Mnaira</v>
      </c>
      <c r="O2097" s="59" t="str">
        <f t="shared" si="74"/>
        <v>El Hermel</v>
      </c>
      <c r="P2097" s="59" t="str">
        <f t="shared" si="74"/>
        <v>Bekaa</v>
      </c>
    </row>
    <row r="2098" spans="7:16" x14ac:dyDescent="0.25">
      <c r="G2098" s="54">
        <f>IFERROR(RANK(H2098,$H$6:$H$3000,1)+COUNTIF($H$6:H2097,H2098),"")</f>
        <v>2092</v>
      </c>
      <c r="H2098" s="3">
        <f t="shared" si="73"/>
        <v>1</v>
      </c>
      <c r="I2098" s="55">
        <v>2092</v>
      </c>
      <c r="J2098" s="9">
        <f>COUNTIF($K$7:$K$3000,"&lt;"&amp;K2098)+1+COUNTIF($K$6:K2097,K2098)</f>
        <v>2092</v>
      </c>
      <c r="K2098" s="56" t="s">
        <v>1026</v>
      </c>
      <c r="L2098" s="57" t="s">
        <v>860</v>
      </c>
      <c r="M2098" s="58" t="s">
        <v>466</v>
      </c>
      <c r="N2098" s="59" t="str">
        <f t="shared" si="74"/>
        <v>Mnaitra</v>
      </c>
      <c r="O2098" s="59" t="str">
        <f t="shared" si="74"/>
        <v>Jbeil</v>
      </c>
      <c r="P2098" s="59" t="str">
        <f t="shared" si="74"/>
        <v>Mount Lebanon</v>
      </c>
    </row>
    <row r="2099" spans="7:16" x14ac:dyDescent="0.25">
      <c r="G2099" s="54">
        <f>IFERROR(RANK(H2099,$H$6:$H$3000,1)+COUNTIF($H$6:H2098,H2099),"")</f>
        <v>2093</v>
      </c>
      <c r="H2099" s="3">
        <f t="shared" si="73"/>
        <v>1</v>
      </c>
      <c r="I2099" s="55">
        <v>2093</v>
      </c>
      <c r="J2099" s="9">
        <f>COUNTIF($K$7:$K$3000,"&lt;"&amp;K2099)+1+COUNTIF($K$6:K2098,K2099)</f>
        <v>2093</v>
      </c>
      <c r="K2099" s="56" t="s">
        <v>1975</v>
      </c>
      <c r="L2099" s="57" t="s">
        <v>1955</v>
      </c>
      <c r="M2099" s="58" t="s">
        <v>1594</v>
      </c>
      <c r="N2099" s="59" t="str">
        <f t="shared" si="74"/>
        <v>Moghr El Ahoual</v>
      </c>
      <c r="O2099" s="59" t="str">
        <f t="shared" si="74"/>
        <v>Bcharre</v>
      </c>
      <c r="P2099" s="59" t="str">
        <f t="shared" si="74"/>
        <v>North</v>
      </c>
    </row>
    <row r="2100" spans="7:16" x14ac:dyDescent="0.25">
      <c r="G2100" s="54">
        <f>IFERROR(RANK(H2100,$H$6:$H$3000,1)+COUNTIF($H$6:H2099,H2100),"")</f>
        <v>2094</v>
      </c>
      <c r="H2100" s="3">
        <f t="shared" si="73"/>
        <v>1</v>
      </c>
      <c r="I2100" s="55">
        <v>2094</v>
      </c>
      <c r="J2100" s="9">
        <f>COUNTIF($K$7:$K$3000,"&lt;"&amp;K2100)+1+COUNTIF($K$6:K2099,K2100)</f>
        <v>2094</v>
      </c>
      <c r="K2100" s="56" t="s">
        <v>1027</v>
      </c>
      <c r="L2100" s="57" t="s">
        <v>860</v>
      </c>
      <c r="M2100" s="58" t="s">
        <v>466</v>
      </c>
      <c r="N2100" s="59" t="str">
        <f t="shared" si="74"/>
        <v>Monsef</v>
      </c>
      <c r="O2100" s="59" t="str">
        <f t="shared" si="74"/>
        <v>Jbeil</v>
      </c>
      <c r="P2100" s="59" t="str">
        <f t="shared" si="74"/>
        <v>Mount Lebanon</v>
      </c>
    </row>
    <row r="2101" spans="7:16" x14ac:dyDescent="0.25">
      <c r="G2101" s="54">
        <f>IFERROR(RANK(H2101,$H$6:$H$3000,1)+COUNTIF($H$6:H2100,H2101),"")</f>
        <v>2095</v>
      </c>
      <c r="H2101" s="3">
        <f t="shared" si="73"/>
        <v>1</v>
      </c>
      <c r="I2101" s="55">
        <v>2095</v>
      </c>
      <c r="J2101" s="9">
        <f>COUNTIF($K$7:$K$3000,"&lt;"&amp;K2101)+1+COUNTIF($K$6:K2100,K2101)</f>
        <v>2095</v>
      </c>
      <c r="K2101" s="56" t="s">
        <v>1380</v>
      </c>
      <c r="L2101" s="57" t="s">
        <v>1245</v>
      </c>
      <c r="M2101" s="58" t="s">
        <v>466</v>
      </c>
      <c r="N2101" s="59" t="str">
        <f t="shared" si="74"/>
        <v>Montiverdi</v>
      </c>
      <c r="O2101" s="59" t="str">
        <f t="shared" si="74"/>
        <v>El Meten</v>
      </c>
      <c r="P2101" s="59" t="str">
        <f t="shared" si="74"/>
        <v>Mount Lebanon</v>
      </c>
    </row>
    <row r="2102" spans="7:16" x14ac:dyDescent="0.25">
      <c r="G2102" s="54">
        <f>IFERROR(RANK(H2102,$H$6:$H$3000,1)+COUNTIF($H$6:H2101,H2102),"")</f>
        <v>2096</v>
      </c>
      <c r="H2102" s="3">
        <f t="shared" si="73"/>
        <v>1</v>
      </c>
      <c r="I2102" s="55">
        <v>2096</v>
      </c>
      <c r="J2102" s="9">
        <f>COUNTIF($K$7:$K$3000,"&lt;"&amp;K2102)+1+COUNTIF($K$6:K2101,K2102)</f>
        <v>2096</v>
      </c>
      <c r="K2102" s="56" t="s">
        <v>151</v>
      </c>
      <c r="L2102" s="57" t="s">
        <v>52</v>
      </c>
      <c r="M2102" s="58" t="s">
        <v>51</v>
      </c>
      <c r="N2102" s="59" t="str">
        <f t="shared" si="74"/>
        <v>Moqraq</v>
      </c>
      <c r="O2102" s="59" t="str">
        <f t="shared" si="74"/>
        <v>Baalbek</v>
      </c>
      <c r="P2102" s="59" t="str">
        <f t="shared" si="74"/>
        <v>Bekaa</v>
      </c>
    </row>
    <row r="2103" spans="7:16" x14ac:dyDescent="0.25">
      <c r="G2103" s="54">
        <f>IFERROR(RANK(H2103,$H$6:$H$3000,1)+COUNTIF($H$6:H2102,H2103),"")</f>
        <v>2097</v>
      </c>
      <c r="H2103" s="3">
        <f t="shared" si="73"/>
        <v>1</v>
      </c>
      <c r="I2103" s="55">
        <v>2097</v>
      </c>
      <c r="J2103" s="9">
        <f>COUNTIF($K$7:$K$3000,"&lt;"&amp;K2103)+1+COUNTIF($K$6:K2102,K2103)</f>
        <v>2097</v>
      </c>
      <c r="K2103" s="56" t="s">
        <v>1695</v>
      </c>
      <c r="L2103" s="57" t="s">
        <v>1595</v>
      </c>
      <c r="M2103" s="58" t="s">
        <v>1594</v>
      </c>
      <c r="N2103" s="59" t="str">
        <f t="shared" si="74"/>
        <v>Mouanse</v>
      </c>
      <c r="O2103" s="59" t="str">
        <f t="shared" si="74"/>
        <v>Akkar</v>
      </c>
      <c r="P2103" s="59" t="str">
        <f t="shared" si="74"/>
        <v>North</v>
      </c>
    </row>
    <row r="2104" spans="7:16" x14ac:dyDescent="0.25">
      <c r="G2104" s="54">
        <f>IFERROR(RANK(H2104,$H$6:$H$3000,1)+COUNTIF($H$6:H2103,H2104),"")</f>
        <v>2098</v>
      </c>
      <c r="H2104" s="3">
        <f t="shared" si="73"/>
        <v>1</v>
      </c>
      <c r="I2104" s="55">
        <v>2098</v>
      </c>
      <c r="J2104" s="9">
        <f>COUNTIF($K$7:$K$3000,"&lt;"&amp;K2104)+1+COUNTIF($K$6:K2103,K2104)</f>
        <v>2098</v>
      </c>
      <c r="K2104" s="56" t="s">
        <v>1028</v>
      </c>
      <c r="L2104" s="57" t="s">
        <v>860</v>
      </c>
      <c r="M2104" s="58" t="s">
        <v>466</v>
      </c>
      <c r="N2104" s="59" t="str">
        <f t="shared" si="74"/>
        <v>Mouftah el Mir</v>
      </c>
      <c r="O2104" s="59" t="str">
        <f t="shared" si="74"/>
        <v>Jbeil</v>
      </c>
      <c r="P2104" s="59" t="str">
        <f t="shared" si="74"/>
        <v>Mount Lebanon</v>
      </c>
    </row>
    <row r="2105" spans="7:16" x14ac:dyDescent="0.25">
      <c r="G2105" s="54">
        <f>IFERROR(RANK(H2105,$H$6:$H$3000,1)+COUNTIF($H$6:H2104,H2105),"")</f>
        <v>2099</v>
      </c>
      <c r="H2105" s="3">
        <f t="shared" si="73"/>
        <v>1</v>
      </c>
      <c r="I2105" s="55">
        <v>2099</v>
      </c>
      <c r="J2105" s="9">
        <f>COUNTIF($K$7:$K$3000,"&lt;"&amp;K2105)+1+COUNTIF($K$6:K2104,K2105)</f>
        <v>2099</v>
      </c>
      <c r="K2105" s="56" t="s">
        <v>826</v>
      </c>
      <c r="L2105" s="57" t="s">
        <v>677</v>
      </c>
      <c r="M2105" s="58" t="s">
        <v>466</v>
      </c>
      <c r="N2105" s="59" t="str">
        <f t="shared" si="74"/>
        <v>Mouhtaqara</v>
      </c>
      <c r="O2105" s="59" t="str">
        <f t="shared" si="74"/>
        <v>Chouf</v>
      </c>
      <c r="P2105" s="59" t="str">
        <f t="shared" si="74"/>
        <v>Mount Lebanon</v>
      </c>
    </row>
    <row r="2106" spans="7:16" x14ac:dyDescent="0.25">
      <c r="G2106" s="54">
        <f>IFERROR(RANK(H2106,$H$6:$H$3000,1)+COUNTIF($H$6:H2105,H2106),"")</f>
        <v>2100</v>
      </c>
      <c r="H2106" s="3">
        <f t="shared" si="73"/>
        <v>1</v>
      </c>
      <c r="I2106" s="55">
        <v>2100</v>
      </c>
      <c r="J2106" s="9">
        <f>COUNTIF($K$7:$K$3000,"&lt;"&amp;K2106)+1+COUNTIF($K$6:K2105,K2106)</f>
        <v>2100</v>
      </c>
      <c r="K2106" s="56" t="s">
        <v>1029</v>
      </c>
      <c r="L2106" s="57" t="s">
        <v>860</v>
      </c>
      <c r="M2106" s="58" t="s">
        <v>466</v>
      </c>
      <c r="N2106" s="59" t="str">
        <f t="shared" si="74"/>
        <v>Moukhada</v>
      </c>
      <c r="O2106" s="59" t="str">
        <f t="shared" si="74"/>
        <v>Jbeil</v>
      </c>
      <c r="P2106" s="59" t="str">
        <f t="shared" si="74"/>
        <v>Mount Lebanon</v>
      </c>
    </row>
    <row r="2107" spans="7:16" x14ac:dyDescent="0.25">
      <c r="G2107" s="54">
        <f>IFERROR(RANK(H2107,$H$6:$H$3000,1)+COUNTIF($H$6:H2106,H2107),"")</f>
        <v>2101</v>
      </c>
      <c r="H2107" s="3">
        <f t="shared" si="73"/>
        <v>1</v>
      </c>
      <c r="I2107" s="55">
        <v>2101</v>
      </c>
      <c r="J2107" s="9">
        <f>COUNTIF($K$7:$K$3000,"&lt;"&amp;K2107)+1+COUNTIF($K$6:K2106,K2107)</f>
        <v>2101</v>
      </c>
      <c r="K2107" s="56" t="s">
        <v>2373</v>
      </c>
      <c r="L2107" s="57" t="s">
        <v>2298</v>
      </c>
      <c r="M2107" s="58" t="s">
        <v>1423</v>
      </c>
      <c r="N2107" s="59" t="str">
        <f t="shared" si="74"/>
        <v>Moukhalles</v>
      </c>
      <c r="O2107" s="59" t="str">
        <f t="shared" si="74"/>
        <v>Jezzine</v>
      </c>
      <c r="P2107" s="59" t="str">
        <f t="shared" si="74"/>
        <v>South</v>
      </c>
    </row>
    <row r="2108" spans="7:16" x14ac:dyDescent="0.25">
      <c r="G2108" s="54">
        <f>IFERROR(RANK(H2108,$H$6:$H$3000,1)+COUNTIF($H$6:H2107,H2108),"")</f>
        <v>2102</v>
      </c>
      <c r="H2108" s="3">
        <f t="shared" si="73"/>
        <v>1</v>
      </c>
      <c r="I2108" s="55">
        <v>2102</v>
      </c>
      <c r="J2108" s="9">
        <f>COUNTIF($K$7:$K$3000,"&lt;"&amp;K2108)+1+COUNTIF($K$6:K2107,K2108)</f>
        <v>2102</v>
      </c>
      <c r="K2108" s="56" t="s">
        <v>827</v>
      </c>
      <c r="L2108" s="57" t="s">
        <v>677</v>
      </c>
      <c r="M2108" s="58" t="s">
        <v>466</v>
      </c>
      <c r="N2108" s="59" t="str">
        <f t="shared" si="74"/>
        <v>Moukhtara</v>
      </c>
      <c r="O2108" s="59" t="str">
        <f t="shared" si="74"/>
        <v>Chouf</v>
      </c>
      <c r="P2108" s="59" t="str">
        <f t="shared" si="74"/>
        <v>Mount Lebanon</v>
      </c>
    </row>
    <row r="2109" spans="7:16" x14ac:dyDescent="0.25">
      <c r="G2109" s="54">
        <f>IFERROR(RANK(H2109,$H$6:$H$3000,1)+COUNTIF($H$6:H2108,H2109),"")</f>
        <v>2103</v>
      </c>
      <c r="H2109" s="3">
        <f t="shared" si="73"/>
        <v>1</v>
      </c>
      <c r="I2109" s="55">
        <v>2103</v>
      </c>
      <c r="J2109" s="9">
        <f>COUNTIF($K$7:$K$3000,"&lt;"&amp;K2109)+1+COUNTIF($K$6:K2108,K2109)</f>
        <v>2103</v>
      </c>
      <c r="K2109" s="56" t="s">
        <v>2097</v>
      </c>
      <c r="L2109" s="57" t="s">
        <v>2031</v>
      </c>
      <c r="M2109" s="58" t="s">
        <v>1594</v>
      </c>
      <c r="N2109" s="59" t="str">
        <f t="shared" si="74"/>
        <v>Moulid</v>
      </c>
      <c r="O2109" s="59" t="str">
        <f t="shared" si="74"/>
        <v>El Minieh-Dennie</v>
      </c>
      <c r="P2109" s="59" t="str">
        <f t="shared" si="74"/>
        <v>North</v>
      </c>
    </row>
    <row r="2110" spans="7:16" x14ac:dyDescent="0.25">
      <c r="G2110" s="54">
        <f>IFERROR(RANK(H2110,$H$6:$H$3000,1)+COUNTIF($H$6:H2109,H2110),"")</f>
        <v>2104</v>
      </c>
      <c r="H2110" s="3">
        <f t="shared" si="73"/>
        <v>1</v>
      </c>
      <c r="I2110" s="55">
        <v>2104</v>
      </c>
      <c r="J2110" s="9">
        <f>COUNTIF($K$7:$K$3000,"&lt;"&amp;K2110)+1+COUNTIF($K$6:K2109,K2110)</f>
        <v>2104</v>
      </c>
      <c r="K2110" s="56" t="s">
        <v>1778</v>
      </c>
      <c r="L2110" s="57" t="s">
        <v>1595</v>
      </c>
      <c r="M2110" s="58" t="s">
        <v>1594</v>
      </c>
      <c r="N2110" s="59" t="str">
        <f t="shared" si="74"/>
        <v>Mounjez</v>
      </c>
      <c r="O2110" s="59" t="str">
        <f t="shared" si="74"/>
        <v>Akkar</v>
      </c>
      <c r="P2110" s="59" t="str">
        <f t="shared" si="74"/>
        <v>North</v>
      </c>
    </row>
    <row r="2111" spans="7:16" x14ac:dyDescent="0.25">
      <c r="G2111" s="54">
        <f>IFERROR(RANK(H2111,$H$6:$H$3000,1)+COUNTIF($H$6:H2110,H2111),"")</f>
        <v>2105</v>
      </c>
      <c r="H2111" s="3">
        <f t="shared" si="73"/>
        <v>1</v>
      </c>
      <c r="I2111" s="55">
        <v>2105</v>
      </c>
      <c r="J2111" s="9">
        <f>COUNTIF($K$7:$K$3000,"&lt;"&amp;K2111)+1+COUNTIF($K$6:K2110,K2111)</f>
        <v>2105</v>
      </c>
      <c r="K2111" s="56" t="s">
        <v>556</v>
      </c>
      <c r="L2111" s="57" t="s">
        <v>467</v>
      </c>
      <c r="M2111" s="58" t="s">
        <v>466</v>
      </c>
      <c r="N2111" s="59" t="str">
        <f t="shared" si="74"/>
        <v>Mounsa Aaley</v>
      </c>
      <c r="O2111" s="59" t="str">
        <f t="shared" si="74"/>
        <v>Aley</v>
      </c>
      <c r="P2111" s="59" t="str">
        <f t="shared" si="74"/>
        <v>Mount Lebanon</v>
      </c>
    </row>
    <row r="2112" spans="7:16" x14ac:dyDescent="0.25">
      <c r="G2112" s="54">
        <f>IFERROR(RANK(H2112,$H$6:$H$3000,1)+COUNTIF($H$6:H2111,H2112),"")</f>
        <v>2106</v>
      </c>
      <c r="H2112" s="3">
        <f t="shared" si="73"/>
        <v>1</v>
      </c>
      <c r="I2112" s="55">
        <v>2106</v>
      </c>
      <c r="J2112" s="9">
        <f>COUNTIF($K$7:$K$3000,"&lt;"&amp;K2112)+1+COUNTIF($K$6:K2111,K2112)</f>
        <v>2106</v>
      </c>
      <c r="K2112" s="56" t="s">
        <v>2689</v>
      </c>
      <c r="L2112" s="57" t="s">
        <v>52</v>
      </c>
      <c r="M2112" s="58" t="s">
        <v>51</v>
      </c>
      <c r="N2112" s="59" t="str">
        <f t="shared" si="74"/>
        <v>Mountainous Area</v>
      </c>
      <c r="O2112" s="59" t="str">
        <f t="shared" si="74"/>
        <v>Baalbek</v>
      </c>
      <c r="P2112" s="59" t="str">
        <f t="shared" si="74"/>
        <v>Bekaa</v>
      </c>
    </row>
    <row r="2113" spans="7:16" x14ac:dyDescent="0.25">
      <c r="G2113" s="54">
        <f>IFERROR(RANK(H2113,$H$6:$H$3000,1)+COUNTIF($H$6:H2112,H2113),"")</f>
        <v>2107</v>
      </c>
      <c r="H2113" s="3">
        <f t="shared" si="73"/>
        <v>1</v>
      </c>
      <c r="I2113" s="55">
        <v>2107</v>
      </c>
      <c r="J2113" s="9">
        <f>COUNTIF($K$7:$K$3000,"&lt;"&amp;K2113)+1+COUNTIF($K$6:K2112,K2113)</f>
        <v>2107</v>
      </c>
      <c r="K2113" s="56" t="s">
        <v>2689</v>
      </c>
      <c r="L2113" s="57" t="s">
        <v>52</v>
      </c>
      <c r="M2113" s="58" t="s">
        <v>51</v>
      </c>
      <c r="N2113" s="59" t="str">
        <f t="shared" si="74"/>
        <v>Mountainous Area</v>
      </c>
      <c r="O2113" s="59" t="str">
        <f t="shared" si="74"/>
        <v>Baalbek</v>
      </c>
      <c r="P2113" s="59" t="str">
        <f t="shared" si="74"/>
        <v>Bekaa</v>
      </c>
    </row>
    <row r="2114" spans="7:16" x14ac:dyDescent="0.25">
      <c r="G2114" s="54">
        <f>IFERROR(RANK(H2114,$H$6:$H$3000,1)+COUNTIF($H$6:H2113,H2114),"")</f>
        <v>2108</v>
      </c>
      <c r="H2114" s="3">
        <f t="shared" si="73"/>
        <v>1</v>
      </c>
      <c r="I2114" s="55">
        <v>2108</v>
      </c>
      <c r="J2114" s="9">
        <f>COUNTIF($K$7:$K$3000,"&lt;"&amp;K2114)+1+COUNTIF($K$6:K2113,K2114)</f>
        <v>2108</v>
      </c>
      <c r="K2114" s="56" t="s">
        <v>1381</v>
      </c>
      <c r="L2114" s="57" t="s">
        <v>1245</v>
      </c>
      <c r="M2114" s="58" t="s">
        <v>466</v>
      </c>
      <c r="N2114" s="59" t="str">
        <f t="shared" si="74"/>
        <v>Mountazah</v>
      </c>
      <c r="O2114" s="59" t="str">
        <f t="shared" si="74"/>
        <v>El Meten</v>
      </c>
      <c r="P2114" s="59" t="str">
        <f t="shared" si="74"/>
        <v>Mount Lebanon</v>
      </c>
    </row>
    <row r="2115" spans="7:16" x14ac:dyDescent="0.25">
      <c r="G2115" s="54">
        <f>IFERROR(RANK(H2115,$H$6:$H$3000,1)+COUNTIF($H$6:H2114,H2115),"")</f>
        <v>2109</v>
      </c>
      <c r="H2115" s="3">
        <f t="shared" si="73"/>
        <v>1</v>
      </c>
      <c r="I2115" s="55">
        <v>2109</v>
      </c>
      <c r="J2115" s="9">
        <f>COUNTIF($K$7:$K$3000,"&lt;"&amp;K2115)+1+COUNTIF($K$6:K2114,K2115)</f>
        <v>2109</v>
      </c>
      <c r="K2115" s="56" t="s">
        <v>33</v>
      </c>
      <c r="L2115" s="57" t="s">
        <v>1</v>
      </c>
      <c r="M2115" s="58" t="s">
        <v>1</v>
      </c>
      <c r="N2115" s="59" t="str">
        <f t="shared" si="74"/>
        <v>Moussaitbe</v>
      </c>
      <c r="O2115" s="59" t="str">
        <f t="shared" si="74"/>
        <v>Beirut</v>
      </c>
      <c r="P2115" s="59" t="str">
        <f t="shared" si="74"/>
        <v>Beirut</v>
      </c>
    </row>
    <row r="2116" spans="7:16" x14ac:dyDescent="0.25">
      <c r="G2116" s="54">
        <f>IFERROR(RANK(H2116,$H$6:$H$3000,1)+COUNTIF($H$6:H2115,H2116),"")</f>
        <v>2110</v>
      </c>
      <c r="H2116" s="3">
        <f t="shared" si="73"/>
        <v>1</v>
      </c>
      <c r="I2116" s="55">
        <v>2110</v>
      </c>
      <c r="J2116" s="9">
        <f>COUNTIF($K$7:$K$3000,"&lt;"&amp;K2116)+1+COUNTIF($K$6:K2115,K2116)</f>
        <v>2110</v>
      </c>
      <c r="K2116" s="56" t="s">
        <v>34</v>
      </c>
      <c r="L2116" s="57" t="s">
        <v>1</v>
      </c>
      <c r="M2116" s="58" t="s">
        <v>1</v>
      </c>
      <c r="N2116" s="59" t="str">
        <f t="shared" si="74"/>
        <v>Moustachfa er Roum</v>
      </c>
      <c r="O2116" s="59" t="str">
        <f t="shared" si="74"/>
        <v>Beirut</v>
      </c>
      <c r="P2116" s="59" t="str">
        <f t="shared" si="74"/>
        <v>Beirut</v>
      </c>
    </row>
    <row r="2117" spans="7:16" x14ac:dyDescent="0.25">
      <c r="G2117" s="54">
        <f>IFERROR(RANK(H2117,$H$6:$H$3000,1)+COUNTIF($H$6:H2116,H2117),"")</f>
        <v>2111</v>
      </c>
      <c r="H2117" s="3">
        <f t="shared" si="73"/>
        <v>1</v>
      </c>
      <c r="I2117" s="55">
        <v>2111</v>
      </c>
      <c r="J2117" s="9">
        <f>COUNTIF($K$7:$K$3000,"&lt;"&amp;K2117)+1+COUNTIF($K$6:K2116,K2117)</f>
        <v>2111</v>
      </c>
      <c r="K2117" s="56" t="s">
        <v>1779</v>
      </c>
      <c r="L2117" s="57" t="s">
        <v>1595</v>
      </c>
      <c r="M2117" s="58" t="s">
        <v>1594</v>
      </c>
      <c r="N2117" s="59" t="str">
        <f t="shared" si="74"/>
        <v>Mqaible</v>
      </c>
      <c r="O2117" s="59" t="str">
        <f t="shared" si="74"/>
        <v>Akkar</v>
      </c>
      <c r="P2117" s="59" t="str">
        <f t="shared" si="74"/>
        <v>North</v>
      </c>
    </row>
    <row r="2118" spans="7:16" x14ac:dyDescent="0.25">
      <c r="G2118" s="54">
        <f>IFERROR(RANK(H2118,$H$6:$H$3000,1)+COUNTIF($H$6:H2117,H2118),"")</f>
        <v>2112</v>
      </c>
      <c r="H2118" s="3">
        <f t="shared" si="73"/>
        <v>1</v>
      </c>
      <c r="I2118" s="55">
        <v>2112</v>
      </c>
      <c r="J2118" s="9">
        <f>COUNTIF($K$7:$K$3000,"&lt;"&amp;K2118)+1+COUNTIF($K$6:K2117,K2118)</f>
        <v>2112</v>
      </c>
      <c r="K2118" s="56" t="s">
        <v>2532</v>
      </c>
      <c r="L2118" s="57" t="s">
        <v>1595</v>
      </c>
      <c r="M2118" s="58" t="s">
        <v>1594</v>
      </c>
      <c r="N2118" s="59" t="str">
        <f t="shared" si="74"/>
        <v>Mqaitaa</v>
      </c>
      <c r="O2118" s="59" t="str">
        <f t="shared" si="74"/>
        <v>Akkar</v>
      </c>
      <c r="P2118" s="59" t="str">
        <f t="shared" si="74"/>
        <v>North</v>
      </c>
    </row>
    <row r="2119" spans="7:16" x14ac:dyDescent="0.25">
      <c r="G2119" s="54">
        <f>IFERROR(RANK(H2119,$H$6:$H$3000,1)+COUNTIF($H$6:H2118,H2119),"")</f>
        <v>2113</v>
      </c>
      <c r="H2119" s="3">
        <f t="shared" ref="H2119:H2182" si="75">IFERROR(SEARCH(SearchText,$N2119,1),"")</f>
        <v>1</v>
      </c>
      <c r="I2119" s="55">
        <v>2113</v>
      </c>
      <c r="J2119" s="9">
        <f>COUNTIF($K$7:$K$3000,"&lt;"&amp;K2119)+1+COUNTIF($K$6:K2118,K2119)</f>
        <v>2113</v>
      </c>
      <c r="K2119" s="56" t="s">
        <v>1203</v>
      </c>
      <c r="L2119" s="57" t="s">
        <v>1072</v>
      </c>
      <c r="M2119" s="58" t="s">
        <v>466</v>
      </c>
      <c r="N2119" s="59" t="str">
        <f t="shared" si="74"/>
        <v>Mradiye</v>
      </c>
      <c r="O2119" s="59" t="str">
        <f t="shared" si="74"/>
        <v>Kesrwane</v>
      </c>
      <c r="P2119" s="59" t="str">
        <f t="shared" si="74"/>
        <v>Mount Lebanon</v>
      </c>
    </row>
    <row r="2120" spans="7:16" x14ac:dyDescent="0.25">
      <c r="G2120" s="54">
        <f>IFERROR(RANK(H2120,$H$6:$H$3000,1)+COUNTIF($H$6:H2119,H2120),"")</f>
        <v>2114</v>
      </c>
      <c r="H2120" s="3">
        <f t="shared" si="75"/>
        <v>1</v>
      </c>
      <c r="I2120" s="55">
        <v>2114</v>
      </c>
      <c r="J2120" s="9">
        <f>COUNTIF($K$7:$K$3000,"&lt;"&amp;K2120)+1+COUNTIF($K$6:K2119,K2120)</f>
        <v>2114</v>
      </c>
      <c r="K2120" s="56" t="s">
        <v>269</v>
      </c>
      <c r="L2120" s="57" t="s">
        <v>220</v>
      </c>
      <c r="M2120" s="58" t="s">
        <v>51</v>
      </c>
      <c r="N2120" s="59" t="str">
        <f t="shared" si="74"/>
        <v>Mrah Aabbas</v>
      </c>
      <c r="O2120" s="59" t="str">
        <f t="shared" si="74"/>
        <v>El Hermel</v>
      </c>
      <c r="P2120" s="59" t="str">
        <f t="shared" si="74"/>
        <v>Bekaa</v>
      </c>
    </row>
    <row r="2121" spans="7:16" x14ac:dyDescent="0.25">
      <c r="G2121" s="54">
        <f>IFERROR(RANK(H2121,$H$6:$H$3000,1)+COUNTIF($H$6:H2120,H2121),"")</f>
        <v>2115</v>
      </c>
      <c r="H2121" s="3">
        <f t="shared" si="75"/>
        <v>1</v>
      </c>
      <c r="I2121" s="55">
        <v>2115</v>
      </c>
      <c r="J2121" s="9">
        <f>COUNTIF($K$7:$K$3000,"&lt;"&amp;K2121)+1+COUNTIF($K$6:K2120,K2121)</f>
        <v>2115</v>
      </c>
      <c r="K2121" s="56" t="s">
        <v>1780</v>
      </c>
      <c r="L2121" s="57" t="s">
        <v>1595</v>
      </c>
      <c r="M2121" s="58" t="s">
        <v>1594</v>
      </c>
      <c r="N2121" s="59" t="str">
        <f t="shared" si="74"/>
        <v>Mrah Aakkar</v>
      </c>
      <c r="O2121" s="59" t="str">
        <f t="shared" si="74"/>
        <v>Akkar</v>
      </c>
      <c r="P2121" s="59" t="str">
        <f t="shared" si="74"/>
        <v>North</v>
      </c>
    </row>
    <row r="2122" spans="7:16" x14ac:dyDescent="0.25">
      <c r="G2122" s="54">
        <f>IFERROR(RANK(H2122,$H$6:$H$3000,1)+COUNTIF($H$6:H2121,H2122),"")</f>
        <v>2116</v>
      </c>
      <c r="H2122" s="3">
        <f t="shared" si="75"/>
        <v>1</v>
      </c>
      <c r="I2122" s="55">
        <v>2116</v>
      </c>
      <c r="J2122" s="9">
        <f>COUNTIF($K$7:$K$3000,"&lt;"&amp;K2122)+1+COUNTIF($K$6:K2121,K2122)</f>
        <v>2116</v>
      </c>
      <c r="K2122" s="56" t="s">
        <v>2374</v>
      </c>
      <c r="L2122" s="57" t="s">
        <v>2298</v>
      </c>
      <c r="M2122" s="58" t="s">
        <v>1423</v>
      </c>
      <c r="N2122" s="59" t="str">
        <f t="shared" si="74"/>
        <v>Mrah Abdu Chedid</v>
      </c>
      <c r="O2122" s="59" t="str">
        <f t="shared" si="74"/>
        <v>Jezzine</v>
      </c>
      <c r="P2122" s="59" t="str">
        <f t="shared" si="74"/>
        <v>South</v>
      </c>
    </row>
    <row r="2123" spans="7:16" x14ac:dyDescent="0.25">
      <c r="G2123" s="54">
        <f>IFERROR(RANK(H2123,$H$6:$H$3000,1)+COUNTIF($H$6:H2122,H2123),"")</f>
        <v>2117</v>
      </c>
      <c r="H2123" s="3">
        <f t="shared" si="75"/>
        <v>1</v>
      </c>
      <c r="I2123" s="55">
        <v>2117</v>
      </c>
      <c r="J2123" s="9">
        <f>COUNTIF($K$7:$K$3000,"&lt;"&amp;K2123)+1+COUNTIF($K$6:K2122,K2123)</f>
        <v>2117</v>
      </c>
      <c r="K2123" s="56" t="s">
        <v>1782</v>
      </c>
      <c r="L2123" s="57" t="s">
        <v>1595</v>
      </c>
      <c r="M2123" s="58" t="s">
        <v>1594</v>
      </c>
      <c r="N2123" s="59" t="str">
        <f t="shared" si="74"/>
        <v>Mrah Al Khawkh</v>
      </c>
      <c r="O2123" s="59" t="str">
        <f t="shared" si="74"/>
        <v>Akkar</v>
      </c>
      <c r="P2123" s="59" t="str">
        <f t="shared" si="74"/>
        <v>North</v>
      </c>
    </row>
    <row r="2124" spans="7:16" x14ac:dyDescent="0.25">
      <c r="G2124" s="54">
        <f>IFERROR(RANK(H2124,$H$6:$H$3000,1)+COUNTIF($H$6:H2123,H2124),"")</f>
        <v>2118</v>
      </c>
      <c r="H2124" s="3">
        <f t="shared" si="75"/>
        <v>1</v>
      </c>
      <c r="I2124" s="55">
        <v>2118</v>
      </c>
      <c r="J2124" s="9">
        <f>COUNTIF($K$7:$K$3000,"&lt;"&amp;K2124)+1+COUNTIF($K$6:K2123,K2124)</f>
        <v>2118</v>
      </c>
      <c r="K2124" s="56" t="s">
        <v>270</v>
      </c>
      <c r="L2124" s="57" t="s">
        <v>220</v>
      </c>
      <c r="M2124" s="58" t="s">
        <v>51</v>
      </c>
      <c r="N2124" s="59" t="str">
        <f t="shared" si="74"/>
        <v>Mrah Beit Aalaoui</v>
      </c>
      <c r="O2124" s="59" t="str">
        <f t="shared" si="74"/>
        <v>El Hermel</v>
      </c>
      <c r="P2124" s="59" t="str">
        <f t="shared" si="74"/>
        <v>Bekaa</v>
      </c>
    </row>
    <row r="2125" spans="7:16" x14ac:dyDescent="0.25">
      <c r="G2125" s="54">
        <f>IFERROR(RANK(H2125,$H$6:$H$3000,1)+COUNTIF($H$6:H2124,H2125),"")</f>
        <v>2119</v>
      </c>
      <c r="H2125" s="3">
        <f t="shared" si="75"/>
        <v>1</v>
      </c>
      <c r="I2125" s="55">
        <v>2119</v>
      </c>
      <c r="J2125" s="9">
        <f>COUNTIF($K$7:$K$3000,"&lt;"&amp;K2125)+1+COUNTIF($K$6:K2124,K2125)</f>
        <v>2119</v>
      </c>
      <c r="K2125" s="56" t="s">
        <v>152</v>
      </c>
      <c r="L2125" s="57" t="s">
        <v>52</v>
      </c>
      <c r="M2125" s="58" t="s">
        <v>51</v>
      </c>
      <c r="N2125" s="59" t="str">
        <f t="shared" si="74"/>
        <v>Mrah Beit Aassaf</v>
      </c>
      <c r="O2125" s="59" t="str">
        <f t="shared" si="74"/>
        <v>Baalbek</v>
      </c>
      <c r="P2125" s="59" t="str">
        <f t="shared" si="74"/>
        <v>Bekaa</v>
      </c>
    </row>
    <row r="2126" spans="7:16" x14ac:dyDescent="0.25">
      <c r="G2126" s="54">
        <f>IFERROR(RANK(H2126,$H$6:$H$3000,1)+COUNTIF($H$6:H2125,H2126),"")</f>
        <v>2120</v>
      </c>
      <c r="H2126" s="3">
        <f t="shared" si="75"/>
        <v>1</v>
      </c>
      <c r="I2126" s="55">
        <v>2120</v>
      </c>
      <c r="J2126" s="9">
        <f>COUNTIF($K$7:$K$3000,"&lt;"&amp;K2126)+1+COUNTIF($K$6:K2125,K2126)</f>
        <v>2120</v>
      </c>
      <c r="K2126" s="56" t="s">
        <v>153</v>
      </c>
      <c r="L2126" s="57" t="s">
        <v>52</v>
      </c>
      <c r="M2126" s="58" t="s">
        <v>51</v>
      </c>
      <c r="N2126" s="59" t="str">
        <f t="shared" si="74"/>
        <v>Mrah Beit el Qazah</v>
      </c>
      <c r="O2126" s="59" t="str">
        <f t="shared" si="74"/>
        <v>Baalbek</v>
      </c>
      <c r="P2126" s="59" t="str">
        <f t="shared" si="74"/>
        <v>Bekaa</v>
      </c>
    </row>
    <row r="2127" spans="7:16" x14ac:dyDescent="0.25">
      <c r="G2127" s="54">
        <f>IFERROR(RANK(H2127,$H$6:$H$3000,1)+COUNTIF($H$6:H2126,H2127),"")</f>
        <v>2121</v>
      </c>
      <c r="H2127" s="3">
        <f t="shared" si="75"/>
        <v>1</v>
      </c>
      <c r="I2127" s="55">
        <v>2121</v>
      </c>
      <c r="J2127" s="9">
        <f>COUNTIF($K$7:$K$3000,"&lt;"&amp;K2127)+1+COUNTIF($K$6:K2126,K2127)</f>
        <v>2121</v>
      </c>
      <c r="K2127" s="56" t="s">
        <v>154</v>
      </c>
      <c r="L2127" s="57" t="s">
        <v>52</v>
      </c>
      <c r="M2127" s="58" t="s">
        <v>51</v>
      </c>
      <c r="N2127" s="59" t="str">
        <f t="shared" si="74"/>
        <v>Mrah Beit Slim</v>
      </c>
      <c r="O2127" s="59" t="str">
        <f t="shared" si="74"/>
        <v>Baalbek</v>
      </c>
      <c r="P2127" s="59" t="str">
        <f t="shared" si="74"/>
        <v>Bekaa</v>
      </c>
    </row>
    <row r="2128" spans="7:16" x14ac:dyDescent="0.25">
      <c r="G2128" s="54">
        <f>IFERROR(RANK(H2128,$H$6:$H$3000,1)+COUNTIF($H$6:H2127,H2128),"")</f>
        <v>2122</v>
      </c>
      <c r="H2128" s="3">
        <f t="shared" si="75"/>
        <v>1</v>
      </c>
      <c r="I2128" s="55">
        <v>2122</v>
      </c>
      <c r="J2128" s="9">
        <f>COUNTIF($K$7:$K$3000,"&lt;"&amp;K2128)+1+COUNTIF($K$6:K2127,K2128)</f>
        <v>2122</v>
      </c>
      <c r="K2128" s="56" t="s">
        <v>155</v>
      </c>
      <c r="L2128" s="57" t="s">
        <v>52</v>
      </c>
      <c r="M2128" s="58" t="s">
        <v>51</v>
      </c>
      <c r="N2128" s="59" t="str">
        <f t="shared" si="74"/>
        <v>Mrah Bou Brahim</v>
      </c>
      <c r="O2128" s="59" t="str">
        <f t="shared" si="74"/>
        <v>Baalbek</v>
      </c>
      <c r="P2128" s="59" t="str">
        <f t="shared" si="74"/>
        <v>Bekaa</v>
      </c>
    </row>
    <row r="2129" spans="7:16" x14ac:dyDescent="0.25">
      <c r="G2129" s="54">
        <f>IFERROR(RANK(H2129,$H$6:$H$3000,1)+COUNTIF($H$6:H2128,H2129),"")</f>
        <v>2123</v>
      </c>
      <c r="H2129" s="3">
        <f t="shared" si="75"/>
        <v>1</v>
      </c>
      <c r="I2129" s="55">
        <v>2123</v>
      </c>
      <c r="J2129" s="9">
        <f>COUNTIF($K$7:$K$3000,"&lt;"&amp;K2129)+1+COUNTIF($K$6:K2128,K2129)</f>
        <v>2123</v>
      </c>
      <c r="K2129" s="56" t="s">
        <v>156</v>
      </c>
      <c r="L2129" s="57" t="s">
        <v>52</v>
      </c>
      <c r="M2129" s="58" t="s">
        <v>51</v>
      </c>
      <c r="N2129" s="59" t="str">
        <f t="shared" si="74"/>
        <v>Mrah Bou Chahine</v>
      </c>
      <c r="O2129" s="59" t="str">
        <f t="shared" si="74"/>
        <v>Baalbek</v>
      </c>
      <c r="P2129" s="59" t="str">
        <f t="shared" si="74"/>
        <v>Bekaa</v>
      </c>
    </row>
    <row r="2130" spans="7:16" x14ac:dyDescent="0.25">
      <c r="G2130" s="54">
        <f>IFERROR(RANK(H2130,$H$6:$H$3000,1)+COUNTIF($H$6:H2129,H2130),"")</f>
        <v>2124</v>
      </c>
      <c r="H2130" s="3">
        <f t="shared" si="75"/>
        <v>1</v>
      </c>
      <c r="I2130" s="55">
        <v>2124</v>
      </c>
      <c r="J2130" s="9">
        <f>COUNTIF($K$7:$K$3000,"&lt;"&amp;K2130)+1+COUNTIF($K$6:K2129,K2130)</f>
        <v>2124</v>
      </c>
      <c r="K2130" s="56" t="s">
        <v>271</v>
      </c>
      <c r="L2130" s="57" t="s">
        <v>220</v>
      </c>
      <c r="M2130" s="58" t="s">
        <v>51</v>
      </c>
      <c r="N2130" s="59" t="str">
        <f t="shared" si="74"/>
        <v>Mrah Bou Kamar al Dine</v>
      </c>
      <c r="O2130" s="59" t="str">
        <f t="shared" si="74"/>
        <v>El Hermel</v>
      </c>
      <c r="P2130" s="59" t="str">
        <f t="shared" si="74"/>
        <v>Bekaa</v>
      </c>
    </row>
    <row r="2131" spans="7:16" x14ac:dyDescent="0.25">
      <c r="G2131" s="54">
        <f>IFERROR(RANK(H2131,$H$6:$H$3000,1)+COUNTIF($H$6:H2130,H2131),"")</f>
        <v>2125</v>
      </c>
      <c r="H2131" s="3">
        <f t="shared" si="75"/>
        <v>1</v>
      </c>
      <c r="I2131" s="55">
        <v>2125</v>
      </c>
      <c r="J2131" s="9">
        <f>COUNTIF($K$7:$K$3000,"&lt;"&amp;K2131)+1+COUNTIF($K$6:K2130,K2131)</f>
        <v>2125</v>
      </c>
      <c r="K2131" s="56" t="s">
        <v>1925</v>
      </c>
      <c r="L2131" s="57" t="s">
        <v>1840</v>
      </c>
      <c r="M2131" s="58" t="s">
        <v>1594</v>
      </c>
      <c r="N2131" s="59" t="str">
        <f t="shared" si="74"/>
        <v>Mrah Chdid</v>
      </c>
      <c r="O2131" s="59" t="str">
        <f t="shared" si="74"/>
        <v>El Batroun</v>
      </c>
      <c r="P2131" s="59" t="str">
        <f t="shared" si="74"/>
        <v>North</v>
      </c>
    </row>
    <row r="2132" spans="7:16" x14ac:dyDescent="0.25">
      <c r="G2132" s="54">
        <f>IFERROR(RANK(H2132,$H$6:$H$3000,1)+COUNTIF($H$6:H2131,H2132),"")</f>
        <v>2126</v>
      </c>
      <c r="H2132" s="3">
        <f t="shared" si="75"/>
        <v>1</v>
      </c>
      <c r="I2132" s="55">
        <v>2126</v>
      </c>
      <c r="J2132" s="9">
        <f>COUNTIF($K$7:$K$3000,"&lt;"&amp;K2132)+1+COUNTIF($K$6:K2131,K2132)</f>
        <v>2126</v>
      </c>
      <c r="K2132" s="56" t="s">
        <v>272</v>
      </c>
      <c r="L2132" s="57" t="s">
        <v>220</v>
      </c>
      <c r="M2132" s="58" t="s">
        <v>51</v>
      </c>
      <c r="N2132" s="59" t="str">
        <f t="shared" si="74"/>
        <v>Mrah Ech Chaab</v>
      </c>
      <c r="O2132" s="59" t="str">
        <f t="shared" si="74"/>
        <v>El Hermel</v>
      </c>
      <c r="P2132" s="59" t="str">
        <f t="shared" si="74"/>
        <v>Bekaa</v>
      </c>
    </row>
    <row r="2133" spans="7:16" x14ac:dyDescent="0.25">
      <c r="G2133" s="54">
        <f>IFERROR(RANK(H2133,$H$6:$H$3000,1)+COUNTIF($H$6:H2132,H2133),"")</f>
        <v>2127</v>
      </c>
      <c r="H2133" s="3">
        <f t="shared" si="75"/>
        <v>1</v>
      </c>
      <c r="I2133" s="55">
        <v>2127</v>
      </c>
      <c r="J2133" s="9">
        <f>COUNTIF($K$7:$K$3000,"&lt;"&amp;K2133)+1+COUNTIF($K$6:K2132,K2133)</f>
        <v>2127</v>
      </c>
      <c r="K2133" s="56" t="s">
        <v>273</v>
      </c>
      <c r="L2133" s="57" t="s">
        <v>220</v>
      </c>
      <c r="M2133" s="58" t="s">
        <v>51</v>
      </c>
      <c r="N2133" s="59" t="str">
        <f t="shared" si="74"/>
        <v>Mrah ech Charqi</v>
      </c>
      <c r="O2133" s="59" t="str">
        <f t="shared" si="74"/>
        <v>El Hermel</v>
      </c>
      <c r="P2133" s="59" t="str">
        <f t="shared" si="74"/>
        <v>Bekaa</v>
      </c>
    </row>
    <row r="2134" spans="7:16" x14ac:dyDescent="0.25">
      <c r="G2134" s="54">
        <f>IFERROR(RANK(H2134,$H$6:$H$3000,1)+COUNTIF($H$6:H2133,H2134),"")</f>
        <v>2128</v>
      </c>
      <c r="H2134" s="3">
        <f t="shared" si="75"/>
        <v>1</v>
      </c>
      <c r="I2134" s="55">
        <v>2128</v>
      </c>
      <c r="J2134" s="9">
        <f>COUNTIF($K$7:$K$3000,"&lt;"&amp;K2134)+1+COUNTIF($K$6:K2133,K2134)</f>
        <v>2128</v>
      </c>
      <c r="K2134" s="56" t="s">
        <v>157</v>
      </c>
      <c r="L2134" s="57" t="s">
        <v>52</v>
      </c>
      <c r="M2134" s="58" t="s">
        <v>51</v>
      </c>
      <c r="N2134" s="59" t="str">
        <f t="shared" si="74"/>
        <v>Mrah ech Chmis</v>
      </c>
      <c r="O2134" s="59" t="str">
        <f t="shared" si="74"/>
        <v>Baalbek</v>
      </c>
      <c r="P2134" s="59" t="str">
        <f t="shared" si="74"/>
        <v>Bekaa</v>
      </c>
    </row>
    <row r="2135" spans="7:16" x14ac:dyDescent="0.25">
      <c r="G2135" s="54">
        <f>IFERROR(RANK(H2135,$H$6:$H$3000,1)+COUNTIF($H$6:H2134,H2135),"")</f>
        <v>2129</v>
      </c>
      <c r="H2135" s="3">
        <f t="shared" si="75"/>
        <v>1</v>
      </c>
      <c r="I2135" s="55">
        <v>2129</v>
      </c>
      <c r="J2135" s="9">
        <f>COUNTIF($K$7:$K$3000,"&lt;"&amp;K2135)+1+COUNTIF($K$6:K2134,K2135)</f>
        <v>2129</v>
      </c>
      <c r="K2135" s="56" t="s">
        <v>274</v>
      </c>
      <c r="L2135" s="57" t="s">
        <v>220</v>
      </c>
      <c r="M2135" s="58" t="s">
        <v>51</v>
      </c>
      <c r="N2135" s="59" t="str">
        <f t="shared" ref="N2135:P2198" si="76">VLOOKUP($I2135,$J$6:$M$3000,COLUMN(B2129),0)</f>
        <v>Mrah ech Chnain</v>
      </c>
      <c r="O2135" s="59" t="str">
        <f t="shared" si="76"/>
        <v>El Hermel</v>
      </c>
      <c r="P2135" s="59" t="str">
        <f t="shared" si="76"/>
        <v>Bekaa</v>
      </c>
    </row>
    <row r="2136" spans="7:16" x14ac:dyDescent="0.25">
      <c r="G2136" s="54">
        <f>IFERROR(RANK(H2136,$H$6:$H$3000,1)+COUNTIF($H$6:H2135,H2136),"")</f>
        <v>2130</v>
      </c>
      <c r="H2136" s="3">
        <f t="shared" si="75"/>
        <v>1</v>
      </c>
      <c r="I2136" s="55">
        <v>2130</v>
      </c>
      <c r="J2136" s="9">
        <f>COUNTIF($K$7:$K$3000,"&lt;"&amp;K2136)+1+COUNTIF($K$6:K2135,K2136)</f>
        <v>2130</v>
      </c>
      <c r="K2136" s="56" t="s">
        <v>158</v>
      </c>
      <c r="L2136" s="57" t="s">
        <v>52</v>
      </c>
      <c r="M2136" s="58" t="s">
        <v>51</v>
      </c>
      <c r="N2136" s="59" t="str">
        <f t="shared" si="76"/>
        <v>Mrah ech Choaab</v>
      </c>
      <c r="O2136" s="59" t="str">
        <f t="shared" si="76"/>
        <v>Baalbek</v>
      </c>
      <c r="P2136" s="59" t="str">
        <f t="shared" si="76"/>
        <v>Bekaa</v>
      </c>
    </row>
    <row r="2137" spans="7:16" x14ac:dyDescent="0.25">
      <c r="G2137" s="54">
        <f>IFERROR(RANK(H2137,$H$6:$H$3000,1)+COUNTIF($H$6:H2136,H2137),"")</f>
        <v>2131</v>
      </c>
      <c r="H2137" s="3">
        <f t="shared" si="75"/>
        <v>1</v>
      </c>
      <c r="I2137" s="55">
        <v>2131</v>
      </c>
      <c r="J2137" s="9">
        <f>COUNTIF($K$7:$K$3000,"&lt;"&amp;K2137)+1+COUNTIF($K$6:K2136,K2137)</f>
        <v>2131</v>
      </c>
      <c r="K2137" s="56" t="s">
        <v>159</v>
      </c>
      <c r="L2137" s="57" t="s">
        <v>52</v>
      </c>
      <c r="M2137" s="58" t="s">
        <v>51</v>
      </c>
      <c r="N2137" s="59" t="str">
        <f t="shared" si="76"/>
        <v>Mrah ej Jamal</v>
      </c>
      <c r="O2137" s="59" t="str">
        <f t="shared" si="76"/>
        <v>Baalbek</v>
      </c>
      <c r="P2137" s="59" t="str">
        <f t="shared" si="76"/>
        <v>Bekaa</v>
      </c>
    </row>
    <row r="2138" spans="7:16" x14ac:dyDescent="0.25">
      <c r="G2138" s="54">
        <f>IFERROR(RANK(H2138,$H$6:$H$3000,1)+COUNTIF($H$6:H2137,H2138),"")</f>
        <v>2132</v>
      </c>
      <c r="H2138" s="3">
        <f t="shared" si="75"/>
        <v>1</v>
      </c>
      <c r="I2138" s="55">
        <v>2132</v>
      </c>
      <c r="J2138" s="9">
        <f>COUNTIF($K$7:$K$3000,"&lt;"&amp;K2138)+1+COUNTIF($K$6:K2137,K2138)</f>
        <v>2132</v>
      </c>
      <c r="K2138" s="56" t="s">
        <v>160</v>
      </c>
      <c r="L2138" s="57" t="s">
        <v>52</v>
      </c>
      <c r="M2138" s="58" t="s">
        <v>51</v>
      </c>
      <c r="N2138" s="59" t="str">
        <f t="shared" si="76"/>
        <v>Mrah ej Jeddaoui</v>
      </c>
      <c r="O2138" s="59" t="str">
        <f t="shared" si="76"/>
        <v>Baalbek</v>
      </c>
      <c r="P2138" s="59" t="str">
        <f t="shared" si="76"/>
        <v>Bekaa</v>
      </c>
    </row>
    <row r="2139" spans="7:16" x14ac:dyDescent="0.25">
      <c r="G2139" s="54">
        <f>IFERROR(RANK(H2139,$H$6:$H$3000,1)+COUNTIF($H$6:H2138,H2139),"")</f>
        <v>2133</v>
      </c>
      <c r="H2139" s="3">
        <f t="shared" si="75"/>
        <v>1</v>
      </c>
      <c r="I2139" s="55">
        <v>2133</v>
      </c>
      <c r="J2139" s="9">
        <f>COUNTIF($K$7:$K$3000,"&lt;"&amp;K2139)+1+COUNTIF($K$6:K2138,K2139)</f>
        <v>2133</v>
      </c>
      <c r="K2139" s="56" t="s">
        <v>161</v>
      </c>
      <c r="L2139" s="57" t="s">
        <v>52</v>
      </c>
      <c r="M2139" s="58" t="s">
        <v>51</v>
      </c>
      <c r="N2139" s="59" t="str">
        <f t="shared" si="76"/>
        <v>Mrah El Aabed</v>
      </c>
      <c r="O2139" s="59" t="str">
        <f t="shared" si="76"/>
        <v>Baalbek</v>
      </c>
      <c r="P2139" s="59" t="str">
        <f t="shared" si="76"/>
        <v>Bekaa</v>
      </c>
    </row>
    <row r="2140" spans="7:16" x14ac:dyDescent="0.25">
      <c r="G2140" s="54">
        <f>IFERROR(RANK(H2140,$H$6:$H$3000,1)+COUNTIF($H$6:H2139,H2140),"")</f>
        <v>2134</v>
      </c>
      <c r="H2140" s="3">
        <f t="shared" si="75"/>
        <v>1</v>
      </c>
      <c r="I2140" s="55">
        <v>2134</v>
      </c>
      <c r="J2140" s="9">
        <f>COUNTIF($K$7:$K$3000,"&lt;"&amp;K2140)+1+COUNTIF($K$6:K2139,K2140)</f>
        <v>2134</v>
      </c>
      <c r="K2140" s="56" t="s">
        <v>162</v>
      </c>
      <c r="L2140" s="57" t="s">
        <v>52</v>
      </c>
      <c r="M2140" s="58" t="s">
        <v>51</v>
      </c>
      <c r="N2140" s="59" t="str">
        <f t="shared" si="76"/>
        <v>Mrah el Aaouja</v>
      </c>
      <c r="O2140" s="59" t="str">
        <f t="shared" si="76"/>
        <v>Baalbek</v>
      </c>
      <c r="P2140" s="59" t="str">
        <f t="shared" si="76"/>
        <v>Bekaa</v>
      </c>
    </row>
    <row r="2141" spans="7:16" x14ac:dyDescent="0.25">
      <c r="G2141" s="54">
        <f>IFERROR(RANK(H2141,$H$6:$H$3000,1)+COUNTIF($H$6:H2140,H2141),"")</f>
        <v>2135</v>
      </c>
      <c r="H2141" s="3">
        <f t="shared" si="75"/>
        <v>1</v>
      </c>
      <c r="I2141" s="55">
        <v>2135</v>
      </c>
      <c r="J2141" s="9">
        <f>COUNTIF($K$7:$K$3000,"&lt;"&amp;K2141)+1+COUNTIF($K$6:K2140,K2141)</f>
        <v>2135</v>
      </c>
      <c r="K2141" s="56" t="s">
        <v>275</v>
      </c>
      <c r="L2141" s="57" t="s">
        <v>220</v>
      </c>
      <c r="M2141" s="58" t="s">
        <v>51</v>
      </c>
      <c r="N2141" s="59" t="str">
        <f t="shared" si="76"/>
        <v>Mrah el Aaqabe</v>
      </c>
      <c r="O2141" s="59" t="str">
        <f t="shared" si="76"/>
        <v>El Hermel</v>
      </c>
      <c r="P2141" s="59" t="str">
        <f t="shared" si="76"/>
        <v>Bekaa</v>
      </c>
    </row>
    <row r="2142" spans="7:16" x14ac:dyDescent="0.25">
      <c r="G2142" s="54">
        <f>IFERROR(RANK(H2142,$H$6:$H$3000,1)+COUNTIF($H$6:H2141,H2142),"")</f>
        <v>2136</v>
      </c>
      <c r="H2142" s="3">
        <f t="shared" si="75"/>
        <v>1</v>
      </c>
      <c r="I2142" s="55">
        <v>2136</v>
      </c>
      <c r="J2142" s="9">
        <f>COUNTIF($K$7:$K$3000,"&lt;"&amp;K2142)+1+COUNTIF($K$6:K2141,K2142)</f>
        <v>2136</v>
      </c>
      <c r="K2142" s="56" t="s">
        <v>163</v>
      </c>
      <c r="L2142" s="57" t="s">
        <v>52</v>
      </c>
      <c r="M2142" s="58" t="s">
        <v>51</v>
      </c>
      <c r="N2142" s="59" t="str">
        <f t="shared" si="76"/>
        <v>Mrah El Aassi</v>
      </c>
      <c r="O2142" s="59" t="str">
        <f t="shared" si="76"/>
        <v>Baalbek</v>
      </c>
      <c r="P2142" s="59" t="str">
        <f t="shared" si="76"/>
        <v>Bekaa</v>
      </c>
    </row>
    <row r="2143" spans="7:16" x14ac:dyDescent="0.25">
      <c r="G2143" s="54">
        <f>IFERROR(RANK(H2143,$H$6:$H$3000,1)+COUNTIF($H$6:H2142,H2143),"")</f>
        <v>2137</v>
      </c>
      <c r="H2143" s="3">
        <f t="shared" si="75"/>
        <v>1</v>
      </c>
      <c r="I2143" s="55">
        <v>2137</v>
      </c>
      <c r="J2143" s="9">
        <f>COUNTIF($K$7:$K$3000,"&lt;"&amp;K2143)+1+COUNTIF($K$6:K2142,K2143)</f>
        <v>2137</v>
      </c>
      <c r="K2143" s="56" t="s">
        <v>164</v>
      </c>
      <c r="L2143" s="57" t="s">
        <v>52</v>
      </c>
      <c r="M2143" s="58" t="s">
        <v>51</v>
      </c>
      <c r="N2143" s="59" t="str">
        <f t="shared" si="76"/>
        <v>Mrah el Ahmar</v>
      </c>
      <c r="O2143" s="59" t="str">
        <f t="shared" si="76"/>
        <v>Baalbek</v>
      </c>
      <c r="P2143" s="59" t="str">
        <f t="shared" si="76"/>
        <v>Bekaa</v>
      </c>
    </row>
    <row r="2144" spans="7:16" x14ac:dyDescent="0.25">
      <c r="G2144" s="54">
        <f>IFERROR(RANK(H2144,$H$6:$H$3000,1)+COUNTIF($H$6:H2143,H2144),"")</f>
        <v>2138</v>
      </c>
      <c r="H2144" s="3">
        <f t="shared" si="75"/>
        <v>1</v>
      </c>
      <c r="I2144" s="55">
        <v>2138</v>
      </c>
      <c r="J2144" s="9">
        <f>COUNTIF($K$7:$K$3000,"&lt;"&amp;K2144)+1+COUNTIF($K$6:K2143,K2144)</f>
        <v>2138</v>
      </c>
      <c r="K2144" s="56" t="s">
        <v>276</v>
      </c>
      <c r="L2144" s="57" t="s">
        <v>220</v>
      </c>
      <c r="M2144" s="58" t="s">
        <v>51</v>
      </c>
      <c r="N2144" s="59" t="str">
        <f t="shared" si="76"/>
        <v>Mrah El Ain</v>
      </c>
      <c r="O2144" s="59" t="str">
        <f t="shared" si="76"/>
        <v>El Hermel</v>
      </c>
      <c r="P2144" s="59" t="str">
        <f t="shared" si="76"/>
        <v>Bekaa</v>
      </c>
    </row>
    <row r="2145" spans="7:16" x14ac:dyDescent="0.25">
      <c r="G2145" s="54">
        <f>IFERROR(RANK(H2145,$H$6:$H$3000,1)+COUNTIF($H$6:H2144,H2145),"")</f>
        <v>2139</v>
      </c>
      <c r="H2145" s="3">
        <f t="shared" si="75"/>
        <v>1</v>
      </c>
      <c r="I2145" s="55">
        <v>2139</v>
      </c>
      <c r="J2145" s="9">
        <f>COUNTIF($K$7:$K$3000,"&lt;"&amp;K2145)+1+COUNTIF($K$6:K2144,K2145)</f>
        <v>2139</v>
      </c>
      <c r="K2145" s="56" t="s">
        <v>277</v>
      </c>
      <c r="L2145" s="57" t="s">
        <v>220</v>
      </c>
      <c r="M2145" s="58" t="s">
        <v>51</v>
      </c>
      <c r="N2145" s="59" t="str">
        <f t="shared" si="76"/>
        <v>Mrah el Arab</v>
      </c>
      <c r="O2145" s="59" t="str">
        <f t="shared" si="76"/>
        <v>El Hermel</v>
      </c>
      <c r="P2145" s="59" t="str">
        <f t="shared" si="76"/>
        <v>Bekaa</v>
      </c>
    </row>
    <row r="2146" spans="7:16" x14ac:dyDescent="0.25">
      <c r="G2146" s="54">
        <f>IFERROR(RANK(H2146,$H$6:$H$3000,1)+COUNTIF($H$6:H2145,H2146),"")</f>
        <v>2140</v>
      </c>
      <c r="H2146" s="3">
        <f t="shared" si="75"/>
        <v>1</v>
      </c>
      <c r="I2146" s="55">
        <v>2140</v>
      </c>
      <c r="J2146" s="9">
        <f>COUNTIF($K$7:$K$3000,"&lt;"&amp;K2146)+1+COUNTIF($K$6:K2145,K2146)</f>
        <v>2140</v>
      </c>
      <c r="K2146" s="56" t="s">
        <v>165</v>
      </c>
      <c r="L2146" s="57" t="s">
        <v>52</v>
      </c>
      <c r="M2146" s="58" t="s">
        <v>51</v>
      </c>
      <c r="N2146" s="59" t="str">
        <f t="shared" si="76"/>
        <v>Mrah el Blata</v>
      </c>
      <c r="O2146" s="59" t="str">
        <f t="shared" si="76"/>
        <v>Baalbek</v>
      </c>
      <c r="P2146" s="59" t="str">
        <f t="shared" si="76"/>
        <v>Bekaa</v>
      </c>
    </row>
    <row r="2147" spans="7:16" x14ac:dyDescent="0.25">
      <c r="G2147" s="54">
        <f>IFERROR(RANK(H2147,$H$6:$H$3000,1)+COUNTIF($H$6:H2146,H2147),"")</f>
        <v>2141</v>
      </c>
      <c r="H2147" s="3">
        <f t="shared" si="75"/>
        <v>1</v>
      </c>
      <c r="I2147" s="55">
        <v>2141</v>
      </c>
      <c r="J2147" s="9">
        <f>COUNTIF($K$7:$K$3000,"&lt;"&amp;K2147)+1+COUNTIF($K$6:K2146,K2147)</f>
        <v>2141</v>
      </c>
      <c r="K2147" s="56" t="s">
        <v>1781</v>
      </c>
      <c r="L2147" s="57" t="s">
        <v>1595</v>
      </c>
      <c r="M2147" s="58" t="s">
        <v>1594</v>
      </c>
      <c r="N2147" s="59" t="str">
        <f t="shared" si="76"/>
        <v>Mrah el Bsatine</v>
      </c>
      <c r="O2147" s="59" t="str">
        <f t="shared" si="76"/>
        <v>Akkar</v>
      </c>
      <c r="P2147" s="59" t="str">
        <f t="shared" si="76"/>
        <v>North</v>
      </c>
    </row>
    <row r="2148" spans="7:16" x14ac:dyDescent="0.25">
      <c r="G2148" s="54">
        <f>IFERROR(RANK(H2148,$H$6:$H$3000,1)+COUNTIF($H$6:H2147,H2148),"")</f>
        <v>2142</v>
      </c>
      <c r="H2148" s="3">
        <f t="shared" si="75"/>
        <v>1</v>
      </c>
      <c r="I2148" s="55">
        <v>2142</v>
      </c>
      <c r="J2148" s="9">
        <f>COUNTIF($K$7:$K$3000,"&lt;"&amp;K2148)+1+COUNTIF($K$6:K2147,K2148)</f>
        <v>2142</v>
      </c>
      <c r="K2148" s="56" t="s">
        <v>278</v>
      </c>
      <c r="L2148" s="57" t="s">
        <v>220</v>
      </c>
      <c r="M2148" s="58" t="s">
        <v>51</v>
      </c>
      <c r="N2148" s="59" t="str">
        <f t="shared" si="76"/>
        <v>Mrah El Dalil</v>
      </c>
      <c r="O2148" s="59" t="str">
        <f t="shared" si="76"/>
        <v>El Hermel</v>
      </c>
      <c r="P2148" s="59" t="str">
        <f t="shared" si="76"/>
        <v>Bekaa</v>
      </c>
    </row>
    <row r="2149" spans="7:16" x14ac:dyDescent="0.25">
      <c r="G2149" s="54">
        <f>IFERROR(RANK(H2149,$H$6:$H$3000,1)+COUNTIF($H$6:H2148,H2149),"")</f>
        <v>2143</v>
      </c>
      <c r="H2149" s="3">
        <f t="shared" si="75"/>
        <v>1</v>
      </c>
      <c r="I2149" s="55">
        <v>2143</v>
      </c>
      <c r="J2149" s="9">
        <f>COUNTIF($K$7:$K$3000,"&lt;"&amp;K2149)+1+COUNTIF($K$6:K2148,K2149)</f>
        <v>2143</v>
      </c>
      <c r="K2149" s="56" t="s">
        <v>279</v>
      </c>
      <c r="L2149" s="57" t="s">
        <v>220</v>
      </c>
      <c r="M2149" s="58" t="s">
        <v>51</v>
      </c>
      <c r="N2149" s="59" t="str">
        <f t="shared" si="76"/>
        <v>Mrah el Gharbi</v>
      </c>
      <c r="O2149" s="59" t="str">
        <f t="shared" si="76"/>
        <v>El Hermel</v>
      </c>
      <c r="P2149" s="59" t="str">
        <f t="shared" si="76"/>
        <v>Bekaa</v>
      </c>
    </row>
    <row r="2150" spans="7:16" x14ac:dyDescent="0.25">
      <c r="G2150" s="54">
        <f>IFERROR(RANK(H2150,$H$6:$H$3000,1)+COUNTIF($H$6:H2149,H2150),"")</f>
        <v>2144</v>
      </c>
      <c r="H2150" s="3">
        <f t="shared" si="75"/>
        <v>1</v>
      </c>
      <c r="I2150" s="55">
        <v>2144</v>
      </c>
      <c r="J2150" s="9">
        <f>COUNTIF($K$7:$K$3000,"&lt;"&amp;K2150)+1+COUNTIF($K$6:K2149,K2150)</f>
        <v>2144</v>
      </c>
      <c r="K2150" s="56" t="s">
        <v>1926</v>
      </c>
      <c r="L2150" s="57" t="s">
        <v>1840</v>
      </c>
      <c r="M2150" s="58" t="s">
        <v>1594</v>
      </c>
      <c r="N2150" s="59" t="str">
        <f t="shared" si="76"/>
        <v>Mrah El Haj</v>
      </c>
      <c r="O2150" s="59" t="str">
        <f t="shared" si="76"/>
        <v>El Batroun</v>
      </c>
      <c r="P2150" s="59" t="str">
        <f t="shared" si="76"/>
        <v>North</v>
      </c>
    </row>
    <row r="2151" spans="7:16" x14ac:dyDescent="0.25">
      <c r="G2151" s="54">
        <f>IFERROR(RANK(H2151,$H$6:$H$3000,1)+COUNTIF($H$6:H2150,H2151),"")</f>
        <v>2145</v>
      </c>
      <c r="H2151" s="3">
        <f t="shared" si="75"/>
        <v>1</v>
      </c>
      <c r="I2151" s="55">
        <v>2145</v>
      </c>
      <c r="J2151" s="9">
        <f>COUNTIF($K$7:$K$3000,"&lt;"&amp;K2151)+1+COUNTIF($K$6:K2150,K2151)</f>
        <v>2145</v>
      </c>
      <c r="K2151" s="56" t="s">
        <v>166</v>
      </c>
      <c r="L2151" s="57" t="s">
        <v>52</v>
      </c>
      <c r="M2151" s="58" t="s">
        <v>51</v>
      </c>
      <c r="N2151" s="59" t="str">
        <f t="shared" si="76"/>
        <v>Mrah EL Harfouch</v>
      </c>
      <c r="O2151" s="59" t="str">
        <f t="shared" si="76"/>
        <v>Baalbek</v>
      </c>
      <c r="P2151" s="59" t="str">
        <f t="shared" si="76"/>
        <v>Bekaa</v>
      </c>
    </row>
    <row r="2152" spans="7:16" x14ac:dyDescent="0.25">
      <c r="G2152" s="54">
        <f>IFERROR(RANK(H2152,$H$6:$H$3000,1)+COUNTIF($H$6:H2151,H2152),"")</f>
        <v>2146</v>
      </c>
      <c r="H2152" s="3">
        <f t="shared" si="75"/>
        <v>1</v>
      </c>
      <c r="I2152" s="55">
        <v>2146</v>
      </c>
      <c r="J2152" s="9">
        <f>COUNTIF($K$7:$K$3000,"&lt;"&amp;K2152)+1+COUNTIF($K$6:K2151,K2152)</f>
        <v>2146</v>
      </c>
      <c r="K2152" s="56" t="s">
        <v>2375</v>
      </c>
      <c r="L2152" s="57" t="s">
        <v>2298</v>
      </c>
      <c r="M2152" s="58" t="s">
        <v>1423</v>
      </c>
      <c r="N2152" s="59" t="str">
        <f t="shared" si="76"/>
        <v>Mrah El Hbas</v>
      </c>
      <c r="O2152" s="59" t="str">
        <f t="shared" si="76"/>
        <v>Jezzine</v>
      </c>
      <c r="P2152" s="59" t="str">
        <f t="shared" si="76"/>
        <v>South</v>
      </c>
    </row>
    <row r="2153" spans="7:16" x14ac:dyDescent="0.25">
      <c r="G2153" s="54">
        <f>IFERROR(RANK(H2153,$H$6:$H$3000,1)+COUNTIF($H$6:H2152,H2153),"")</f>
        <v>2147</v>
      </c>
      <c r="H2153" s="3">
        <f t="shared" si="75"/>
        <v>1</v>
      </c>
      <c r="I2153" s="55">
        <v>2147</v>
      </c>
      <c r="J2153" s="9">
        <f>COUNTIF($K$7:$K$3000,"&lt;"&amp;K2153)+1+COUNTIF($K$6:K2152,K2153)</f>
        <v>2147</v>
      </c>
      <c r="K2153" s="56" t="s">
        <v>280</v>
      </c>
      <c r="L2153" s="57" t="s">
        <v>220</v>
      </c>
      <c r="M2153" s="58" t="s">
        <v>51</v>
      </c>
      <c r="N2153" s="59" t="str">
        <f t="shared" si="76"/>
        <v>Mrah el Mahlise</v>
      </c>
      <c r="O2153" s="59" t="str">
        <f t="shared" si="76"/>
        <v>El Hermel</v>
      </c>
      <c r="P2153" s="59" t="str">
        <f t="shared" si="76"/>
        <v>Bekaa</v>
      </c>
    </row>
    <row r="2154" spans="7:16" x14ac:dyDescent="0.25">
      <c r="G2154" s="54">
        <f>IFERROR(RANK(H2154,$H$6:$H$3000,1)+COUNTIF($H$6:H2153,H2154),"")</f>
        <v>2148</v>
      </c>
      <c r="H2154" s="3">
        <f t="shared" si="75"/>
        <v>1</v>
      </c>
      <c r="I2154" s="55">
        <v>2148</v>
      </c>
      <c r="J2154" s="9">
        <f>COUNTIF($K$7:$K$3000,"&lt;"&amp;K2154)+1+COUNTIF($K$6:K2153,K2154)</f>
        <v>2148</v>
      </c>
      <c r="K2154" s="56" t="s">
        <v>1204</v>
      </c>
      <c r="L2154" s="57" t="s">
        <v>1072</v>
      </c>
      <c r="M2154" s="58" t="s">
        <v>466</v>
      </c>
      <c r="N2154" s="59" t="str">
        <f t="shared" si="76"/>
        <v>Mrah El Mir</v>
      </c>
      <c r="O2154" s="59" t="str">
        <f t="shared" si="76"/>
        <v>Kesrwane</v>
      </c>
      <c r="P2154" s="59" t="str">
        <f t="shared" si="76"/>
        <v>Mount Lebanon</v>
      </c>
    </row>
    <row r="2155" spans="7:16" x14ac:dyDescent="0.25">
      <c r="G2155" s="54">
        <f>IFERROR(RANK(H2155,$H$6:$H$3000,1)+COUNTIF($H$6:H2154,H2155),"")</f>
        <v>2149</v>
      </c>
      <c r="H2155" s="3">
        <f t="shared" si="75"/>
        <v>1</v>
      </c>
      <c r="I2155" s="55">
        <v>2149</v>
      </c>
      <c r="J2155" s="9">
        <f>COUNTIF($K$7:$K$3000,"&lt;"&amp;K2155)+1+COUNTIF($K$6:K2154,K2155)</f>
        <v>2149</v>
      </c>
      <c r="K2155" s="56" t="s">
        <v>281</v>
      </c>
      <c r="L2155" s="57" t="s">
        <v>220</v>
      </c>
      <c r="M2155" s="58" t="s">
        <v>51</v>
      </c>
      <c r="N2155" s="59" t="str">
        <f t="shared" si="76"/>
        <v>Mrah El Mouchref</v>
      </c>
      <c r="O2155" s="59" t="str">
        <f t="shared" si="76"/>
        <v>El Hermel</v>
      </c>
      <c r="P2155" s="59" t="str">
        <f t="shared" si="76"/>
        <v>Bekaa</v>
      </c>
    </row>
    <row r="2156" spans="7:16" x14ac:dyDescent="0.25">
      <c r="G2156" s="54">
        <f>IFERROR(RANK(H2156,$H$6:$H$3000,1)+COUNTIF($H$6:H2155,H2156),"")</f>
        <v>2150</v>
      </c>
      <c r="H2156" s="3">
        <f t="shared" si="75"/>
        <v>1</v>
      </c>
      <c r="I2156" s="55">
        <v>2150</v>
      </c>
      <c r="J2156" s="9">
        <f>COUNTIF($K$7:$K$3000,"&lt;"&amp;K2156)+1+COUNTIF($K$6:K2155,K2156)</f>
        <v>2150</v>
      </c>
      <c r="K2156" s="56" t="s">
        <v>282</v>
      </c>
      <c r="L2156" s="57" t="s">
        <v>220</v>
      </c>
      <c r="M2156" s="58" t="s">
        <v>51</v>
      </c>
      <c r="N2156" s="59" t="str">
        <f t="shared" si="76"/>
        <v>Mrah El Mougher</v>
      </c>
      <c r="O2156" s="59" t="str">
        <f t="shared" si="76"/>
        <v>El Hermel</v>
      </c>
      <c r="P2156" s="59" t="str">
        <f t="shared" si="76"/>
        <v>Bekaa</v>
      </c>
    </row>
    <row r="2157" spans="7:16" x14ac:dyDescent="0.25">
      <c r="G2157" s="54">
        <f>IFERROR(RANK(H2157,$H$6:$H$3000,1)+COUNTIF($H$6:H2156,H2157),"")</f>
        <v>2151</v>
      </c>
      <c r="H2157" s="3">
        <f t="shared" si="75"/>
        <v>1</v>
      </c>
      <c r="I2157" s="55">
        <v>2151</v>
      </c>
      <c r="J2157" s="9">
        <f>COUNTIF($K$7:$K$3000,"&lt;"&amp;K2157)+1+COUNTIF($K$6:K2156,K2157)</f>
        <v>2151</v>
      </c>
      <c r="K2157" s="56" t="s">
        <v>283</v>
      </c>
      <c r="L2157" s="57" t="s">
        <v>220</v>
      </c>
      <c r="M2157" s="58" t="s">
        <v>51</v>
      </c>
      <c r="N2157" s="59" t="str">
        <f t="shared" si="76"/>
        <v>Mrah el Qorne</v>
      </c>
      <c r="O2157" s="59" t="str">
        <f t="shared" si="76"/>
        <v>El Hermel</v>
      </c>
      <c r="P2157" s="59" t="str">
        <f t="shared" si="76"/>
        <v>Bekaa</v>
      </c>
    </row>
    <row r="2158" spans="7:16" x14ac:dyDescent="0.25">
      <c r="G2158" s="54">
        <f>IFERROR(RANK(H2158,$H$6:$H$3000,1)+COUNTIF($H$6:H2157,H2158),"")</f>
        <v>2152</v>
      </c>
      <c r="H2158" s="3">
        <f t="shared" si="75"/>
        <v>1</v>
      </c>
      <c r="I2158" s="55">
        <v>2152</v>
      </c>
      <c r="J2158" s="9">
        <f>COUNTIF($K$7:$K$3000,"&lt;"&amp;K2158)+1+COUNTIF($K$6:K2157,K2158)</f>
        <v>2152</v>
      </c>
      <c r="K2158" s="56" t="s">
        <v>284</v>
      </c>
      <c r="L2158" s="57" t="s">
        <v>220</v>
      </c>
      <c r="M2158" s="58" t="s">
        <v>51</v>
      </c>
      <c r="N2158" s="59" t="str">
        <f t="shared" si="76"/>
        <v>Mrah el Qraita</v>
      </c>
      <c r="O2158" s="59" t="str">
        <f t="shared" si="76"/>
        <v>El Hermel</v>
      </c>
      <c r="P2158" s="59" t="str">
        <f t="shared" si="76"/>
        <v>Bekaa</v>
      </c>
    </row>
    <row r="2159" spans="7:16" x14ac:dyDescent="0.25">
      <c r="G2159" s="54">
        <f>IFERROR(RANK(H2159,$H$6:$H$3000,1)+COUNTIF($H$6:H2158,H2159),"")</f>
        <v>2153</v>
      </c>
      <c r="H2159" s="3">
        <f t="shared" si="75"/>
        <v>1</v>
      </c>
      <c r="I2159" s="55">
        <v>2153</v>
      </c>
      <c r="J2159" s="9">
        <f>COUNTIF($K$7:$K$3000,"&lt;"&amp;K2159)+1+COUNTIF($K$6:K2158,K2159)</f>
        <v>2153</v>
      </c>
      <c r="K2159" s="56" t="s">
        <v>2098</v>
      </c>
      <c r="L2159" s="57" t="s">
        <v>2031</v>
      </c>
      <c r="M2159" s="58" t="s">
        <v>1594</v>
      </c>
      <c r="N2159" s="59" t="str">
        <f t="shared" si="76"/>
        <v>Mrah Es Sfire</v>
      </c>
      <c r="O2159" s="59" t="str">
        <f t="shared" si="76"/>
        <v>El Minieh-Dennie</v>
      </c>
      <c r="P2159" s="59" t="str">
        <f t="shared" si="76"/>
        <v>North</v>
      </c>
    </row>
    <row r="2160" spans="7:16" x14ac:dyDescent="0.25">
      <c r="G2160" s="54">
        <f>IFERROR(RANK(H2160,$H$6:$H$3000,1)+COUNTIF($H$6:H2159,H2160),"")</f>
        <v>2154</v>
      </c>
      <c r="H2160" s="3">
        <f t="shared" si="75"/>
        <v>1</v>
      </c>
      <c r="I2160" s="55">
        <v>2154</v>
      </c>
      <c r="J2160" s="9">
        <f>COUNTIF($K$7:$K$3000,"&lt;"&amp;K2160)+1+COUNTIF($K$6:K2159,K2160)</f>
        <v>2154</v>
      </c>
      <c r="K2160" s="56" t="s">
        <v>167</v>
      </c>
      <c r="L2160" s="57" t="s">
        <v>52</v>
      </c>
      <c r="M2160" s="58" t="s">
        <v>51</v>
      </c>
      <c r="N2160" s="59" t="str">
        <f t="shared" si="76"/>
        <v>Mrah es Sirghane</v>
      </c>
      <c r="O2160" s="59" t="str">
        <f t="shared" si="76"/>
        <v>Baalbek</v>
      </c>
      <c r="P2160" s="59" t="str">
        <f t="shared" si="76"/>
        <v>Bekaa</v>
      </c>
    </row>
    <row r="2161" spans="7:16" x14ac:dyDescent="0.25">
      <c r="G2161" s="54">
        <f>IFERROR(RANK(H2161,$H$6:$H$3000,1)+COUNTIF($H$6:H2160,H2161),"")</f>
        <v>2155</v>
      </c>
      <c r="H2161" s="3">
        <f t="shared" si="75"/>
        <v>1</v>
      </c>
      <c r="I2161" s="55">
        <v>2155</v>
      </c>
      <c r="J2161" s="9">
        <f>COUNTIF($K$7:$K$3000,"&lt;"&amp;K2161)+1+COUNTIF($K$6:K2160,K2161)</f>
        <v>2155</v>
      </c>
      <c r="K2161" s="56" t="s">
        <v>285</v>
      </c>
      <c r="L2161" s="57" t="s">
        <v>220</v>
      </c>
      <c r="M2161" s="58" t="s">
        <v>51</v>
      </c>
      <c r="N2161" s="59" t="str">
        <f t="shared" si="76"/>
        <v>Mrah es Siyaid</v>
      </c>
      <c r="O2161" s="59" t="str">
        <f t="shared" si="76"/>
        <v>El Hermel</v>
      </c>
      <c r="P2161" s="59" t="str">
        <f t="shared" si="76"/>
        <v>Bekaa</v>
      </c>
    </row>
    <row r="2162" spans="7:16" x14ac:dyDescent="0.25">
      <c r="G2162" s="54">
        <f>IFERROR(RANK(H2162,$H$6:$H$3000,1)+COUNTIF($H$6:H2161,H2162),"")</f>
        <v>2156</v>
      </c>
      <c r="H2162" s="3">
        <f t="shared" si="75"/>
        <v>1</v>
      </c>
      <c r="I2162" s="55">
        <v>2156</v>
      </c>
      <c r="J2162" s="9">
        <f>COUNTIF($K$7:$K$3000,"&lt;"&amp;K2162)+1+COUNTIF($K$6:K2161,K2162)</f>
        <v>2156</v>
      </c>
      <c r="K2162" s="56" t="s">
        <v>2099</v>
      </c>
      <c r="L2162" s="57" t="s">
        <v>2031</v>
      </c>
      <c r="M2162" s="58" t="s">
        <v>1594</v>
      </c>
      <c r="N2162" s="59" t="str">
        <f t="shared" si="76"/>
        <v>Mrah Es Sreij</v>
      </c>
      <c r="O2162" s="59" t="str">
        <f t="shared" si="76"/>
        <v>El Minieh-Dennie</v>
      </c>
      <c r="P2162" s="59" t="str">
        <f t="shared" si="76"/>
        <v>North</v>
      </c>
    </row>
    <row r="2163" spans="7:16" x14ac:dyDescent="0.25">
      <c r="G2163" s="54">
        <f>IFERROR(RANK(H2163,$H$6:$H$3000,1)+COUNTIF($H$6:H2162,H2163),"")</f>
        <v>2157</v>
      </c>
      <c r="H2163" s="3">
        <f t="shared" si="75"/>
        <v>1</v>
      </c>
      <c r="I2163" s="55">
        <v>2157</v>
      </c>
      <c r="J2163" s="9">
        <f>COUNTIF($K$7:$K$3000,"&lt;"&amp;K2163)+1+COUNTIF($K$6:K2162,K2163)</f>
        <v>2157</v>
      </c>
      <c r="K2163" s="56" t="s">
        <v>286</v>
      </c>
      <c r="L2163" s="57" t="s">
        <v>220</v>
      </c>
      <c r="M2163" s="58" t="s">
        <v>51</v>
      </c>
      <c r="N2163" s="59" t="str">
        <f t="shared" si="76"/>
        <v>Mrah esh Shmis</v>
      </c>
      <c r="O2163" s="59" t="str">
        <f t="shared" si="76"/>
        <v>El Hermel</v>
      </c>
      <c r="P2163" s="59" t="str">
        <f t="shared" si="76"/>
        <v>Bekaa</v>
      </c>
    </row>
    <row r="2164" spans="7:16" x14ac:dyDescent="0.25">
      <c r="G2164" s="54">
        <f>IFERROR(RANK(H2164,$H$6:$H$3000,1)+COUNTIF($H$6:H2163,H2164),"")</f>
        <v>2158</v>
      </c>
      <c r="H2164" s="3">
        <f t="shared" si="75"/>
        <v>1</v>
      </c>
      <c r="I2164" s="55">
        <v>2158</v>
      </c>
      <c r="J2164" s="9">
        <f>COUNTIF($K$7:$K$3000,"&lt;"&amp;K2164)+1+COUNTIF($K$6:K2163,K2164)</f>
        <v>2158</v>
      </c>
      <c r="K2164" s="56" t="s">
        <v>1927</v>
      </c>
      <c r="L2164" s="57" t="s">
        <v>1840</v>
      </c>
      <c r="M2164" s="58" t="s">
        <v>1594</v>
      </c>
      <c r="N2164" s="59" t="str">
        <f t="shared" si="76"/>
        <v>Mrah Ez Zaiat</v>
      </c>
      <c r="O2164" s="59" t="str">
        <f t="shared" si="76"/>
        <v>El Batroun</v>
      </c>
      <c r="P2164" s="59" t="str">
        <f t="shared" si="76"/>
        <v>North</v>
      </c>
    </row>
    <row r="2165" spans="7:16" x14ac:dyDescent="0.25">
      <c r="G2165" s="54">
        <f>IFERROR(RANK(H2165,$H$6:$H$3000,1)+COUNTIF($H$6:H2164,H2165),"")</f>
        <v>2159</v>
      </c>
      <c r="H2165" s="3">
        <f t="shared" si="75"/>
        <v>1</v>
      </c>
      <c r="I2165" s="55">
        <v>2159</v>
      </c>
      <c r="J2165" s="9">
        <f>COUNTIF($K$7:$K$3000,"&lt;"&amp;K2165)+1+COUNTIF($K$6:K2164,K2165)</f>
        <v>2159</v>
      </c>
      <c r="K2165" s="56" t="s">
        <v>287</v>
      </c>
      <c r="L2165" s="57" t="s">
        <v>220</v>
      </c>
      <c r="M2165" s="58" t="s">
        <v>51</v>
      </c>
      <c r="N2165" s="59" t="str">
        <f t="shared" si="76"/>
        <v>Mrah Ez Zakbe</v>
      </c>
      <c r="O2165" s="59" t="str">
        <f t="shared" si="76"/>
        <v>El Hermel</v>
      </c>
      <c r="P2165" s="59" t="str">
        <f t="shared" si="76"/>
        <v>Bekaa</v>
      </c>
    </row>
    <row r="2166" spans="7:16" x14ac:dyDescent="0.25">
      <c r="G2166" s="54">
        <f>IFERROR(RANK(H2166,$H$6:$H$3000,1)+COUNTIF($H$6:H2165,H2166),"")</f>
        <v>2160</v>
      </c>
      <c r="H2166" s="3">
        <f t="shared" si="75"/>
        <v>1</v>
      </c>
      <c r="I2166" s="55">
        <v>2160</v>
      </c>
      <c r="J2166" s="9">
        <f>COUNTIF($K$7:$K$3000,"&lt;"&amp;K2166)+1+COUNTIF($K$6:K2165,K2166)</f>
        <v>2160</v>
      </c>
      <c r="K2166" s="56" t="s">
        <v>1382</v>
      </c>
      <c r="L2166" s="57" t="s">
        <v>1245</v>
      </c>
      <c r="M2166" s="58" t="s">
        <v>466</v>
      </c>
      <c r="N2166" s="59" t="str">
        <f t="shared" si="76"/>
        <v>Mrah Ghanem</v>
      </c>
      <c r="O2166" s="59" t="str">
        <f t="shared" si="76"/>
        <v>El Meten</v>
      </c>
      <c r="P2166" s="59" t="str">
        <f t="shared" si="76"/>
        <v>Mount Lebanon</v>
      </c>
    </row>
    <row r="2167" spans="7:16" x14ac:dyDescent="0.25">
      <c r="G2167" s="54">
        <f>IFERROR(RANK(H2167,$H$6:$H$3000,1)+COUNTIF($H$6:H2166,H2167),"")</f>
        <v>2161</v>
      </c>
      <c r="H2167" s="3">
        <f t="shared" si="75"/>
        <v>1</v>
      </c>
      <c r="I2167" s="55">
        <v>2161</v>
      </c>
      <c r="J2167" s="9">
        <f>COUNTIF($K$7:$K$3000,"&lt;"&amp;K2167)+1+COUNTIF($K$6:K2166,K2167)</f>
        <v>2161</v>
      </c>
      <c r="K2167" s="56" t="s">
        <v>168</v>
      </c>
      <c r="L2167" s="57" t="s">
        <v>52</v>
      </c>
      <c r="M2167" s="58" t="s">
        <v>51</v>
      </c>
      <c r="N2167" s="59" t="str">
        <f t="shared" si="76"/>
        <v>Mrah Haissoûn</v>
      </c>
      <c r="O2167" s="59" t="str">
        <f t="shared" si="76"/>
        <v>Baalbek</v>
      </c>
      <c r="P2167" s="59" t="str">
        <f t="shared" si="76"/>
        <v>Bekaa</v>
      </c>
    </row>
    <row r="2168" spans="7:16" x14ac:dyDescent="0.25">
      <c r="G2168" s="54">
        <f>IFERROR(RANK(H2168,$H$6:$H$3000,1)+COUNTIF($H$6:H2167,H2168),"")</f>
        <v>2162</v>
      </c>
      <c r="H2168" s="3">
        <f t="shared" si="75"/>
        <v>1</v>
      </c>
      <c r="I2168" s="55">
        <v>2162</v>
      </c>
      <c r="J2168" s="9">
        <f>COUNTIF($K$7:$K$3000,"&lt;"&amp;K2168)+1+COUNTIF($K$6:K2167,K2168)</f>
        <v>2162</v>
      </c>
      <c r="K2168" s="56" t="s">
        <v>288</v>
      </c>
      <c r="L2168" s="57" t="s">
        <v>220</v>
      </c>
      <c r="M2168" s="58" t="s">
        <v>51</v>
      </c>
      <c r="N2168" s="59" t="str">
        <f t="shared" si="76"/>
        <v>Mrah Houssain Taane</v>
      </c>
      <c r="O2168" s="59" t="str">
        <f t="shared" si="76"/>
        <v>El Hermel</v>
      </c>
      <c r="P2168" s="59" t="str">
        <f t="shared" si="76"/>
        <v>Bekaa</v>
      </c>
    </row>
    <row r="2169" spans="7:16" x14ac:dyDescent="0.25">
      <c r="G2169" s="54">
        <f>IFERROR(RANK(H2169,$H$6:$H$3000,1)+COUNTIF($H$6:H2168,H2169),"")</f>
        <v>2163</v>
      </c>
      <c r="H2169" s="3">
        <f t="shared" si="75"/>
        <v>1</v>
      </c>
      <c r="I2169" s="55">
        <v>2163</v>
      </c>
      <c r="J2169" s="9">
        <f>COUNTIF($K$7:$K$3000,"&lt;"&amp;K2169)+1+COUNTIF($K$6:K2168,K2169)</f>
        <v>2163</v>
      </c>
      <c r="K2169" s="56" t="s">
        <v>2273</v>
      </c>
      <c r="L2169" s="57" t="s">
        <v>2198</v>
      </c>
      <c r="M2169" s="58" t="s">
        <v>1423</v>
      </c>
      <c r="N2169" s="59" t="str">
        <f t="shared" si="76"/>
        <v>Mrah Kiouane</v>
      </c>
      <c r="O2169" s="59" t="str">
        <f t="shared" si="76"/>
        <v>Saida</v>
      </c>
      <c r="P2169" s="59" t="str">
        <f t="shared" si="76"/>
        <v>South</v>
      </c>
    </row>
    <row r="2170" spans="7:16" x14ac:dyDescent="0.25">
      <c r="G2170" s="54">
        <f>IFERROR(RANK(H2170,$H$6:$H$3000,1)+COUNTIF($H$6:H2169,H2170),"")</f>
        <v>2164</v>
      </c>
      <c r="H2170" s="3">
        <f t="shared" si="75"/>
        <v>1</v>
      </c>
      <c r="I2170" s="55">
        <v>2164</v>
      </c>
      <c r="J2170" s="9">
        <f>COUNTIF($K$7:$K$3000,"&lt;"&amp;K2170)+1+COUNTIF($K$6:K2169,K2170)</f>
        <v>2164</v>
      </c>
      <c r="K2170" s="56" t="s">
        <v>169</v>
      </c>
      <c r="L2170" s="57" t="s">
        <v>52</v>
      </c>
      <c r="M2170" s="58" t="s">
        <v>51</v>
      </c>
      <c r="N2170" s="59" t="str">
        <f t="shared" si="76"/>
        <v>Mrah Kloude</v>
      </c>
      <c r="O2170" s="59" t="str">
        <f t="shared" si="76"/>
        <v>Baalbek</v>
      </c>
      <c r="P2170" s="59" t="str">
        <f t="shared" si="76"/>
        <v>Bekaa</v>
      </c>
    </row>
    <row r="2171" spans="7:16" x14ac:dyDescent="0.25">
      <c r="G2171" s="54">
        <f>IFERROR(RANK(H2171,$H$6:$H$3000,1)+COUNTIF($H$6:H2170,H2171),"")</f>
        <v>2165</v>
      </c>
      <c r="H2171" s="3">
        <f t="shared" si="75"/>
        <v>1</v>
      </c>
      <c r="I2171" s="55">
        <v>2165</v>
      </c>
      <c r="J2171" s="9">
        <f>COUNTIF($K$7:$K$3000,"&lt;"&amp;K2171)+1+COUNTIF($K$6:K2170,K2171)</f>
        <v>2165</v>
      </c>
      <c r="K2171" s="56" t="s">
        <v>289</v>
      </c>
      <c r="L2171" s="57" t="s">
        <v>220</v>
      </c>
      <c r="M2171" s="58" t="s">
        <v>51</v>
      </c>
      <c r="N2171" s="59" t="str">
        <f t="shared" si="76"/>
        <v>Mrah Naaouas</v>
      </c>
      <c r="O2171" s="59" t="str">
        <f t="shared" si="76"/>
        <v>El Hermel</v>
      </c>
      <c r="P2171" s="59" t="str">
        <f t="shared" si="76"/>
        <v>Bekaa</v>
      </c>
    </row>
    <row r="2172" spans="7:16" x14ac:dyDescent="0.25">
      <c r="G2172" s="54">
        <f>IFERROR(RANK(H2172,$H$6:$H$3000,1)+COUNTIF($H$6:H2171,H2172),"")</f>
        <v>2166</v>
      </c>
      <c r="H2172" s="3">
        <f t="shared" si="75"/>
        <v>1</v>
      </c>
      <c r="I2172" s="55">
        <v>2166</v>
      </c>
      <c r="J2172" s="9">
        <f>COUNTIF($K$7:$K$3000,"&lt;"&amp;K2172)+1+COUNTIF($K$6:K2171,K2172)</f>
        <v>2166</v>
      </c>
      <c r="K2172" s="56" t="s">
        <v>170</v>
      </c>
      <c r="L2172" s="57" t="s">
        <v>52</v>
      </c>
      <c r="M2172" s="58" t="s">
        <v>51</v>
      </c>
      <c r="N2172" s="59" t="str">
        <f t="shared" si="76"/>
        <v>Mrah Najib</v>
      </c>
      <c r="O2172" s="59" t="str">
        <f t="shared" si="76"/>
        <v>Baalbek</v>
      </c>
      <c r="P2172" s="59" t="str">
        <f t="shared" si="76"/>
        <v>Bekaa</v>
      </c>
    </row>
    <row r="2173" spans="7:16" x14ac:dyDescent="0.25">
      <c r="G2173" s="54">
        <f>IFERROR(RANK(H2173,$H$6:$H$3000,1)+COUNTIF($H$6:H2172,H2173),"")</f>
        <v>2167</v>
      </c>
      <c r="H2173" s="3">
        <f t="shared" si="75"/>
        <v>1</v>
      </c>
      <c r="I2173" s="55">
        <v>2167</v>
      </c>
      <c r="J2173" s="9">
        <f>COUNTIF($K$7:$K$3000,"&lt;"&amp;K2173)+1+COUNTIF($K$6:K2172,K2173)</f>
        <v>2167</v>
      </c>
      <c r="K2173" s="56" t="s">
        <v>1783</v>
      </c>
      <c r="L2173" s="57" t="s">
        <v>1595</v>
      </c>
      <c r="M2173" s="58" t="s">
        <v>1594</v>
      </c>
      <c r="N2173" s="59" t="str">
        <f t="shared" si="76"/>
        <v>Mrah Qamar ed Dine</v>
      </c>
      <c r="O2173" s="59" t="str">
        <f t="shared" si="76"/>
        <v>Akkar</v>
      </c>
      <c r="P2173" s="59" t="str">
        <f t="shared" si="76"/>
        <v>North</v>
      </c>
    </row>
    <row r="2174" spans="7:16" x14ac:dyDescent="0.25">
      <c r="G2174" s="54">
        <f>IFERROR(RANK(H2174,$H$6:$H$3000,1)+COUNTIF($H$6:H2173,H2174),"")</f>
        <v>2168</v>
      </c>
      <c r="H2174" s="3">
        <f t="shared" si="75"/>
        <v>1</v>
      </c>
      <c r="I2174" s="55">
        <v>2168</v>
      </c>
      <c r="J2174" s="9">
        <f>COUNTIF($K$7:$K$3000,"&lt;"&amp;K2174)+1+COUNTIF($K$6:K2173,K2174)</f>
        <v>2168</v>
      </c>
      <c r="K2174" s="56" t="s">
        <v>171</v>
      </c>
      <c r="L2174" s="57" t="s">
        <v>52</v>
      </c>
      <c r="M2174" s="58" t="s">
        <v>51</v>
      </c>
      <c r="N2174" s="59" t="str">
        <f t="shared" si="76"/>
        <v>Mrah Rafi</v>
      </c>
      <c r="O2174" s="59" t="str">
        <f t="shared" si="76"/>
        <v>Baalbek</v>
      </c>
      <c r="P2174" s="59" t="str">
        <f t="shared" si="76"/>
        <v>Bekaa</v>
      </c>
    </row>
    <row r="2175" spans="7:16" x14ac:dyDescent="0.25">
      <c r="G2175" s="54">
        <f>IFERROR(RANK(H2175,$H$6:$H$3000,1)+COUNTIF($H$6:H2174,H2175),"")</f>
        <v>2169</v>
      </c>
      <c r="H2175" s="3">
        <f t="shared" si="75"/>
        <v>1</v>
      </c>
      <c r="I2175" s="55">
        <v>2169</v>
      </c>
      <c r="J2175" s="9">
        <f>COUNTIF($K$7:$K$3000,"&lt;"&amp;K2175)+1+COUNTIF($K$6:K2174,K2175)</f>
        <v>2169</v>
      </c>
      <c r="K2175" s="56" t="s">
        <v>290</v>
      </c>
      <c r="L2175" s="57" t="s">
        <v>220</v>
      </c>
      <c r="M2175" s="58" t="s">
        <v>51</v>
      </c>
      <c r="N2175" s="59" t="str">
        <f t="shared" si="76"/>
        <v>Mrah Sejoud</v>
      </c>
      <c r="O2175" s="59" t="str">
        <f t="shared" si="76"/>
        <v>El Hermel</v>
      </c>
      <c r="P2175" s="59" t="str">
        <f t="shared" si="76"/>
        <v>Bekaa</v>
      </c>
    </row>
    <row r="2176" spans="7:16" x14ac:dyDescent="0.25">
      <c r="G2176" s="54">
        <f>IFERROR(RANK(H2176,$H$6:$H$3000,1)+COUNTIF($H$6:H2175,H2176),"")</f>
        <v>2170</v>
      </c>
      <c r="H2176" s="3">
        <f t="shared" si="75"/>
        <v>1</v>
      </c>
      <c r="I2176" s="55">
        <v>2170</v>
      </c>
      <c r="J2176" s="9">
        <f>COUNTIF($K$7:$K$3000,"&lt;"&amp;K2176)+1+COUNTIF($K$6:K2175,K2176)</f>
        <v>2170</v>
      </c>
      <c r="K2176" s="56" t="s">
        <v>172</v>
      </c>
      <c r="L2176" s="57" t="s">
        <v>52</v>
      </c>
      <c r="M2176" s="58" t="s">
        <v>51</v>
      </c>
      <c r="N2176" s="59" t="str">
        <f t="shared" si="76"/>
        <v>Mrah Semaan</v>
      </c>
      <c r="O2176" s="59" t="str">
        <f t="shared" si="76"/>
        <v>Baalbek</v>
      </c>
      <c r="P2176" s="59" t="str">
        <f t="shared" si="76"/>
        <v>Bekaa</v>
      </c>
    </row>
    <row r="2177" spans="7:16" x14ac:dyDescent="0.25">
      <c r="G2177" s="54">
        <f>IFERROR(RANK(H2177,$H$6:$H$3000,1)+COUNTIF($H$6:H2176,H2177),"")</f>
        <v>2171</v>
      </c>
      <c r="H2177" s="3">
        <f t="shared" si="75"/>
        <v>1</v>
      </c>
      <c r="I2177" s="55">
        <v>2171</v>
      </c>
      <c r="J2177" s="9">
        <f>COUNTIF($K$7:$K$3000,"&lt;"&amp;K2177)+1+COUNTIF($K$6:K2176,K2177)</f>
        <v>2171</v>
      </c>
      <c r="K2177" s="56" t="s">
        <v>173</v>
      </c>
      <c r="L2177" s="57" t="s">
        <v>52</v>
      </c>
      <c r="M2177" s="58" t="s">
        <v>51</v>
      </c>
      <c r="N2177" s="59" t="str">
        <f t="shared" si="76"/>
        <v>Mrah Soukkar</v>
      </c>
      <c r="O2177" s="59" t="str">
        <f t="shared" si="76"/>
        <v>Baalbek</v>
      </c>
      <c r="P2177" s="59" t="str">
        <f t="shared" si="76"/>
        <v>Bekaa</v>
      </c>
    </row>
    <row r="2178" spans="7:16" x14ac:dyDescent="0.25">
      <c r="G2178" s="54">
        <f>IFERROR(RANK(H2178,$H$6:$H$3000,1)+COUNTIF($H$6:H2177,H2178),"")</f>
        <v>2172</v>
      </c>
      <c r="H2178" s="3">
        <f t="shared" si="75"/>
        <v>1</v>
      </c>
      <c r="I2178" s="55">
        <v>2172</v>
      </c>
      <c r="J2178" s="9">
        <f>COUNTIF($K$7:$K$3000,"&lt;"&amp;K2178)+1+COUNTIF($K$6:K2177,K2178)</f>
        <v>2172</v>
      </c>
      <c r="K2178" s="56" t="s">
        <v>291</v>
      </c>
      <c r="L2178" s="57" t="s">
        <v>220</v>
      </c>
      <c r="M2178" s="58" t="s">
        <v>51</v>
      </c>
      <c r="N2178" s="59" t="str">
        <f t="shared" si="76"/>
        <v>Mrah Yassine</v>
      </c>
      <c r="O2178" s="59" t="str">
        <f t="shared" si="76"/>
        <v>El Hermel</v>
      </c>
      <c r="P2178" s="59" t="str">
        <f t="shared" si="76"/>
        <v>Bekaa</v>
      </c>
    </row>
    <row r="2179" spans="7:16" x14ac:dyDescent="0.25">
      <c r="G2179" s="54">
        <f>IFERROR(RANK(H2179,$H$6:$H$3000,1)+COUNTIF($H$6:H2178,H2179),"")</f>
        <v>2173</v>
      </c>
      <c r="H2179" s="3">
        <f t="shared" si="75"/>
        <v>1</v>
      </c>
      <c r="I2179" s="55">
        <v>2173</v>
      </c>
      <c r="J2179" s="9">
        <f>COUNTIF($K$7:$K$3000,"&lt;"&amp;K2179)+1+COUNTIF($K$6:K2178,K2179)</f>
        <v>2173</v>
      </c>
      <c r="K2179" s="56" t="s">
        <v>654</v>
      </c>
      <c r="L2179" s="57" t="s">
        <v>580</v>
      </c>
      <c r="M2179" s="58" t="s">
        <v>466</v>
      </c>
      <c r="N2179" s="59" t="str">
        <f t="shared" si="76"/>
        <v>Mraije</v>
      </c>
      <c r="O2179" s="59" t="str">
        <f t="shared" si="76"/>
        <v>Baabda</v>
      </c>
      <c r="P2179" s="59" t="str">
        <f t="shared" si="76"/>
        <v>Mount Lebanon</v>
      </c>
    </row>
    <row r="2180" spans="7:16" x14ac:dyDescent="0.25">
      <c r="G2180" s="54">
        <f>IFERROR(RANK(H2180,$H$6:$H$3000,1)+COUNTIF($H$6:H2179,H2180),"")</f>
        <v>2174</v>
      </c>
      <c r="H2180" s="3">
        <f t="shared" si="75"/>
        <v>1</v>
      </c>
      <c r="I2180" s="55">
        <v>2174</v>
      </c>
      <c r="J2180" s="9">
        <f>COUNTIF($K$7:$K$3000,"&lt;"&amp;K2180)+1+COUNTIF($K$6:K2179,K2180)</f>
        <v>2174</v>
      </c>
      <c r="K2180" s="56" t="s">
        <v>440</v>
      </c>
      <c r="L2180" s="57" t="s">
        <v>394</v>
      </c>
      <c r="M2180" s="58" t="s">
        <v>51</v>
      </c>
      <c r="N2180" s="59" t="str">
        <f t="shared" si="76"/>
        <v>Mreijat</v>
      </c>
      <c r="O2180" s="59" t="str">
        <f t="shared" si="76"/>
        <v>Zahle</v>
      </c>
      <c r="P2180" s="59" t="str">
        <f t="shared" si="76"/>
        <v>Bekaa</v>
      </c>
    </row>
    <row r="2181" spans="7:16" x14ac:dyDescent="0.25">
      <c r="G2181" s="54">
        <f>IFERROR(RANK(H2181,$H$6:$H$3000,1)+COUNTIF($H$6:H2180,H2181),"")</f>
        <v>2175</v>
      </c>
      <c r="H2181" s="3">
        <f t="shared" si="75"/>
        <v>1</v>
      </c>
      <c r="I2181" s="55">
        <v>2175</v>
      </c>
      <c r="J2181" s="9">
        <f>COUNTIF($K$7:$K$3000,"&lt;"&amp;K2181)+1+COUNTIF($K$6:K2180,K2181)</f>
        <v>2175</v>
      </c>
      <c r="K2181" s="56" t="s">
        <v>440</v>
      </c>
      <c r="L2181" s="57" t="s">
        <v>467</v>
      </c>
      <c r="M2181" s="58" t="s">
        <v>466</v>
      </c>
      <c r="N2181" s="59" t="str">
        <f t="shared" si="76"/>
        <v>Mreijat</v>
      </c>
      <c r="O2181" s="59" t="str">
        <f t="shared" si="76"/>
        <v>Aley</v>
      </c>
      <c r="P2181" s="59" t="str">
        <f t="shared" si="76"/>
        <v>Mount Lebanon</v>
      </c>
    </row>
    <row r="2182" spans="7:16" x14ac:dyDescent="0.25">
      <c r="G2182" s="54">
        <f>IFERROR(RANK(H2182,$H$6:$H$3000,1)+COUNTIF($H$6:H2181,H2182),"")</f>
        <v>2176</v>
      </c>
      <c r="H2182" s="3">
        <f t="shared" si="75"/>
        <v>1</v>
      </c>
      <c r="I2182" s="55">
        <v>2176</v>
      </c>
      <c r="J2182" s="9">
        <f>COUNTIF($K$7:$K$3000,"&lt;"&amp;K2182)+1+COUNTIF($K$6:K2181,K2182)</f>
        <v>2176</v>
      </c>
      <c r="K2182" s="56" t="s">
        <v>1205</v>
      </c>
      <c r="L2182" s="57" t="s">
        <v>1072</v>
      </c>
      <c r="M2182" s="58" t="s">
        <v>466</v>
      </c>
      <c r="N2182" s="59" t="str">
        <f t="shared" si="76"/>
        <v>Mreijet Kesserwan</v>
      </c>
      <c r="O2182" s="59" t="str">
        <f t="shared" si="76"/>
        <v>Kesrwane</v>
      </c>
      <c r="P2182" s="59" t="str">
        <f t="shared" si="76"/>
        <v>Mount Lebanon</v>
      </c>
    </row>
    <row r="2183" spans="7:16" x14ac:dyDescent="0.25">
      <c r="G2183" s="54">
        <f>IFERROR(RANK(H2183,$H$6:$H$3000,1)+COUNTIF($H$6:H2182,H2183),"")</f>
        <v>2177</v>
      </c>
      <c r="H2183" s="3">
        <f t="shared" ref="H2183:H2246" si="77">IFERROR(SEARCH(SearchText,$N2183,1),"")</f>
        <v>1</v>
      </c>
      <c r="I2183" s="55">
        <v>2177</v>
      </c>
      <c r="J2183" s="9">
        <f>COUNTIF($K$7:$K$3000,"&lt;"&amp;K2183)+1+COUNTIF($K$6:K2182,K2183)</f>
        <v>2177</v>
      </c>
      <c r="K2183" s="56" t="s">
        <v>828</v>
      </c>
      <c r="L2183" s="57" t="s">
        <v>677</v>
      </c>
      <c r="M2183" s="58" t="s">
        <v>466</v>
      </c>
      <c r="N2183" s="59" t="str">
        <f t="shared" si="76"/>
        <v>Mristi</v>
      </c>
      <c r="O2183" s="59" t="str">
        <f t="shared" si="76"/>
        <v>Chouf</v>
      </c>
      <c r="P2183" s="59" t="str">
        <f t="shared" si="76"/>
        <v>Mount Lebanon</v>
      </c>
    </row>
    <row r="2184" spans="7:16" x14ac:dyDescent="0.25">
      <c r="G2184" s="54">
        <f>IFERROR(RANK(H2184,$H$6:$H$3000,1)+COUNTIF($H$6:H2183,H2184),"")</f>
        <v>2178</v>
      </c>
      <c r="H2184" s="3">
        <f t="shared" si="77"/>
        <v>1</v>
      </c>
      <c r="I2184" s="55">
        <v>2178</v>
      </c>
      <c r="J2184" s="9">
        <f>COUNTIF($K$7:$K$3000,"&lt;"&amp;K2184)+1+COUNTIF($K$6:K2183,K2184)</f>
        <v>2178</v>
      </c>
      <c r="K2184" s="56" t="s">
        <v>1383</v>
      </c>
      <c r="L2184" s="57" t="s">
        <v>1245</v>
      </c>
      <c r="M2184" s="58" t="s">
        <v>466</v>
      </c>
      <c r="N2184" s="59" t="str">
        <f t="shared" si="76"/>
        <v>Mrouj</v>
      </c>
      <c r="O2184" s="59" t="str">
        <f t="shared" si="76"/>
        <v>El Meten</v>
      </c>
      <c r="P2184" s="59" t="str">
        <f t="shared" si="76"/>
        <v>Mount Lebanon</v>
      </c>
    </row>
    <row r="2185" spans="7:16" x14ac:dyDescent="0.25">
      <c r="G2185" s="54">
        <f>IFERROR(RANK(H2185,$H$6:$H$3000,1)+COUNTIF($H$6:H2184,H2185),"")</f>
        <v>2179</v>
      </c>
      <c r="H2185" s="3">
        <f t="shared" si="77"/>
        <v>1</v>
      </c>
      <c r="I2185" s="55">
        <v>2179</v>
      </c>
      <c r="J2185" s="9">
        <f>COUNTIF($K$7:$K$3000,"&lt;"&amp;K2185)+1+COUNTIF($K$6:K2184,K2185)</f>
        <v>2179</v>
      </c>
      <c r="K2185" s="56" t="s">
        <v>2274</v>
      </c>
      <c r="L2185" s="57" t="s">
        <v>2198</v>
      </c>
      <c r="M2185" s="58" t="s">
        <v>1423</v>
      </c>
      <c r="N2185" s="59" t="str">
        <f t="shared" si="76"/>
        <v>Msaileh</v>
      </c>
      <c r="O2185" s="59" t="str">
        <f t="shared" si="76"/>
        <v>Saida</v>
      </c>
      <c r="P2185" s="59" t="str">
        <f t="shared" si="76"/>
        <v>South</v>
      </c>
    </row>
    <row r="2186" spans="7:16" x14ac:dyDescent="0.25">
      <c r="G2186" s="54">
        <f>IFERROR(RANK(H2186,$H$6:$H$3000,1)+COUNTIF($H$6:H2185,H2186),"")</f>
        <v>2180</v>
      </c>
      <c r="H2186" s="3">
        <f t="shared" si="77"/>
        <v>1</v>
      </c>
      <c r="I2186" s="55">
        <v>2180</v>
      </c>
      <c r="J2186" s="9">
        <f>COUNTIF($K$7:$K$3000,"&lt;"&amp;K2186)+1+COUNTIF($K$6:K2185,K2186)</f>
        <v>2180</v>
      </c>
      <c r="K2186" s="56" t="s">
        <v>1784</v>
      </c>
      <c r="L2186" s="57" t="s">
        <v>1595</v>
      </c>
      <c r="M2186" s="58" t="s">
        <v>1594</v>
      </c>
      <c r="N2186" s="59" t="str">
        <f t="shared" si="76"/>
        <v>Msalla</v>
      </c>
      <c r="O2186" s="59" t="str">
        <f t="shared" si="76"/>
        <v>Akkar</v>
      </c>
      <c r="P2186" s="59" t="str">
        <f t="shared" si="76"/>
        <v>North</v>
      </c>
    </row>
    <row r="2187" spans="7:16" x14ac:dyDescent="0.25">
      <c r="G2187" s="54">
        <f>IFERROR(RANK(H2187,$H$6:$H$3000,1)+COUNTIF($H$6:H2186,H2187),"")</f>
        <v>2181</v>
      </c>
      <c r="H2187" s="3">
        <f t="shared" si="77"/>
        <v>1</v>
      </c>
      <c r="I2187" s="55">
        <v>2181</v>
      </c>
      <c r="J2187" s="9">
        <f>COUNTIF($K$7:$K$3000,"&lt;"&amp;K2187)+1+COUNTIF($K$6:K2186,K2187)</f>
        <v>2181</v>
      </c>
      <c r="K2187" s="56" t="s">
        <v>829</v>
      </c>
      <c r="L2187" s="57" t="s">
        <v>677</v>
      </c>
      <c r="M2187" s="58" t="s">
        <v>466</v>
      </c>
      <c r="N2187" s="59" t="str">
        <f t="shared" si="76"/>
        <v>Mtaile</v>
      </c>
      <c r="O2187" s="59" t="str">
        <f t="shared" si="76"/>
        <v>Chouf</v>
      </c>
      <c r="P2187" s="59" t="str">
        <f t="shared" si="76"/>
        <v>Mount Lebanon</v>
      </c>
    </row>
    <row r="2188" spans="7:16" x14ac:dyDescent="0.25">
      <c r="G2188" s="54">
        <f>IFERROR(RANK(H2188,$H$6:$H$3000,1)+COUNTIF($H$6:H2187,H2188),"")</f>
        <v>2182</v>
      </c>
      <c r="H2188" s="3">
        <f t="shared" si="77"/>
        <v>1</v>
      </c>
      <c r="I2188" s="55">
        <v>2182</v>
      </c>
      <c r="J2188" s="9">
        <f>COUNTIF($K$7:$K$3000,"&lt;"&amp;K2188)+1+COUNTIF($K$6:K2187,K2188)</f>
        <v>2182</v>
      </c>
      <c r="K2188" s="56" t="s">
        <v>1384</v>
      </c>
      <c r="L2188" s="57" t="s">
        <v>1245</v>
      </c>
      <c r="M2188" s="58" t="s">
        <v>466</v>
      </c>
      <c r="N2188" s="59" t="str">
        <f t="shared" si="76"/>
        <v>Mtaileb</v>
      </c>
      <c r="O2188" s="59" t="str">
        <f t="shared" si="76"/>
        <v>El Meten</v>
      </c>
      <c r="P2188" s="59" t="str">
        <f t="shared" si="76"/>
        <v>Mount Lebanon</v>
      </c>
    </row>
    <row r="2189" spans="7:16" x14ac:dyDescent="0.25">
      <c r="G2189" s="54">
        <f>IFERROR(RANK(H2189,$H$6:$H$3000,1)+COUNTIF($H$6:H2188,H2189),"")</f>
        <v>2183</v>
      </c>
      <c r="H2189" s="3">
        <f t="shared" si="77"/>
        <v>1</v>
      </c>
      <c r="I2189" s="55">
        <v>2183</v>
      </c>
      <c r="J2189" s="9">
        <f>COUNTIF($K$7:$K$3000,"&lt;"&amp;K2189)+1+COUNTIF($K$6:K2188,K2189)</f>
        <v>2183</v>
      </c>
      <c r="K2189" s="56" t="s">
        <v>830</v>
      </c>
      <c r="L2189" s="57" t="s">
        <v>677</v>
      </c>
      <c r="M2189" s="58" t="s">
        <v>466</v>
      </c>
      <c r="N2189" s="59" t="str">
        <f t="shared" si="76"/>
        <v>Mtairiyat</v>
      </c>
      <c r="O2189" s="59" t="str">
        <f t="shared" si="76"/>
        <v>Chouf</v>
      </c>
      <c r="P2189" s="59" t="str">
        <f t="shared" si="76"/>
        <v>Mount Lebanon</v>
      </c>
    </row>
    <row r="2190" spans="7:16" x14ac:dyDescent="0.25">
      <c r="G2190" s="54">
        <f>IFERROR(RANK(H2190,$H$6:$H$3000,1)+COUNTIF($H$6:H2189,H2190),"")</f>
        <v>2184</v>
      </c>
      <c r="H2190" s="3">
        <f t="shared" si="77"/>
        <v>1</v>
      </c>
      <c r="I2190" s="55">
        <v>2184</v>
      </c>
      <c r="J2190" s="9">
        <f>COUNTIF($K$7:$K$3000,"&lt;"&amp;K2190)+1+COUNTIF($K$6:K2189,K2190)</f>
        <v>2184</v>
      </c>
      <c r="K2190" s="56" t="s">
        <v>1385</v>
      </c>
      <c r="L2190" s="57" t="s">
        <v>1245</v>
      </c>
      <c r="M2190" s="58" t="s">
        <v>466</v>
      </c>
      <c r="N2190" s="59" t="str">
        <f t="shared" si="76"/>
        <v>Mtein</v>
      </c>
      <c r="O2190" s="59" t="str">
        <f t="shared" si="76"/>
        <v>El Meten</v>
      </c>
      <c r="P2190" s="59" t="str">
        <f t="shared" si="76"/>
        <v>Mount Lebanon</v>
      </c>
    </row>
    <row r="2191" spans="7:16" x14ac:dyDescent="0.25">
      <c r="G2191" s="54">
        <f>IFERROR(RANK(H2191,$H$6:$H$3000,1)+COUNTIF($H$6:H2190,H2191),"")</f>
        <v>2185</v>
      </c>
      <c r="H2191" s="3">
        <f t="shared" si="77"/>
        <v>1</v>
      </c>
      <c r="I2191" s="55">
        <v>2185</v>
      </c>
      <c r="J2191" s="9">
        <f>COUNTIF($K$7:$K$3000,"&lt;"&amp;K2191)+1+COUNTIF($K$6:K2190,K2191)</f>
        <v>2185</v>
      </c>
      <c r="K2191" s="56" t="s">
        <v>831</v>
      </c>
      <c r="L2191" s="57" t="s">
        <v>677</v>
      </c>
      <c r="M2191" s="58" t="s">
        <v>466</v>
      </c>
      <c r="N2191" s="59" t="str">
        <f t="shared" si="76"/>
        <v>Mtoulle et Bzina</v>
      </c>
      <c r="O2191" s="59" t="str">
        <f t="shared" si="76"/>
        <v>Chouf</v>
      </c>
      <c r="P2191" s="59" t="str">
        <f t="shared" si="76"/>
        <v>Mount Lebanon</v>
      </c>
    </row>
    <row r="2192" spans="7:16" x14ac:dyDescent="0.25">
      <c r="G2192" s="54">
        <f>IFERROR(RANK(H2192,$H$6:$H$3000,1)+COUNTIF($H$6:H2191,H2192),"")</f>
        <v>2186</v>
      </c>
      <c r="H2192" s="3">
        <f t="shared" si="77"/>
        <v>1</v>
      </c>
      <c r="I2192" s="55">
        <v>2186</v>
      </c>
      <c r="J2192" s="9">
        <f>COUNTIF($K$7:$K$3000,"&lt;"&amp;K2192)+1+COUNTIF($K$6:K2191,K2192)</f>
        <v>2186</v>
      </c>
      <c r="K2192" s="56" t="s">
        <v>1928</v>
      </c>
      <c r="L2192" s="57" t="s">
        <v>1840</v>
      </c>
      <c r="M2192" s="58" t="s">
        <v>1594</v>
      </c>
      <c r="N2192" s="59" t="str">
        <f t="shared" si="76"/>
        <v>Myle</v>
      </c>
      <c r="O2192" s="59" t="str">
        <f t="shared" si="76"/>
        <v>El Batroun</v>
      </c>
      <c r="P2192" s="59" t="str">
        <f t="shared" si="76"/>
        <v>North</v>
      </c>
    </row>
    <row r="2193" spans="7:16" x14ac:dyDescent="0.25">
      <c r="G2193" s="54">
        <f>IFERROR(RANK(H2193,$H$6:$H$3000,1)+COUNTIF($H$6:H2192,H2193),"")</f>
        <v>2187</v>
      </c>
      <c r="H2193" s="3">
        <f t="shared" si="77"/>
        <v>1</v>
      </c>
      <c r="I2193" s="55">
        <v>2187</v>
      </c>
      <c r="J2193" s="9">
        <f>COUNTIF($K$7:$K$3000,"&lt;"&amp;K2193)+1+COUNTIF($K$6:K2192,K2193)</f>
        <v>2187</v>
      </c>
      <c r="K2193" s="56" t="s">
        <v>2559</v>
      </c>
      <c r="L2193" s="57" t="s">
        <v>1595</v>
      </c>
      <c r="M2193" s="58" t="s">
        <v>1594</v>
      </c>
      <c r="N2193" s="59" t="str">
        <f t="shared" si="76"/>
        <v>Mzaihme</v>
      </c>
      <c r="O2193" s="59" t="str">
        <f t="shared" si="76"/>
        <v>Akkar</v>
      </c>
      <c r="P2193" s="59" t="str">
        <f t="shared" si="76"/>
        <v>North</v>
      </c>
    </row>
    <row r="2194" spans="7:16" x14ac:dyDescent="0.25">
      <c r="G2194" s="54">
        <f>IFERROR(RANK(H2194,$H$6:$H$3000,1)+COUNTIF($H$6:H2193,H2194),"")</f>
        <v>2188</v>
      </c>
      <c r="H2194" s="3">
        <f t="shared" si="77"/>
        <v>1</v>
      </c>
      <c r="I2194" s="55">
        <v>2188</v>
      </c>
      <c r="J2194" s="9">
        <f>COUNTIF($K$7:$K$3000,"&lt;"&amp;K2194)+1+COUNTIF($K$6:K2193,K2194)</f>
        <v>2188</v>
      </c>
      <c r="K2194" s="56" t="s">
        <v>2376</v>
      </c>
      <c r="L2194" s="57" t="s">
        <v>2298</v>
      </c>
      <c r="M2194" s="58" t="s">
        <v>1423</v>
      </c>
      <c r="N2194" s="59" t="str">
        <f t="shared" si="76"/>
        <v>Mzairaa</v>
      </c>
      <c r="O2194" s="59" t="str">
        <f t="shared" si="76"/>
        <v>Jezzine</v>
      </c>
      <c r="P2194" s="59" t="str">
        <f t="shared" si="76"/>
        <v>South</v>
      </c>
    </row>
    <row r="2195" spans="7:16" x14ac:dyDescent="0.25">
      <c r="G2195" s="54">
        <f>IFERROR(RANK(H2195,$H$6:$H$3000,1)+COUNTIF($H$6:H2194,H2195),"")</f>
        <v>2189</v>
      </c>
      <c r="H2195" s="3">
        <f t="shared" si="77"/>
        <v>1</v>
      </c>
      <c r="I2195" s="55">
        <v>2189</v>
      </c>
      <c r="J2195" s="9">
        <f>COUNTIF($K$7:$K$3000,"&lt;"&amp;K2195)+1+COUNTIF($K$6:K2194,K2195)</f>
        <v>2189</v>
      </c>
      <c r="K2195" s="56" t="s">
        <v>1386</v>
      </c>
      <c r="L2195" s="57" t="s">
        <v>1245</v>
      </c>
      <c r="M2195" s="58" t="s">
        <v>466</v>
      </c>
      <c r="N2195" s="59" t="str">
        <f t="shared" si="76"/>
        <v>Mzakke</v>
      </c>
      <c r="O2195" s="59" t="str">
        <f t="shared" si="76"/>
        <v>El Meten</v>
      </c>
      <c r="P2195" s="59" t="str">
        <f t="shared" si="76"/>
        <v>Mount Lebanon</v>
      </c>
    </row>
    <row r="2196" spans="7:16" x14ac:dyDescent="0.25">
      <c r="G2196" s="54">
        <f>IFERROR(RANK(H2196,$H$6:$H$3000,1)+COUNTIF($H$6:H2195,H2196),"")</f>
        <v>2190</v>
      </c>
      <c r="H2196" s="3">
        <f t="shared" si="77"/>
        <v>1</v>
      </c>
      <c r="I2196" s="55">
        <v>2190</v>
      </c>
      <c r="J2196" s="9">
        <f>COUNTIF($K$7:$K$3000,"&lt;"&amp;K2196)+1+COUNTIF($K$6:K2195,K2196)</f>
        <v>2190</v>
      </c>
      <c r="K2196" s="56" t="s">
        <v>1030</v>
      </c>
      <c r="L2196" s="57" t="s">
        <v>860</v>
      </c>
      <c r="M2196" s="58" t="s">
        <v>466</v>
      </c>
      <c r="N2196" s="59" t="str">
        <f t="shared" si="76"/>
        <v>Mzarib</v>
      </c>
      <c r="O2196" s="59" t="str">
        <f t="shared" si="76"/>
        <v>Jbeil</v>
      </c>
      <c r="P2196" s="59" t="str">
        <f t="shared" si="76"/>
        <v>Mount Lebanon</v>
      </c>
    </row>
    <row r="2197" spans="7:16" x14ac:dyDescent="0.25">
      <c r="G2197" s="54">
        <f>IFERROR(RANK(H2197,$H$6:$H$3000,1)+COUNTIF($H$6:H2196,H2197),"")</f>
        <v>2191</v>
      </c>
      <c r="H2197" s="3">
        <f t="shared" si="77"/>
        <v>1</v>
      </c>
      <c r="I2197" s="55">
        <v>2191</v>
      </c>
      <c r="J2197" s="9">
        <f>COUNTIF($K$7:$K$3000,"&lt;"&amp;K2197)+1+COUNTIF($K$6:K2196,K2197)</f>
        <v>2191</v>
      </c>
      <c r="K2197" s="56" t="s">
        <v>655</v>
      </c>
      <c r="L2197" s="57" t="s">
        <v>580</v>
      </c>
      <c r="M2197" s="58" t="s">
        <v>466</v>
      </c>
      <c r="N2197" s="59" t="str">
        <f t="shared" si="76"/>
        <v>Mzayraa</v>
      </c>
      <c r="O2197" s="59" t="str">
        <f t="shared" si="76"/>
        <v>Baabda</v>
      </c>
      <c r="P2197" s="59" t="str">
        <f t="shared" si="76"/>
        <v>Mount Lebanon</v>
      </c>
    </row>
    <row r="2198" spans="7:16" x14ac:dyDescent="0.25">
      <c r="G2198" s="54">
        <f>IFERROR(RANK(H2198,$H$6:$H$3000,1)+COUNTIF($H$6:H2197,H2198),"")</f>
        <v>2192</v>
      </c>
      <c r="H2198" s="3">
        <f t="shared" si="77"/>
        <v>1</v>
      </c>
      <c r="I2198" s="55">
        <v>2192</v>
      </c>
      <c r="J2198" s="9">
        <f>COUNTIF($K$7:$K$3000,"&lt;"&amp;K2198)+1+COUNTIF($K$6:K2197,K2198)</f>
        <v>2192</v>
      </c>
      <c r="K2198" s="56" t="s">
        <v>1785</v>
      </c>
      <c r="L2198" s="57" t="s">
        <v>1595</v>
      </c>
      <c r="M2198" s="58" t="s">
        <v>1594</v>
      </c>
      <c r="N2198" s="59" t="str">
        <f t="shared" si="76"/>
        <v>Mzeihme</v>
      </c>
      <c r="O2198" s="59" t="str">
        <f t="shared" si="76"/>
        <v>Akkar</v>
      </c>
      <c r="P2198" s="59" t="str">
        <f t="shared" si="76"/>
        <v>North</v>
      </c>
    </row>
    <row r="2199" spans="7:16" x14ac:dyDescent="0.25">
      <c r="G2199" s="54">
        <f>IFERROR(RANK(H2199,$H$6:$H$3000,1)+COUNTIF($H$6:H2198,H2199),"")</f>
        <v>2193</v>
      </c>
      <c r="H2199" s="3">
        <f t="shared" si="77"/>
        <v>1</v>
      </c>
      <c r="I2199" s="55">
        <v>2193</v>
      </c>
      <c r="J2199" s="9">
        <f>COUNTIF($K$7:$K$3000,"&lt;"&amp;K2199)+1+COUNTIF($K$6:K2198,K2199)</f>
        <v>2193</v>
      </c>
      <c r="K2199" s="56" t="s">
        <v>832</v>
      </c>
      <c r="L2199" s="57" t="s">
        <v>677</v>
      </c>
      <c r="M2199" s="58" t="s">
        <v>466</v>
      </c>
      <c r="N2199" s="59" t="str">
        <f t="shared" ref="N2199:P2262" si="78">VLOOKUP($I2199,$J$6:$M$3000,COLUMN(B2193),0)</f>
        <v>Naame</v>
      </c>
      <c r="O2199" s="59" t="str">
        <f t="shared" si="78"/>
        <v>Chouf</v>
      </c>
      <c r="P2199" s="59" t="str">
        <f t="shared" si="78"/>
        <v>Mount Lebanon</v>
      </c>
    </row>
    <row r="2200" spans="7:16" x14ac:dyDescent="0.25">
      <c r="G2200" s="54">
        <f>IFERROR(RANK(H2200,$H$6:$H$3000,1)+COUNTIF($H$6:H2199,H2200),"")</f>
        <v>2194</v>
      </c>
      <c r="H2200" s="3">
        <f t="shared" si="77"/>
        <v>1</v>
      </c>
      <c r="I2200" s="55">
        <v>2194</v>
      </c>
      <c r="J2200" s="9">
        <f>COUNTIF($K$7:$K$3000,"&lt;"&amp;K2200)+1+COUNTIF($K$6:K2199,K2200)</f>
        <v>2194</v>
      </c>
      <c r="K2200" s="56" t="s">
        <v>2377</v>
      </c>
      <c r="L2200" s="57" t="s">
        <v>2298</v>
      </c>
      <c r="M2200" s="58" t="s">
        <v>1423</v>
      </c>
      <c r="N2200" s="59" t="str">
        <f t="shared" si="78"/>
        <v>Nabaa</v>
      </c>
      <c r="O2200" s="59" t="str">
        <f t="shared" si="78"/>
        <v>Jezzine</v>
      </c>
      <c r="P2200" s="59" t="str">
        <f t="shared" si="78"/>
        <v>South</v>
      </c>
    </row>
    <row r="2201" spans="7:16" x14ac:dyDescent="0.25">
      <c r="G2201" s="54">
        <f>IFERROR(RANK(H2201,$H$6:$H$3000,1)+COUNTIF($H$6:H2200,H2201),"")</f>
        <v>2195</v>
      </c>
      <c r="H2201" s="3">
        <f t="shared" si="77"/>
        <v>1</v>
      </c>
      <c r="I2201" s="55">
        <v>2195</v>
      </c>
      <c r="J2201" s="9">
        <f>COUNTIF($K$7:$K$3000,"&lt;"&amp;K2201)+1+COUNTIF($K$6:K2200,K2201)</f>
        <v>2195</v>
      </c>
      <c r="K2201" s="56" t="s">
        <v>1929</v>
      </c>
      <c r="L2201" s="57" t="s">
        <v>1840</v>
      </c>
      <c r="M2201" s="58" t="s">
        <v>1594</v>
      </c>
      <c r="N2201" s="59" t="str">
        <f t="shared" si="78"/>
        <v>Nabaa ej Jdid</v>
      </c>
      <c r="O2201" s="59" t="str">
        <f t="shared" si="78"/>
        <v>El Batroun</v>
      </c>
      <c r="P2201" s="59" t="str">
        <f t="shared" si="78"/>
        <v>North</v>
      </c>
    </row>
    <row r="2202" spans="7:16" x14ac:dyDescent="0.25">
      <c r="G2202" s="54">
        <f>IFERROR(RANK(H2202,$H$6:$H$3000,1)+COUNTIF($H$6:H2201,H2202),"")</f>
        <v>2196</v>
      </c>
      <c r="H2202" s="3">
        <f t="shared" si="77"/>
        <v>1</v>
      </c>
      <c r="I2202" s="55">
        <v>2196</v>
      </c>
      <c r="J2202" s="9">
        <f>COUNTIF($K$7:$K$3000,"&lt;"&amp;K2202)+1+COUNTIF($K$6:K2201,K2202)</f>
        <v>2196</v>
      </c>
      <c r="K2202" s="56" t="s">
        <v>1786</v>
      </c>
      <c r="L2202" s="57" t="s">
        <v>1595</v>
      </c>
      <c r="M2202" s="58" t="s">
        <v>1594</v>
      </c>
      <c r="N2202" s="59" t="str">
        <f t="shared" si="78"/>
        <v>Nabaa el Ghzaile</v>
      </c>
      <c r="O2202" s="59" t="str">
        <f t="shared" si="78"/>
        <v>Akkar</v>
      </c>
      <c r="P2202" s="59" t="str">
        <f t="shared" si="78"/>
        <v>North</v>
      </c>
    </row>
    <row r="2203" spans="7:16" x14ac:dyDescent="0.25">
      <c r="G2203" s="54">
        <f>IFERROR(RANK(H2203,$H$6:$H$3000,1)+COUNTIF($H$6:H2202,H2203),"")</f>
        <v>2197</v>
      </c>
      <c r="H2203" s="3">
        <f t="shared" si="77"/>
        <v>1</v>
      </c>
      <c r="I2203" s="55">
        <v>2197</v>
      </c>
      <c r="J2203" s="9">
        <f>COUNTIF($K$7:$K$3000,"&lt;"&amp;K2203)+1+COUNTIF($K$6:K2202,K2203)</f>
        <v>2197</v>
      </c>
      <c r="K2203" s="56" t="s">
        <v>382</v>
      </c>
      <c r="L2203" s="57" t="s">
        <v>350</v>
      </c>
      <c r="M2203" s="58" t="s">
        <v>51</v>
      </c>
      <c r="N2203" s="59" t="str">
        <f t="shared" si="78"/>
        <v>Nabaa el Khraizat</v>
      </c>
      <c r="O2203" s="59" t="str">
        <f t="shared" si="78"/>
        <v>West Bekaa</v>
      </c>
      <c r="P2203" s="59" t="str">
        <f t="shared" si="78"/>
        <v>Bekaa</v>
      </c>
    </row>
    <row r="2204" spans="7:16" x14ac:dyDescent="0.25">
      <c r="G2204" s="54">
        <f>IFERROR(RANK(H2204,$H$6:$H$3000,1)+COUNTIF($H$6:H2203,H2204),"")</f>
        <v>2198</v>
      </c>
      <c r="H2204" s="3">
        <f t="shared" si="77"/>
        <v>1</v>
      </c>
      <c r="I2204" s="55">
        <v>2198</v>
      </c>
      <c r="J2204" s="9">
        <f>COUNTIF($K$7:$K$3000,"&lt;"&amp;K2204)+1+COUNTIF($K$6:K2203,K2204)</f>
        <v>2198</v>
      </c>
      <c r="K2204" s="56" t="s">
        <v>1206</v>
      </c>
      <c r="L2204" s="57" t="s">
        <v>1072</v>
      </c>
      <c r="M2204" s="58" t="s">
        <v>466</v>
      </c>
      <c r="N2204" s="59" t="str">
        <f t="shared" si="78"/>
        <v>Nabaa el Mghara</v>
      </c>
      <c r="O2204" s="59" t="str">
        <f t="shared" si="78"/>
        <v>Kesrwane</v>
      </c>
      <c r="P2204" s="59" t="str">
        <f t="shared" si="78"/>
        <v>Mount Lebanon</v>
      </c>
    </row>
    <row r="2205" spans="7:16" x14ac:dyDescent="0.25">
      <c r="G2205" s="54">
        <f>IFERROR(RANK(H2205,$H$6:$H$3000,1)+COUNTIF($H$6:H2204,H2205),"")</f>
        <v>2199</v>
      </c>
      <c r="H2205" s="3">
        <f t="shared" si="77"/>
        <v>1</v>
      </c>
      <c r="I2205" s="55">
        <v>2199</v>
      </c>
      <c r="J2205" s="9">
        <f>COUNTIF($K$7:$K$3000,"&lt;"&amp;K2205)+1+COUNTIF($K$6:K2204,K2205)</f>
        <v>2199</v>
      </c>
      <c r="K2205" s="56" t="s">
        <v>833</v>
      </c>
      <c r="L2205" s="57" t="s">
        <v>677</v>
      </c>
      <c r="M2205" s="58" t="s">
        <v>466</v>
      </c>
      <c r="N2205" s="59" t="str">
        <f t="shared" si="78"/>
        <v>Nabaa es Safa</v>
      </c>
      <c r="O2205" s="59" t="str">
        <f t="shared" si="78"/>
        <v>Chouf</v>
      </c>
      <c r="P2205" s="59" t="str">
        <f t="shared" si="78"/>
        <v>Mount Lebanon</v>
      </c>
    </row>
    <row r="2206" spans="7:16" x14ac:dyDescent="0.25">
      <c r="G2206" s="54">
        <f>IFERROR(RANK(H2206,$H$6:$H$3000,1)+COUNTIF($H$6:H2205,H2206),"")</f>
        <v>2200</v>
      </c>
      <c r="H2206" s="3">
        <f t="shared" si="77"/>
        <v>1</v>
      </c>
      <c r="I2206" s="55">
        <v>2200</v>
      </c>
      <c r="J2206" s="9">
        <f>COUNTIF($K$7:$K$3000,"&lt;"&amp;K2206)+1+COUNTIF($K$6:K2205,K2206)</f>
        <v>2200</v>
      </c>
      <c r="K2206" s="56" t="s">
        <v>1031</v>
      </c>
      <c r="L2206" s="57" t="s">
        <v>860</v>
      </c>
      <c r="M2206" s="58" t="s">
        <v>466</v>
      </c>
      <c r="N2206" s="59" t="str">
        <f t="shared" si="78"/>
        <v>Nabaa Tourzaiya</v>
      </c>
      <c r="O2206" s="59" t="str">
        <f t="shared" si="78"/>
        <v>Jbeil</v>
      </c>
      <c r="P2206" s="59" t="str">
        <f t="shared" si="78"/>
        <v>Mount Lebanon</v>
      </c>
    </row>
    <row r="2207" spans="7:16" x14ac:dyDescent="0.25">
      <c r="G2207" s="54">
        <f>IFERROR(RANK(H2207,$H$6:$H$3000,1)+COUNTIF($H$6:H2206,H2207),"")</f>
        <v>2201</v>
      </c>
      <c r="H2207" s="3">
        <f t="shared" si="77"/>
        <v>1</v>
      </c>
      <c r="I2207" s="55">
        <v>2201</v>
      </c>
      <c r="J2207" s="9">
        <f>COUNTIF($K$7:$K$3000,"&lt;"&amp;K2207)+1+COUNTIF($K$6:K2206,K2207)</f>
        <v>2201</v>
      </c>
      <c r="K2207" s="56" t="s">
        <v>1584</v>
      </c>
      <c r="L2207" s="57" t="s">
        <v>1540</v>
      </c>
      <c r="M2207" s="58" t="s">
        <v>1423</v>
      </c>
      <c r="N2207" s="59" t="str">
        <f t="shared" si="78"/>
        <v>Nabatiye el Faouqa</v>
      </c>
      <c r="O2207" s="59" t="str">
        <f t="shared" si="78"/>
        <v>El Nabatieh</v>
      </c>
      <c r="P2207" s="59" t="str">
        <f t="shared" si="78"/>
        <v>South</v>
      </c>
    </row>
    <row r="2208" spans="7:16" x14ac:dyDescent="0.25">
      <c r="G2208" s="54">
        <f>IFERROR(RANK(H2208,$H$6:$H$3000,1)+COUNTIF($H$6:H2207,H2208),"")</f>
        <v>2202</v>
      </c>
      <c r="H2208" s="3">
        <f t="shared" si="77"/>
        <v>1</v>
      </c>
      <c r="I2208" s="55">
        <v>2202</v>
      </c>
      <c r="J2208" s="9">
        <f>COUNTIF($K$7:$K$3000,"&lt;"&amp;K2208)+1+COUNTIF($K$6:K2207,K2208)</f>
        <v>2202</v>
      </c>
      <c r="K2208" s="56" t="s">
        <v>1585</v>
      </c>
      <c r="L2208" s="57" t="s">
        <v>1540</v>
      </c>
      <c r="M2208" s="58" t="s">
        <v>1423</v>
      </c>
      <c r="N2208" s="59" t="str">
        <f t="shared" si="78"/>
        <v>Nabatiye el Tahta</v>
      </c>
      <c r="O2208" s="59" t="str">
        <f t="shared" si="78"/>
        <v>El Nabatieh</v>
      </c>
      <c r="P2208" s="59" t="str">
        <f t="shared" si="78"/>
        <v>South</v>
      </c>
    </row>
    <row r="2209" spans="7:16" x14ac:dyDescent="0.25">
      <c r="G2209" s="54">
        <f>IFERROR(RANK(H2209,$H$6:$H$3000,1)+COUNTIF($H$6:H2208,H2209),"")</f>
        <v>2203</v>
      </c>
      <c r="H2209" s="3">
        <f t="shared" si="77"/>
        <v>1</v>
      </c>
      <c r="I2209" s="55">
        <v>2203</v>
      </c>
      <c r="J2209" s="9">
        <f>COUNTIF($K$7:$K$3000,"&lt;"&amp;K2209)+1+COUNTIF($K$6:K2208,K2209)</f>
        <v>2203</v>
      </c>
      <c r="K2209" s="56" t="s">
        <v>1387</v>
      </c>
      <c r="L2209" s="57" t="s">
        <v>1245</v>
      </c>
      <c r="M2209" s="58" t="s">
        <v>466</v>
      </c>
      <c r="N2209" s="59" t="str">
        <f t="shared" si="78"/>
        <v>Nabay</v>
      </c>
      <c r="O2209" s="59" t="str">
        <f t="shared" si="78"/>
        <v>El Meten</v>
      </c>
      <c r="P2209" s="59" t="str">
        <f t="shared" si="78"/>
        <v>Mount Lebanon</v>
      </c>
    </row>
    <row r="2210" spans="7:16" x14ac:dyDescent="0.25">
      <c r="G2210" s="54">
        <f>IFERROR(RANK(H2210,$H$6:$H$3000,1)+COUNTIF($H$6:H2209,H2210),"")</f>
        <v>2204</v>
      </c>
      <c r="H2210" s="3">
        <f t="shared" si="77"/>
        <v>1</v>
      </c>
      <c r="I2210" s="55">
        <v>2204</v>
      </c>
      <c r="J2210" s="9">
        <f>COUNTIF($K$7:$K$3000,"&lt;"&amp;K2210)+1+COUNTIF($K$6:K2209,K2210)</f>
        <v>2204</v>
      </c>
      <c r="K2210" s="56" t="s">
        <v>174</v>
      </c>
      <c r="L2210" s="57" t="s">
        <v>52</v>
      </c>
      <c r="M2210" s="58" t="s">
        <v>51</v>
      </c>
      <c r="N2210" s="59" t="str">
        <f t="shared" si="78"/>
        <v>Nabha</v>
      </c>
      <c r="O2210" s="59" t="str">
        <f t="shared" si="78"/>
        <v>Baalbek</v>
      </c>
      <c r="P2210" s="59" t="str">
        <f t="shared" si="78"/>
        <v>Bekaa</v>
      </c>
    </row>
    <row r="2211" spans="7:16" x14ac:dyDescent="0.25">
      <c r="G2211" s="54">
        <f>IFERROR(RANK(H2211,$H$6:$H$3000,1)+COUNTIF($H$6:H2210,H2211),"")</f>
        <v>2205</v>
      </c>
      <c r="H2211" s="3">
        <f t="shared" si="77"/>
        <v>1</v>
      </c>
      <c r="I2211" s="55">
        <v>2205</v>
      </c>
      <c r="J2211" s="9">
        <f>COUNTIF($K$7:$K$3000,"&lt;"&amp;K2211)+1+COUNTIF($K$6:K2210,K2211)</f>
        <v>2205</v>
      </c>
      <c r="K2211" s="56" t="s">
        <v>441</v>
      </c>
      <c r="L2211" s="57" t="s">
        <v>394</v>
      </c>
      <c r="M2211" s="58" t="s">
        <v>51</v>
      </c>
      <c r="N2211" s="59" t="str">
        <f t="shared" si="78"/>
        <v>Nabi Aila</v>
      </c>
      <c r="O2211" s="59" t="str">
        <f t="shared" si="78"/>
        <v>Zahle</v>
      </c>
      <c r="P2211" s="59" t="str">
        <f t="shared" si="78"/>
        <v>Bekaa</v>
      </c>
    </row>
    <row r="2212" spans="7:16" x14ac:dyDescent="0.25">
      <c r="G2212" s="54">
        <f>IFERROR(RANK(H2212,$H$6:$H$3000,1)+COUNTIF($H$6:H2211,H2212),"")</f>
        <v>2206</v>
      </c>
      <c r="H2212" s="3">
        <f t="shared" si="77"/>
        <v>1</v>
      </c>
      <c r="I2212" s="55">
        <v>2206</v>
      </c>
      <c r="J2212" s="9">
        <f>COUNTIF($K$7:$K$3000,"&lt;"&amp;K2212)+1+COUNTIF($K$6:K2211,K2212)</f>
        <v>2206</v>
      </c>
      <c r="K2212" s="56" t="s">
        <v>175</v>
      </c>
      <c r="L2212" s="57" t="s">
        <v>52</v>
      </c>
      <c r="M2212" s="58" t="s">
        <v>51</v>
      </c>
      <c r="N2212" s="59" t="str">
        <f t="shared" si="78"/>
        <v>Nabi Chit</v>
      </c>
      <c r="O2212" s="59" t="str">
        <f t="shared" si="78"/>
        <v>Baalbek</v>
      </c>
      <c r="P2212" s="59" t="str">
        <f t="shared" si="78"/>
        <v>Bekaa</v>
      </c>
    </row>
    <row r="2213" spans="7:16" x14ac:dyDescent="0.25">
      <c r="G2213" s="54">
        <f>IFERROR(RANK(H2213,$H$6:$H$3000,1)+COUNTIF($H$6:H2212,H2213),"")</f>
        <v>2207</v>
      </c>
      <c r="H2213" s="3">
        <f t="shared" si="77"/>
        <v>1</v>
      </c>
      <c r="I2213" s="55">
        <v>2207</v>
      </c>
      <c r="J2213" s="9">
        <f>COUNTIF($K$7:$K$3000,"&lt;"&amp;K2213)+1+COUNTIF($K$6:K2212,K2213)</f>
        <v>2207</v>
      </c>
      <c r="K2213" s="56" t="s">
        <v>176</v>
      </c>
      <c r="L2213" s="57" t="s">
        <v>52</v>
      </c>
      <c r="M2213" s="58" t="s">
        <v>51</v>
      </c>
      <c r="N2213" s="59" t="str">
        <f t="shared" si="78"/>
        <v>Nabi Osmane</v>
      </c>
      <c r="O2213" s="59" t="str">
        <f t="shared" si="78"/>
        <v>Baalbek</v>
      </c>
      <c r="P2213" s="59" t="str">
        <f t="shared" si="78"/>
        <v>Bekaa</v>
      </c>
    </row>
    <row r="2214" spans="7:16" x14ac:dyDescent="0.25">
      <c r="G2214" s="54">
        <f>IFERROR(RANK(H2214,$H$6:$H$3000,1)+COUNTIF($H$6:H2213,H2214),"")</f>
        <v>2208</v>
      </c>
      <c r="H2214" s="3">
        <f t="shared" si="77"/>
        <v>1</v>
      </c>
      <c r="I2214" s="55">
        <v>2208</v>
      </c>
      <c r="J2214" s="9">
        <f>COUNTIF($K$7:$K$3000,"&lt;"&amp;K2214)+1+COUNTIF($K$6:K2213,K2214)</f>
        <v>2208</v>
      </c>
      <c r="K2214" s="56" t="s">
        <v>2477</v>
      </c>
      <c r="L2214" s="57" t="s">
        <v>2401</v>
      </c>
      <c r="M2214" s="58" t="s">
        <v>1423</v>
      </c>
      <c r="N2214" s="59" t="str">
        <f t="shared" si="78"/>
        <v>Nabi Qassem</v>
      </c>
      <c r="O2214" s="59" t="str">
        <f t="shared" si="78"/>
        <v>Sour</v>
      </c>
      <c r="P2214" s="59" t="str">
        <f t="shared" si="78"/>
        <v>South</v>
      </c>
    </row>
    <row r="2215" spans="7:16" x14ac:dyDescent="0.25">
      <c r="G2215" s="54">
        <f>IFERROR(RANK(H2215,$H$6:$H$3000,1)+COUNTIF($H$6:H2214,H2215),"")</f>
        <v>2209</v>
      </c>
      <c r="H2215" s="3">
        <f t="shared" si="77"/>
        <v>1</v>
      </c>
      <c r="I2215" s="55">
        <v>2209</v>
      </c>
      <c r="J2215" s="9">
        <f>COUNTIF($K$7:$K$3000,"&lt;"&amp;K2215)+1+COUNTIF($K$6:K2214,K2215)</f>
        <v>2209</v>
      </c>
      <c r="K2215" s="56" t="s">
        <v>177</v>
      </c>
      <c r="L2215" s="57" t="s">
        <v>52</v>
      </c>
      <c r="M2215" s="58" t="s">
        <v>51</v>
      </c>
      <c r="N2215" s="59" t="str">
        <f t="shared" si="78"/>
        <v>Nabi Rachade</v>
      </c>
      <c r="O2215" s="59" t="str">
        <f t="shared" si="78"/>
        <v>Baalbek</v>
      </c>
      <c r="P2215" s="59" t="str">
        <f t="shared" si="78"/>
        <v>Bekaa</v>
      </c>
    </row>
    <row r="2216" spans="7:16" x14ac:dyDescent="0.25">
      <c r="G2216" s="54">
        <f>IFERROR(RANK(H2216,$H$6:$H$3000,1)+COUNTIF($H$6:H2215,H2216),"")</f>
        <v>2210</v>
      </c>
      <c r="H2216" s="3">
        <f t="shared" si="77"/>
        <v>1</v>
      </c>
      <c r="I2216" s="55">
        <v>2210</v>
      </c>
      <c r="J2216" s="9">
        <f>COUNTIF($K$7:$K$3000,"&lt;"&amp;K2216)+1+COUNTIF($K$6:K2215,K2216)</f>
        <v>2210</v>
      </c>
      <c r="K2216" s="56" t="s">
        <v>178</v>
      </c>
      <c r="L2216" s="57" t="s">
        <v>52</v>
      </c>
      <c r="M2216" s="58" t="s">
        <v>51</v>
      </c>
      <c r="N2216" s="59" t="str">
        <f t="shared" si="78"/>
        <v>Nabi Sbat</v>
      </c>
      <c r="O2216" s="59" t="str">
        <f t="shared" si="78"/>
        <v>Baalbek</v>
      </c>
      <c r="P2216" s="59" t="str">
        <f t="shared" si="78"/>
        <v>Bekaa</v>
      </c>
    </row>
    <row r="2217" spans="7:16" x14ac:dyDescent="0.25">
      <c r="G2217" s="54">
        <f>IFERROR(RANK(H2217,$H$6:$H$3000,1)+COUNTIF($H$6:H2216,H2217),"")</f>
        <v>2211</v>
      </c>
      <c r="H2217" s="3">
        <f t="shared" si="77"/>
        <v>1</v>
      </c>
      <c r="I2217" s="55">
        <v>2211</v>
      </c>
      <c r="J2217" s="9">
        <f>COUNTIF($K$7:$K$3000,"&lt;"&amp;K2217)+1+COUNTIF($K$6:K2216,K2217)</f>
        <v>2211</v>
      </c>
      <c r="K2217" s="56" t="s">
        <v>2378</v>
      </c>
      <c r="L2217" s="57" t="s">
        <v>2298</v>
      </c>
      <c r="M2217" s="58" t="s">
        <v>1423</v>
      </c>
      <c r="N2217" s="59" t="str">
        <f t="shared" si="78"/>
        <v>Nabi Sejoud</v>
      </c>
      <c r="O2217" s="59" t="str">
        <f t="shared" si="78"/>
        <v>Jezzine</v>
      </c>
      <c r="P2217" s="59" t="str">
        <f t="shared" si="78"/>
        <v>South</v>
      </c>
    </row>
    <row r="2218" spans="7:16" x14ac:dyDescent="0.25">
      <c r="G2218" s="54">
        <f>IFERROR(RANK(H2218,$H$6:$H$3000,1)+COUNTIF($H$6:H2217,H2218),"")</f>
        <v>2212</v>
      </c>
      <c r="H2218" s="3">
        <f t="shared" si="77"/>
        <v>1</v>
      </c>
      <c r="I2218" s="55">
        <v>2212</v>
      </c>
      <c r="J2218" s="9">
        <f>COUNTIF($K$7:$K$3000,"&lt;"&amp;K2218)+1+COUNTIF($K$6:K2217,K2218)</f>
        <v>2212</v>
      </c>
      <c r="K2218" s="56" t="s">
        <v>1528</v>
      </c>
      <c r="L2218" s="57" t="s">
        <v>1499</v>
      </c>
      <c r="M2218" s="58" t="s">
        <v>1423</v>
      </c>
      <c r="N2218" s="59" t="str">
        <f t="shared" si="78"/>
        <v>Nabi Youchaa</v>
      </c>
      <c r="O2218" s="59" t="str">
        <f t="shared" si="78"/>
        <v>Marjaayoun</v>
      </c>
      <c r="P2218" s="59" t="str">
        <f t="shared" si="78"/>
        <v>South</v>
      </c>
    </row>
    <row r="2219" spans="7:16" x14ac:dyDescent="0.25">
      <c r="G2219" s="54">
        <f>IFERROR(RANK(H2219,$H$6:$H$3000,1)+COUNTIF($H$6:H2218,H2219),"")</f>
        <v>2213</v>
      </c>
      <c r="H2219" s="3">
        <f t="shared" si="77"/>
        <v>1</v>
      </c>
      <c r="I2219" s="55">
        <v>2213</v>
      </c>
      <c r="J2219" s="9">
        <f>COUNTIF($K$7:$K$3000,"&lt;"&amp;K2219)+1+COUNTIF($K$6:K2218,K2219)</f>
        <v>2213</v>
      </c>
      <c r="K2219" s="56" t="s">
        <v>834</v>
      </c>
      <c r="L2219" s="57" t="s">
        <v>677</v>
      </c>
      <c r="M2219" s="58" t="s">
        <v>466</v>
      </c>
      <c r="N2219" s="59" t="str">
        <f t="shared" si="78"/>
        <v>Nabi Younos</v>
      </c>
      <c r="O2219" s="59" t="str">
        <f t="shared" si="78"/>
        <v>Chouf</v>
      </c>
      <c r="P2219" s="59" t="str">
        <f t="shared" si="78"/>
        <v>Mount Lebanon</v>
      </c>
    </row>
    <row r="2220" spans="7:16" x14ac:dyDescent="0.25">
      <c r="G2220" s="54">
        <f>IFERROR(RANK(H2220,$H$6:$H$3000,1)+COUNTIF($H$6:H2219,H2220),"")</f>
        <v>2214</v>
      </c>
      <c r="H2220" s="3">
        <f t="shared" si="77"/>
        <v>1</v>
      </c>
      <c r="I2220" s="55">
        <v>2214</v>
      </c>
      <c r="J2220" s="9">
        <f>COUNTIF($K$7:$K$3000,"&lt;"&amp;K2220)+1+COUNTIF($K$6:K2219,K2220)</f>
        <v>2214</v>
      </c>
      <c r="K2220" s="56" t="s">
        <v>2478</v>
      </c>
      <c r="L2220" s="57" t="s">
        <v>2401</v>
      </c>
      <c r="M2220" s="58" t="s">
        <v>1423</v>
      </c>
      <c r="N2220" s="59" t="str">
        <f t="shared" si="78"/>
        <v>Naffakhiye</v>
      </c>
      <c r="O2220" s="59" t="str">
        <f t="shared" si="78"/>
        <v>Sour</v>
      </c>
      <c r="P2220" s="59" t="str">
        <f t="shared" si="78"/>
        <v>South</v>
      </c>
    </row>
    <row r="2221" spans="7:16" x14ac:dyDescent="0.25">
      <c r="G2221" s="54">
        <f>IFERROR(RANK(H2221,$H$6:$H$3000,1)+COUNTIF($H$6:H2220,H2221),"")</f>
        <v>2215</v>
      </c>
      <c r="H2221" s="3">
        <f t="shared" si="77"/>
        <v>1</v>
      </c>
      <c r="I2221" s="55">
        <v>2215</v>
      </c>
      <c r="J2221" s="9">
        <f>COUNTIF($K$7:$K$3000,"&lt;"&amp;K2221)+1+COUNTIF($K$6:K2220,K2221)</f>
        <v>2215</v>
      </c>
      <c r="K2221" s="56" t="s">
        <v>179</v>
      </c>
      <c r="L2221" s="57" t="s">
        <v>52</v>
      </c>
      <c r="M2221" s="58" t="s">
        <v>51</v>
      </c>
      <c r="N2221" s="59" t="str">
        <f t="shared" si="78"/>
        <v>Nahle</v>
      </c>
      <c r="O2221" s="59" t="str">
        <f t="shared" si="78"/>
        <v>Baalbek</v>
      </c>
      <c r="P2221" s="59" t="str">
        <f t="shared" si="78"/>
        <v>Bekaa</v>
      </c>
    </row>
    <row r="2222" spans="7:16" x14ac:dyDescent="0.25">
      <c r="G2222" s="54">
        <f>IFERROR(RANK(H2222,$H$6:$H$3000,1)+COUNTIF($H$6:H2221,H2222),"")</f>
        <v>2216</v>
      </c>
      <c r="H2222" s="3">
        <f t="shared" si="77"/>
        <v>1</v>
      </c>
      <c r="I2222" s="55">
        <v>2216</v>
      </c>
      <c r="J2222" s="9">
        <f>COUNTIF($K$7:$K$3000,"&lt;"&amp;K2222)+1+COUNTIF($K$6:K2221,K2222)</f>
        <v>2216</v>
      </c>
      <c r="K2222" s="56" t="s">
        <v>179</v>
      </c>
      <c r="L2222" s="57" t="s">
        <v>1840</v>
      </c>
      <c r="M2222" s="58" t="s">
        <v>1594</v>
      </c>
      <c r="N2222" s="59" t="str">
        <f t="shared" si="78"/>
        <v>Nahle</v>
      </c>
      <c r="O2222" s="59" t="str">
        <f t="shared" si="78"/>
        <v>El Batroun</v>
      </c>
      <c r="P2222" s="59" t="str">
        <f t="shared" si="78"/>
        <v>North</v>
      </c>
    </row>
    <row r="2223" spans="7:16" x14ac:dyDescent="0.25">
      <c r="G2223" s="54">
        <f>IFERROR(RANK(H2223,$H$6:$H$3000,1)+COUNTIF($H$6:H2222,H2223),"")</f>
        <v>2217</v>
      </c>
      <c r="H2223" s="3">
        <f t="shared" si="77"/>
        <v>1</v>
      </c>
      <c r="I2223" s="55">
        <v>2217</v>
      </c>
      <c r="J2223" s="9">
        <f>COUNTIF($K$7:$K$3000,"&lt;"&amp;K2223)+1+COUNTIF($K$6:K2222,K2223)</f>
        <v>2217</v>
      </c>
      <c r="K2223" s="56" t="s">
        <v>1207</v>
      </c>
      <c r="L2223" s="57" t="s">
        <v>1072</v>
      </c>
      <c r="M2223" s="58" t="s">
        <v>466</v>
      </c>
      <c r="N2223" s="59" t="str">
        <f t="shared" si="78"/>
        <v>Nahr Ed Dahab</v>
      </c>
      <c r="O2223" s="59" t="str">
        <f t="shared" si="78"/>
        <v>Kesrwane</v>
      </c>
      <c r="P2223" s="59" t="str">
        <f t="shared" si="78"/>
        <v>Mount Lebanon</v>
      </c>
    </row>
    <row r="2224" spans="7:16" x14ac:dyDescent="0.25">
      <c r="G2224" s="54">
        <f>IFERROR(RANK(H2224,$H$6:$H$3000,1)+COUNTIF($H$6:H2223,H2224),"")</f>
        <v>2218</v>
      </c>
      <c r="H2224" s="3">
        <f t="shared" si="77"/>
        <v>1</v>
      </c>
      <c r="I2224" s="55">
        <v>2218</v>
      </c>
      <c r="J2224" s="9">
        <f>COUNTIF($K$7:$K$3000,"&lt;"&amp;K2224)+1+COUNTIF($K$6:K2223,K2224)</f>
        <v>2218</v>
      </c>
      <c r="K2224" s="56" t="s">
        <v>1787</v>
      </c>
      <c r="L2224" s="57" t="s">
        <v>1595</v>
      </c>
      <c r="M2224" s="58" t="s">
        <v>1594</v>
      </c>
      <c r="N2224" s="59" t="str">
        <f t="shared" si="78"/>
        <v>Nahr El Bared</v>
      </c>
      <c r="O2224" s="59" t="str">
        <f t="shared" si="78"/>
        <v>Akkar</v>
      </c>
      <c r="P2224" s="59" t="str">
        <f t="shared" si="78"/>
        <v>North</v>
      </c>
    </row>
    <row r="2225" spans="7:16" x14ac:dyDescent="0.25">
      <c r="G2225" s="54">
        <f>IFERROR(RANK(H2225,$H$6:$H$3000,1)+COUNTIF($H$6:H2224,H2225),"")</f>
        <v>2219</v>
      </c>
      <c r="H2225" s="3">
        <f t="shared" si="77"/>
        <v>1</v>
      </c>
      <c r="I2225" s="55">
        <v>2219</v>
      </c>
      <c r="J2225" s="9">
        <f>COUNTIF($K$7:$K$3000,"&lt;"&amp;K2225)+1+COUNTIF($K$6:K2224,K2225)</f>
        <v>2219</v>
      </c>
      <c r="K2225" s="56" t="s">
        <v>1208</v>
      </c>
      <c r="L2225" s="57" t="s">
        <v>1072</v>
      </c>
      <c r="M2225" s="58" t="s">
        <v>466</v>
      </c>
      <c r="N2225" s="59" t="str">
        <f t="shared" si="78"/>
        <v>Nahr El Hussein</v>
      </c>
      <c r="O2225" s="59" t="str">
        <f t="shared" si="78"/>
        <v>Kesrwane</v>
      </c>
      <c r="P2225" s="59" t="str">
        <f t="shared" si="78"/>
        <v>Mount Lebanon</v>
      </c>
    </row>
    <row r="2226" spans="7:16" x14ac:dyDescent="0.25">
      <c r="G2226" s="54">
        <f>IFERROR(RANK(H2226,$H$6:$H$3000,1)+COUNTIF($H$6:H2225,H2226),"")</f>
        <v>2220</v>
      </c>
      <c r="H2226" s="3">
        <f t="shared" si="77"/>
        <v>1</v>
      </c>
      <c r="I2226" s="55">
        <v>2220</v>
      </c>
      <c r="J2226" s="9">
        <f>COUNTIF($K$7:$K$3000,"&lt;"&amp;K2226)+1+COUNTIF($K$6:K2225,K2226)</f>
        <v>2220</v>
      </c>
      <c r="K2226" s="56" t="s">
        <v>1209</v>
      </c>
      <c r="L2226" s="57" t="s">
        <v>1072</v>
      </c>
      <c r="M2226" s="58" t="s">
        <v>466</v>
      </c>
      <c r="N2226" s="59" t="str">
        <f t="shared" si="78"/>
        <v>Nahr el Kalb</v>
      </c>
      <c r="O2226" s="59" t="str">
        <f t="shared" si="78"/>
        <v>Kesrwane</v>
      </c>
      <c r="P2226" s="59" t="str">
        <f t="shared" si="78"/>
        <v>Mount Lebanon</v>
      </c>
    </row>
    <row r="2227" spans="7:16" x14ac:dyDescent="0.25">
      <c r="G2227" s="54">
        <f>IFERROR(RANK(H2227,$H$6:$H$3000,1)+COUNTIF($H$6:H2226,H2227),"")</f>
        <v>2221</v>
      </c>
      <c r="H2227" s="3">
        <f t="shared" si="77"/>
        <v>1</v>
      </c>
      <c r="I2227" s="55">
        <v>2221</v>
      </c>
      <c r="J2227" s="9">
        <f>COUNTIF($K$7:$K$3000,"&lt;"&amp;K2227)+1+COUNTIF($K$6:K2226,K2227)</f>
        <v>2221</v>
      </c>
      <c r="K2227" s="56" t="s">
        <v>1032</v>
      </c>
      <c r="L2227" s="57" t="s">
        <v>860</v>
      </c>
      <c r="M2227" s="58" t="s">
        <v>466</v>
      </c>
      <c r="N2227" s="59" t="str">
        <f t="shared" si="78"/>
        <v>Nahrh Ibrahim</v>
      </c>
      <c r="O2227" s="59" t="str">
        <f t="shared" si="78"/>
        <v>Jbeil</v>
      </c>
      <c r="P2227" s="59" t="str">
        <f t="shared" si="78"/>
        <v>Mount Lebanon</v>
      </c>
    </row>
    <row r="2228" spans="7:16" x14ac:dyDescent="0.25">
      <c r="G2228" s="54">
        <f>IFERROR(RANK(H2228,$H$6:$H$3000,1)+COUNTIF($H$6:H2227,H2228),"")</f>
        <v>2222</v>
      </c>
      <c r="H2228" s="3">
        <f t="shared" si="77"/>
        <v>1</v>
      </c>
      <c r="I2228" s="55">
        <v>2222</v>
      </c>
      <c r="J2228" s="9">
        <f>COUNTIF($K$7:$K$3000,"&lt;"&amp;K2228)+1+COUNTIF($K$6:K2227,K2228)</f>
        <v>2222</v>
      </c>
      <c r="K2228" s="56" t="s">
        <v>1788</v>
      </c>
      <c r="L2228" s="57" t="s">
        <v>1595</v>
      </c>
      <c r="M2228" s="58" t="s">
        <v>1594</v>
      </c>
      <c r="N2228" s="59" t="str">
        <f t="shared" si="78"/>
        <v>Nahriye</v>
      </c>
      <c r="O2228" s="59" t="str">
        <f t="shared" si="78"/>
        <v>Akkar</v>
      </c>
      <c r="P2228" s="59" t="str">
        <f t="shared" si="78"/>
        <v>North</v>
      </c>
    </row>
    <row r="2229" spans="7:16" x14ac:dyDescent="0.25">
      <c r="G2229" s="54">
        <f>IFERROR(RANK(H2229,$H$6:$H$3000,1)+COUNTIF($H$6:H2228,H2229),"")</f>
        <v>2223</v>
      </c>
      <c r="H2229" s="3">
        <f t="shared" si="77"/>
        <v>1</v>
      </c>
      <c r="I2229" s="55">
        <v>2223</v>
      </c>
      <c r="J2229" s="9">
        <f>COUNTIF($K$7:$K$3000,"&lt;"&amp;K2229)+1+COUNTIF($K$6:K2228,K2229)</f>
        <v>2223</v>
      </c>
      <c r="K2229" s="56" t="s">
        <v>2275</v>
      </c>
      <c r="L2229" s="57" t="s">
        <v>2198</v>
      </c>
      <c r="M2229" s="58" t="s">
        <v>1423</v>
      </c>
      <c r="N2229" s="59" t="str">
        <f t="shared" si="78"/>
        <v>Najjaryie</v>
      </c>
      <c r="O2229" s="59" t="str">
        <f t="shared" si="78"/>
        <v>Saida</v>
      </c>
      <c r="P2229" s="59" t="str">
        <f t="shared" si="78"/>
        <v>South</v>
      </c>
    </row>
    <row r="2230" spans="7:16" x14ac:dyDescent="0.25">
      <c r="G2230" s="54">
        <f>IFERROR(RANK(H2230,$H$6:$H$3000,1)+COUNTIF($H$6:H2229,H2230),"")</f>
        <v>2224</v>
      </c>
      <c r="H2230" s="3">
        <f t="shared" si="77"/>
        <v>1</v>
      </c>
      <c r="I2230" s="55">
        <v>2224</v>
      </c>
      <c r="J2230" s="9">
        <f>COUNTIF($K$7:$K$3000,"&lt;"&amp;K2230)+1+COUNTIF($K$6:K2229,K2230)</f>
        <v>2224</v>
      </c>
      <c r="K2230" s="56" t="s">
        <v>2628</v>
      </c>
      <c r="L2230" s="57" t="s">
        <v>1</v>
      </c>
      <c r="M2230" s="58" t="s">
        <v>1</v>
      </c>
      <c r="N2230" s="59" t="str">
        <f t="shared" si="78"/>
        <v>Najmeh</v>
      </c>
      <c r="O2230" s="59" t="str">
        <f t="shared" si="78"/>
        <v>Beirut</v>
      </c>
      <c r="P2230" s="59" t="str">
        <f t="shared" si="78"/>
        <v>Beirut</v>
      </c>
    </row>
    <row r="2231" spans="7:16" x14ac:dyDescent="0.25">
      <c r="G2231" s="54">
        <f>IFERROR(RANK(H2231,$H$6:$H$3000,1)+COUNTIF($H$6:H2230,H2231),"")</f>
        <v>2225</v>
      </c>
      <c r="H2231" s="3">
        <f t="shared" si="77"/>
        <v>1</v>
      </c>
      <c r="I2231" s="55">
        <v>2225</v>
      </c>
      <c r="J2231" s="9">
        <f>COUNTIF($K$7:$K$3000,"&lt;"&amp;K2231)+1+COUNTIF($K$6:K2230,K2231)</f>
        <v>2225</v>
      </c>
      <c r="K2231" s="56" t="s">
        <v>1930</v>
      </c>
      <c r="L2231" s="57" t="s">
        <v>1840</v>
      </c>
      <c r="M2231" s="58" t="s">
        <v>1594</v>
      </c>
      <c r="N2231" s="59" t="str">
        <f t="shared" si="78"/>
        <v>Najmet es Sobh</v>
      </c>
      <c r="O2231" s="59" t="str">
        <f t="shared" si="78"/>
        <v>El Batroun</v>
      </c>
      <c r="P2231" s="59" t="str">
        <f t="shared" si="78"/>
        <v>North</v>
      </c>
    </row>
    <row r="2232" spans="7:16" x14ac:dyDescent="0.25">
      <c r="G2232" s="54">
        <f>IFERROR(RANK(H2232,$H$6:$H$3000,1)+COUNTIF($H$6:H2231,H2232),"")</f>
        <v>2226</v>
      </c>
      <c r="H2232" s="3">
        <f t="shared" si="77"/>
        <v>1</v>
      </c>
      <c r="I2232" s="55">
        <v>2226</v>
      </c>
      <c r="J2232" s="9">
        <f>COUNTIF($K$7:$K$3000,"&lt;"&amp;K2232)+1+COUNTIF($K$6:K2231,K2232)</f>
        <v>2226</v>
      </c>
      <c r="K2232" s="56" t="s">
        <v>1210</v>
      </c>
      <c r="L2232" s="57" t="s">
        <v>1072</v>
      </c>
      <c r="M2232" s="58" t="s">
        <v>466</v>
      </c>
      <c r="N2232" s="59" t="str">
        <f t="shared" si="78"/>
        <v>Nammoûra</v>
      </c>
      <c r="O2232" s="59" t="str">
        <f t="shared" si="78"/>
        <v>Kesrwane</v>
      </c>
      <c r="P2232" s="59" t="str">
        <f t="shared" si="78"/>
        <v>Mount Lebanon</v>
      </c>
    </row>
    <row r="2233" spans="7:16" x14ac:dyDescent="0.25">
      <c r="G2233" s="54">
        <f>IFERROR(RANK(H2233,$H$6:$H$3000,1)+COUNTIF($H$6:H2232,H2233),"")</f>
        <v>2227</v>
      </c>
      <c r="H2233" s="3">
        <f t="shared" si="77"/>
        <v>1</v>
      </c>
      <c r="I2233" s="55">
        <v>2227</v>
      </c>
      <c r="J2233" s="9">
        <f>COUNTIF($K$7:$K$3000,"&lt;"&amp;K2233)+1+COUNTIF($K$6:K2232,K2233)</f>
        <v>2227</v>
      </c>
      <c r="K2233" s="56" t="s">
        <v>2479</v>
      </c>
      <c r="L2233" s="57" t="s">
        <v>2401</v>
      </c>
      <c r="M2233" s="58" t="s">
        <v>1423</v>
      </c>
      <c r="N2233" s="59" t="str">
        <f t="shared" si="78"/>
        <v>Naqoura</v>
      </c>
      <c r="O2233" s="59" t="str">
        <f t="shared" si="78"/>
        <v>Sour</v>
      </c>
      <c r="P2233" s="59" t="str">
        <f t="shared" si="78"/>
        <v>South</v>
      </c>
    </row>
    <row r="2234" spans="7:16" x14ac:dyDescent="0.25">
      <c r="G2234" s="54">
        <f>IFERROR(RANK(H2234,$H$6:$H$3000,1)+COUNTIF($H$6:H2233,H2234),"")</f>
        <v>2228</v>
      </c>
      <c r="H2234" s="3">
        <f t="shared" si="77"/>
        <v>1</v>
      </c>
      <c r="I2234" s="55">
        <v>2228</v>
      </c>
      <c r="J2234" s="9">
        <f>COUNTIF($K$7:$K$3000,"&lt;"&amp;K2234)+1+COUNTIF($K$6:K2233,K2234)</f>
        <v>2228</v>
      </c>
      <c r="K2234" s="56" t="s">
        <v>1388</v>
      </c>
      <c r="L2234" s="57" t="s">
        <v>1245</v>
      </c>
      <c r="M2234" s="58" t="s">
        <v>466</v>
      </c>
      <c r="N2234" s="59" t="str">
        <f t="shared" si="78"/>
        <v>Naqqach</v>
      </c>
      <c r="O2234" s="59" t="str">
        <f t="shared" si="78"/>
        <v>El Meten</v>
      </c>
      <c r="P2234" s="59" t="str">
        <f t="shared" si="78"/>
        <v>Mount Lebanon</v>
      </c>
    </row>
    <row r="2235" spans="7:16" x14ac:dyDescent="0.25">
      <c r="G2235" s="54">
        <f>IFERROR(RANK(H2235,$H$6:$H$3000,1)+COUNTIF($H$6:H2234,H2235),"")</f>
        <v>2229</v>
      </c>
      <c r="H2235" s="3">
        <f t="shared" si="77"/>
        <v>1</v>
      </c>
      <c r="I2235" s="55">
        <v>2229</v>
      </c>
      <c r="J2235" s="9">
        <f>COUNTIF($K$7:$K$3000,"&lt;"&amp;K2235)+1+COUNTIF($K$6:K2234,K2235)</f>
        <v>2229</v>
      </c>
      <c r="K2235" s="56" t="s">
        <v>2610</v>
      </c>
      <c r="L2235" s="57" t="s">
        <v>1</v>
      </c>
      <c r="M2235" s="58" t="s">
        <v>1</v>
      </c>
      <c r="N2235" s="59" t="str">
        <f t="shared" si="78"/>
        <v>Nasra</v>
      </c>
      <c r="O2235" s="59" t="str">
        <f t="shared" si="78"/>
        <v>Beirut</v>
      </c>
      <c r="P2235" s="59" t="str">
        <f t="shared" si="78"/>
        <v>Beirut</v>
      </c>
    </row>
    <row r="2236" spans="7:16" x14ac:dyDescent="0.25">
      <c r="G2236" s="54">
        <f>IFERROR(RANK(H2236,$H$6:$H$3000,1)+COUNTIF($H$6:H2235,H2236),"")</f>
        <v>2230</v>
      </c>
      <c r="H2236" s="3">
        <f t="shared" si="77"/>
        <v>1</v>
      </c>
      <c r="I2236" s="55">
        <v>2230</v>
      </c>
      <c r="J2236" s="9">
        <f>COUNTIF($K$7:$K$3000,"&lt;"&amp;K2236)+1+COUNTIF($K$6:K2235,K2236)</f>
        <v>2230</v>
      </c>
      <c r="K2236" s="56" t="s">
        <v>292</v>
      </c>
      <c r="L2236" s="57" t="s">
        <v>220</v>
      </c>
      <c r="M2236" s="58" t="s">
        <v>51</v>
      </c>
      <c r="N2236" s="59" t="str">
        <f t="shared" si="78"/>
        <v>Nasriye</v>
      </c>
      <c r="O2236" s="59" t="str">
        <f t="shared" si="78"/>
        <v>El Hermel</v>
      </c>
      <c r="P2236" s="59" t="str">
        <f t="shared" si="78"/>
        <v>Bekaa</v>
      </c>
    </row>
    <row r="2237" spans="7:16" x14ac:dyDescent="0.25">
      <c r="G2237" s="54">
        <f>IFERROR(RANK(H2237,$H$6:$H$3000,1)+COUNTIF($H$6:H2236,H2237),"")</f>
        <v>2231</v>
      </c>
      <c r="H2237" s="3">
        <f t="shared" si="77"/>
        <v>1</v>
      </c>
      <c r="I2237" s="55">
        <v>2231</v>
      </c>
      <c r="J2237" s="9">
        <f>COUNTIF($K$7:$K$3000,"&lt;"&amp;K2237)+1+COUNTIF($K$6:K2236,K2237)</f>
        <v>2231</v>
      </c>
      <c r="K2237" s="56" t="s">
        <v>292</v>
      </c>
      <c r="L2237" s="57" t="s">
        <v>394</v>
      </c>
      <c r="M2237" s="58" t="s">
        <v>51</v>
      </c>
      <c r="N2237" s="59" t="str">
        <f t="shared" si="78"/>
        <v>Nasriye</v>
      </c>
      <c r="O2237" s="59" t="str">
        <f t="shared" si="78"/>
        <v>Zahle</v>
      </c>
      <c r="P2237" s="59" t="str">
        <f t="shared" si="78"/>
        <v>Bekaa</v>
      </c>
    </row>
    <row r="2238" spans="7:16" x14ac:dyDescent="0.25">
      <c r="G2238" s="54">
        <f>IFERROR(RANK(H2238,$H$6:$H$3000,1)+COUNTIF($H$6:H2237,H2238),"")</f>
        <v>2232</v>
      </c>
      <c r="H2238" s="3">
        <f t="shared" si="77"/>
        <v>1</v>
      </c>
      <c r="I2238" s="55">
        <v>2232</v>
      </c>
      <c r="J2238" s="9">
        <f>COUNTIF($K$7:$K$3000,"&lt;"&amp;K2238)+1+COUNTIF($K$6:K2237,K2238)</f>
        <v>2232</v>
      </c>
      <c r="K2238" s="56" t="s">
        <v>443</v>
      </c>
      <c r="L2238" s="57" t="s">
        <v>394</v>
      </c>
      <c r="M2238" s="58" t="s">
        <v>51</v>
      </c>
      <c r="N2238" s="59" t="str">
        <f t="shared" si="78"/>
        <v>Nasriyet Rizq</v>
      </c>
      <c r="O2238" s="59" t="str">
        <f t="shared" si="78"/>
        <v>Zahle</v>
      </c>
      <c r="P2238" s="59" t="str">
        <f t="shared" si="78"/>
        <v>Bekaa</v>
      </c>
    </row>
    <row r="2239" spans="7:16" x14ac:dyDescent="0.25">
      <c r="G2239" s="54">
        <f>IFERROR(RANK(H2239,$H$6:$H$3000,1)+COUNTIF($H$6:H2238,H2239),"")</f>
        <v>2233</v>
      </c>
      <c r="H2239" s="3">
        <f t="shared" si="77"/>
        <v>1</v>
      </c>
      <c r="I2239" s="55">
        <v>2233</v>
      </c>
      <c r="J2239" s="9">
        <f>COUNTIF($K$7:$K$3000,"&lt;"&amp;K2239)+1+COUNTIF($K$6:K2238,K2239)</f>
        <v>2233</v>
      </c>
      <c r="K2239" s="56" t="s">
        <v>442</v>
      </c>
      <c r="L2239" s="57" t="s">
        <v>394</v>
      </c>
      <c r="M2239" s="58" t="s">
        <v>51</v>
      </c>
      <c r="N2239" s="59" t="str">
        <f t="shared" si="78"/>
        <v>Na'ssate</v>
      </c>
      <c r="O2239" s="59" t="str">
        <f t="shared" si="78"/>
        <v>Zahle</v>
      </c>
      <c r="P2239" s="59" t="str">
        <f t="shared" si="78"/>
        <v>Bekaa</v>
      </c>
    </row>
    <row r="2240" spans="7:16" x14ac:dyDescent="0.25">
      <c r="G2240" s="54">
        <f>IFERROR(RANK(H2240,$H$6:$H$3000,1)+COUNTIF($H$6:H2239,H2240),"")</f>
        <v>2234</v>
      </c>
      <c r="H2240" s="3">
        <f t="shared" si="77"/>
        <v>1</v>
      </c>
      <c r="I2240" s="55">
        <v>2234</v>
      </c>
      <c r="J2240" s="9">
        <f>COUNTIF($K$7:$K$3000,"&lt;"&amp;K2240)+1+COUNTIF($K$6:K2239,K2240)</f>
        <v>2234</v>
      </c>
      <c r="K2240" s="56" t="s">
        <v>1789</v>
      </c>
      <c r="L2240" s="57" t="s">
        <v>1595</v>
      </c>
      <c r="M2240" s="58" t="s">
        <v>1594</v>
      </c>
      <c r="N2240" s="59" t="str">
        <f t="shared" si="78"/>
        <v>Nassriye</v>
      </c>
      <c r="O2240" s="59" t="str">
        <f t="shared" si="78"/>
        <v>Akkar</v>
      </c>
      <c r="P2240" s="59" t="str">
        <f t="shared" si="78"/>
        <v>North</v>
      </c>
    </row>
    <row r="2241" spans="7:16" x14ac:dyDescent="0.25">
      <c r="G2241" s="54">
        <f>IFERROR(RANK(H2241,$H$6:$H$3000,1)+COUNTIF($H$6:H2240,H2241),"")</f>
        <v>2235</v>
      </c>
      <c r="H2241" s="3">
        <f t="shared" si="77"/>
        <v>1</v>
      </c>
      <c r="I2241" s="55">
        <v>2235</v>
      </c>
      <c r="J2241" s="9">
        <f>COUNTIF($K$7:$K$3000,"&lt;"&amp;K2241)+1+COUNTIF($K$6:K2240,K2241)</f>
        <v>2235</v>
      </c>
      <c r="K2241" s="56" t="s">
        <v>2100</v>
      </c>
      <c r="L2241" s="57" t="s">
        <v>2031</v>
      </c>
      <c r="M2241" s="58" t="s">
        <v>1594</v>
      </c>
      <c r="N2241" s="59" t="str">
        <f t="shared" si="78"/>
        <v>Nemrine</v>
      </c>
      <c r="O2241" s="59" t="str">
        <f t="shared" si="78"/>
        <v>El Minieh-Dennie</v>
      </c>
      <c r="P2241" s="59" t="str">
        <f t="shared" si="78"/>
        <v>North</v>
      </c>
    </row>
    <row r="2242" spans="7:16" x14ac:dyDescent="0.25">
      <c r="G2242" s="54">
        <f>IFERROR(RANK(H2242,$H$6:$H$3000,1)+COUNTIF($H$6:H2241,H2242),"")</f>
        <v>2236</v>
      </c>
      <c r="H2242" s="3">
        <f t="shared" si="77"/>
        <v>1</v>
      </c>
      <c r="I2242" s="55">
        <v>2236</v>
      </c>
      <c r="J2242" s="9">
        <f>COUNTIF($K$7:$K$3000,"&lt;"&amp;K2242)+1+COUNTIF($K$6:K2241,K2242)</f>
        <v>2236</v>
      </c>
      <c r="K2242" s="56" t="s">
        <v>2742</v>
      </c>
      <c r="L2242" s="57" t="s">
        <v>2031</v>
      </c>
      <c r="M2242" s="58" t="s">
        <v>1594</v>
      </c>
      <c r="N2242" s="59" t="str">
        <f t="shared" si="78"/>
        <v>Nemrine Et Bkoura</v>
      </c>
      <c r="O2242" s="59" t="str">
        <f t="shared" si="78"/>
        <v>El Minieh-Dennie</v>
      </c>
      <c r="P2242" s="59" t="str">
        <f t="shared" si="78"/>
        <v>North</v>
      </c>
    </row>
    <row r="2243" spans="7:16" x14ac:dyDescent="0.25">
      <c r="G2243" s="54">
        <f>IFERROR(RANK(H2243,$H$6:$H$3000,1)+COUNTIF($H$6:H2242,H2243),"")</f>
        <v>2237</v>
      </c>
      <c r="H2243" s="3">
        <f t="shared" si="77"/>
        <v>1</v>
      </c>
      <c r="I2243" s="55">
        <v>2237</v>
      </c>
      <c r="J2243" s="9">
        <f>COUNTIF($K$7:$K$3000,"&lt;"&amp;K2243)+1+COUNTIF($K$6:K2242,K2243)</f>
        <v>2237</v>
      </c>
      <c r="K2243" s="56" t="s">
        <v>2568</v>
      </c>
      <c r="L2243" s="57" t="s">
        <v>1595</v>
      </c>
      <c r="M2243" s="58" t="s">
        <v>1594</v>
      </c>
      <c r="N2243" s="59" t="str">
        <f t="shared" si="78"/>
        <v>Nfaisse</v>
      </c>
      <c r="O2243" s="59" t="str">
        <f t="shared" si="78"/>
        <v>Akkar</v>
      </c>
      <c r="P2243" s="59" t="str">
        <f t="shared" si="78"/>
        <v>North</v>
      </c>
    </row>
    <row r="2244" spans="7:16" x14ac:dyDescent="0.25">
      <c r="G2244" s="54">
        <f>IFERROR(RANK(H2244,$H$6:$H$3000,1)+COUNTIF($H$6:H2243,H2244),"")</f>
        <v>2238</v>
      </c>
      <c r="H2244" s="3">
        <f t="shared" si="77"/>
        <v>1</v>
      </c>
      <c r="I2244" s="55">
        <v>2238</v>
      </c>
      <c r="J2244" s="9">
        <f>COUNTIF($K$7:$K$3000,"&lt;"&amp;K2244)+1+COUNTIF($K$6:K2243,K2244)</f>
        <v>2238</v>
      </c>
      <c r="K2244" s="56" t="s">
        <v>444</v>
      </c>
      <c r="L2244" s="57" t="s">
        <v>394</v>
      </c>
      <c r="M2244" s="58" t="s">
        <v>51</v>
      </c>
      <c r="N2244" s="59" t="str">
        <f t="shared" si="78"/>
        <v>Niha</v>
      </c>
      <c r="O2244" s="59" t="str">
        <f t="shared" si="78"/>
        <v>Zahle</v>
      </c>
      <c r="P2244" s="59" t="str">
        <f t="shared" si="78"/>
        <v>Bekaa</v>
      </c>
    </row>
    <row r="2245" spans="7:16" x14ac:dyDescent="0.25">
      <c r="G2245" s="54">
        <f>IFERROR(RANK(H2245,$H$6:$H$3000,1)+COUNTIF($H$6:H2244,H2245),"")</f>
        <v>2239</v>
      </c>
      <c r="H2245" s="3">
        <f t="shared" si="77"/>
        <v>1</v>
      </c>
      <c r="I2245" s="55">
        <v>2239</v>
      </c>
      <c r="J2245" s="9">
        <f>COUNTIF($K$7:$K$3000,"&lt;"&amp;K2245)+1+COUNTIF($K$6:K2244,K2245)</f>
        <v>2239</v>
      </c>
      <c r="K2245" s="56" t="s">
        <v>444</v>
      </c>
      <c r="L2245" s="57" t="s">
        <v>677</v>
      </c>
      <c r="M2245" s="58" t="s">
        <v>466</v>
      </c>
      <c r="N2245" s="59" t="str">
        <f t="shared" si="78"/>
        <v>Niha</v>
      </c>
      <c r="O2245" s="59" t="str">
        <f t="shared" si="78"/>
        <v>Chouf</v>
      </c>
      <c r="P2245" s="59" t="str">
        <f t="shared" si="78"/>
        <v>Mount Lebanon</v>
      </c>
    </row>
    <row r="2246" spans="7:16" x14ac:dyDescent="0.25">
      <c r="G2246" s="54">
        <f>IFERROR(RANK(H2246,$H$6:$H$3000,1)+COUNTIF($H$6:H2245,H2246),"")</f>
        <v>2240</v>
      </c>
      <c r="H2246" s="3">
        <f t="shared" si="77"/>
        <v>1</v>
      </c>
      <c r="I2246" s="55">
        <v>2240</v>
      </c>
      <c r="J2246" s="9">
        <f>COUNTIF($K$7:$K$3000,"&lt;"&amp;K2246)+1+COUNTIF($K$6:K2245,K2246)</f>
        <v>2240</v>
      </c>
      <c r="K2246" s="56" t="s">
        <v>444</v>
      </c>
      <c r="L2246" s="57" t="s">
        <v>1840</v>
      </c>
      <c r="M2246" s="58" t="s">
        <v>1594</v>
      </c>
      <c r="N2246" s="59" t="str">
        <f t="shared" si="78"/>
        <v>Niha</v>
      </c>
      <c r="O2246" s="59" t="str">
        <f t="shared" si="78"/>
        <v>El Batroun</v>
      </c>
      <c r="P2246" s="59" t="str">
        <f t="shared" si="78"/>
        <v>North</v>
      </c>
    </row>
    <row r="2247" spans="7:16" x14ac:dyDescent="0.25">
      <c r="G2247" s="54">
        <f>IFERROR(RANK(H2247,$H$6:$H$3000,1)+COUNTIF($H$6:H2246,H2247),"")</f>
        <v>2241</v>
      </c>
      <c r="H2247" s="3">
        <f t="shared" ref="H2247:H2310" si="79">IFERROR(SEARCH(SearchText,$N2247,1),"")</f>
        <v>1</v>
      </c>
      <c r="I2247" s="55">
        <v>2241</v>
      </c>
      <c r="J2247" s="9">
        <f>COUNTIF($K$7:$K$3000,"&lt;"&amp;K2247)+1+COUNTIF($K$6:K2246,K2247)</f>
        <v>2241</v>
      </c>
      <c r="K2247" s="56" t="s">
        <v>444</v>
      </c>
      <c r="L2247" s="57" t="s">
        <v>2401</v>
      </c>
      <c r="M2247" s="58" t="s">
        <v>1423</v>
      </c>
      <c r="N2247" s="59" t="str">
        <f t="shared" si="78"/>
        <v>Niha</v>
      </c>
      <c r="O2247" s="59" t="str">
        <f t="shared" si="78"/>
        <v>Sour</v>
      </c>
      <c r="P2247" s="59" t="str">
        <f t="shared" si="78"/>
        <v>South</v>
      </c>
    </row>
    <row r="2248" spans="7:16" x14ac:dyDescent="0.25">
      <c r="G2248" s="54">
        <f>IFERROR(RANK(H2248,$H$6:$H$3000,1)+COUNTIF($H$6:H2247,H2248),"")</f>
        <v>2242</v>
      </c>
      <c r="H2248" s="3">
        <f t="shared" si="79"/>
        <v>1</v>
      </c>
      <c r="I2248" s="55">
        <v>2242</v>
      </c>
      <c r="J2248" s="9">
        <f>COUNTIF($K$7:$K$3000,"&lt;"&amp;K2248)+1+COUNTIF($K$6:K2247,K2248)</f>
        <v>2242</v>
      </c>
      <c r="K2248" s="56" t="s">
        <v>1586</v>
      </c>
      <c r="L2248" s="57" t="s">
        <v>1540</v>
      </c>
      <c r="M2248" s="58" t="s">
        <v>1423</v>
      </c>
      <c r="N2248" s="59" t="str">
        <f t="shared" si="78"/>
        <v>Nmairiye</v>
      </c>
      <c r="O2248" s="59" t="str">
        <f t="shared" si="78"/>
        <v>El Nabatieh</v>
      </c>
      <c r="P2248" s="59" t="str">
        <f t="shared" si="78"/>
        <v>South</v>
      </c>
    </row>
    <row r="2249" spans="7:16" x14ac:dyDescent="0.25">
      <c r="G2249" s="54">
        <f>IFERROR(RANK(H2249,$H$6:$H$3000,1)+COUNTIF($H$6:H2248,H2249),"")</f>
        <v>2243</v>
      </c>
      <c r="H2249" s="3">
        <f t="shared" si="79"/>
        <v>1</v>
      </c>
      <c r="I2249" s="55">
        <v>2243</v>
      </c>
      <c r="J2249" s="9">
        <f>COUNTIF($K$7:$K$3000,"&lt;"&amp;K2249)+1+COUNTIF($K$6:K2248,K2249)</f>
        <v>2243</v>
      </c>
      <c r="K2249" s="56" t="s">
        <v>1211</v>
      </c>
      <c r="L2249" s="57" t="s">
        <v>1072</v>
      </c>
      <c r="M2249" s="58" t="s">
        <v>466</v>
      </c>
      <c r="N2249" s="59" t="str">
        <f t="shared" si="78"/>
        <v>Nmoura</v>
      </c>
      <c r="O2249" s="59" t="str">
        <f t="shared" si="78"/>
        <v>Kesrwane</v>
      </c>
      <c r="P2249" s="59" t="str">
        <f t="shared" si="78"/>
        <v>Mount Lebanon</v>
      </c>
    </row>
    <row r="2250" spans="7:16" x14ac:dyDescent="0.25">
      <c r="G2250" s="54">
        <f>IFERROR(RANK(H2250,$H$6:$H$3000,1)+COUNTIF($H$6:H2249,H2250),"")</f>
        <v>2244</v>
      </c>
      <c r="H2250" s="3">
        <f t="shared" si="79"/>
        <v>1</v>
      </c>
      <c r="I2250" s="55">
        <v>2244</v>
      </c>
      <c r="J2250" s="9">
        <f>COUNTIF($K$7:$K$3000,"&lt;"&amp;K2250)+1+COUNTIF($K$6:K2249,K2250)</f>
        <v>2244</v>
      </c>
      <c r="K2250" s="56" t="s">
        <v>2739</v>
      </c>
      <c r="L2250" s="57" t="s">
        <v>1072</v>
      </c>
      <c r="M2250" s="58" t="s">
        <v>466</v>
      </c>
      <c r="N2250" s="59" t="str">
        <f t="shared" si="78"/>
        <v>Nmoura et Kfar Jrif</v>
      </c>
      <c r="O2250" s="59" t="str">
        <f t="shared" si="78"/>
        <v>Kesrwane</v>
      </c>
      <c r="P2250" s="59" t="str">
        <f t="shared" si="78"/>
        <v>Mount Lebanon</v>
      </c>
    </row>
    <row r="2251" spans="7:16" x14ac:dyDescent="0.25">
      <c r="G2251" s="54">
        <f>IFERROR(RANK(H2251,$H$6:$H$3000,1)+COUNTIF($H$6:H2250,H2251),"")</f>
        <v>2245</v>
      </c>
      <c r="H2251" s="3">
        <f t="shared" si="79"/>
        <v>1</v>
      </c>
      <c r="I2251" s="55">
        <v>2245</v>
      </c>
      <c r="J2251" s="9">
        <f>COUNTIF($K$7:$K$3000,"&lt;"&amp;K2251)+1+COUNTIF($K$6:K2250,K2251)</f>
        <v>2245</v>
      </c>
      <c r="K2251" s="56" t="s">
        <v>1790</v>
      </c>
      <c r="L2251" s="57" t="s">
        <v>1595</v>
      </c>
      <c r="M2251" s="58" t="s">
        <v>1594</v>
      </c>
      <c r="N2251" s="59" t="str">
        <f t="shared" si="78"/>
        <v>Noura</v>
      </c>
      <c r="O2251" s="59" t="str">
        <f t="shared" si="78"/>
        <v>Akkar</v>
      </c>
      <c r="P2251" s="59" t="str">
        <f t="shared" si="78"/>
        <v>North</v>
      </c>
    </row>
    <row r="2252" spans="7:16" x14ac:dyDescent="0.25">
      <c r="G2252" s="54">
        <f>IFERROR(RANK(H2252,$H$6:$H$3000,1)+COUNTIF($H$6:H2251,H2252),"")</f>
        <v>2246</v>
      </c>
      <c r="H2252" s="3">
        <f t="shared" si="79"/>
        <v>1</v>
      </c>
      <c r="I2252" s="55">
        <v>2246</v>
      </c>
      <c r="J2252" s="9">
        <f>COUNTIF($K$7:$K$3000,"&lt;"&amp;K2252)+1+COUNTIF($K$6:K2251,K2252)</f>
        <v>2246</v>
      </c>
      <c r="K2252" s="56" t="s">
        <v>2553</v>
      </c>
      <c r="L2252" s="57" t="s">
        <v>1595</v>
      </c>
      <c r="M2252" s="58" t="s">
        <v>1594</v>
      </c>
      <c r="N2252" s="59" t="str">
        <f t="shared" si="78"/>
        <v>Noura el Faouqa et el Tahta</v>
      </c>
      <c r="O2252" s="59" t="str">
        <f t="shared" si="78"/>
        <v>Akkar</v>
      </c>
      <c r="P2252" s="59" t="str">
        <f t="shared" si="78"/>
        <v>North</v>
      </c>
    </row>
    <row r="2253" spans="7:16" x14ac:dyDescent="0.25">
      <c r="G2253" s="54">
        <f>IFERROR(RANK(H2253,$H$6:$H$3000,1)+COUNTIF($H$6:H2252,H2253),"")</f>
        <v>2247</v>
      </c>
      <c r="H2253" s="3">
        <f t="shared" si="79"/>
        <v>1</v>
      </c>
      <c r="I2253" s="55">
        <v>2247</v>
      </c>
      <c r="J2253" s="9">
        <f>COUNTIF($K$7:$K$3000,"&lt;"&amp;K2253)+1+COUNTIF($K$6:K2252,K2253)</f>
        <v>2247</v>
      </c>
      <c r="K2253" s="56" t="s">
        <v>1791</v>
      </c>
      <c r="L2253" s="57" t="s">
        <v>1595</v>
      </c>
      <c r="M2253" s="58" t="s">
        <v>1594</v>
      </c>
      <c r="N2253" s="59" t="str">
        <f t="shared" si="78"/>
        <v>Noura el Tahta</v>
      </c>
      <c r="O2253" s="59" t="str">
        <f t="shared" si="78"/>
        <v>Akkar</v>
      </c>
      <c r="P2253" s="59" t="str">
        <f t="shared" si="78"/>
        <v>North</v>
      </c>
    </row>
    <row r="2254" spans="7:16" x14ac:dyDescent="0.25">
      <c r="G2254" s="54">
        <f>IFERROR(RANK(H2254,$H$6:$H$3000,1)+COUNTIF($H$6:H2253,H2254),"")</f>
        <v>2248</v>
      </c>
      <c r="H2254" s="3">
        <f t="shared" si="79"/>
        <v>1</v>
      </c>
      <c r="I2254" s="55">
        <v>2248</v>
      </c>
      <c r="J2254" s="9">
        <f>COUNTIF($K$7:$K$3000,"&lt;"&amp;K2254)+1+COUNTIF($K$6:K2253,K2254)</f>
        <v>2248</v>
      </c>
      <c r="K2254" s="56" t="s">
        <v>2121</v>
      </c>
      <c r="L2254" s="57" t="s">
        <v>2112</v>
      </c>
      <c r="M2254" s="58" t="s">
        <v>1594</v>
      </c>
      <c r="N2254" s="59" t="str">
        <f t="shared" si="78"/>
        <v>Noury</v>
      </c>
      <c r="O2254" s="59" t="str">
        <f t="shared" si="78"/>
        <v>Tripoli</v>
      </c>
      <c r="P2254" s="59" t="str">
        <f t="shared" si="78"/>
        <v>North</v>
      </c>
    </row>
    <row r="2255" spans="7:16" x14ac:dyDescent="0.25">
      <c r="G2255" s="54">
        <f>IFERROR(RANK(H2255,$H$6:$H$3000,1)+COUNTIF($H$6:H2254,H2255),"")</f>
        <v>2249</v>
      </c>
      <c r="H2255" s="3">
        <f t="shared" si="79"/>
        <v>1</v>
      </c>
      <c r="I2255" s="55">
        <v>2249</v>
      </c>
      <c r="J2255" s="9">
        <f>COUNTIF($K$7:$K$3000,"&lt;"&amp;K2255)+1+COUNTIF($K$6:K2254,K2255)</f>
        <v>2249</v>
      </c>
      <c r="K2255" s="56" t="s">
        <v>2533</v>
      </c>
      <c r="L2255" s="57" t="s">
        <v>1595</v>
      </c>
      <c r="M2255" s="58" t="s">
        <v>1594</v>
      </c>
      <c r="N2255" s="59" t="str">
        <f t="shared" si="78"/>
        <v>Oboula</v>
      </c>
      <c r="O2255" s="59" t="str">
        <f t="shared" si="78"/>
        <v>Akkar</v>
      </c>
      <c r="P2255" s="59" t="str">
        <f t="shared" si="78"/>
        <v>North</v>
      </c>
    </row>
    <row r="2256" spans="7:16" x14ac:dyDescent="0.25">
      <c r="G2256" s="54">
        <f>IFERROR(RANK(H2256,$H$6:$H$3000,1)+COUNTIF($H$6:H2255,H2256),"")</f>
        <v>2250</v>
      </c>
      <c r="H2256" s="3">
        <f t="shared" si="79"/>
        <v>1</v>
      </c>
      <c r="I2256" s="55">
        <v>2250</v>
      </c>
      <c r="J2256" s="9">
        <f>COUNTIF($K$7:$K$3000,"&lt;"&amp;K2256)+1+COUNTIF($K$6:K2255,K2256)</f>
        <v>2250</v>
      </c>
      <c r="K2256" s="56" t="s">
        <v>835</v>
      </c>
      <c r="L2256" s="57" t="s">
        <v>677</v>
      </c>
      <c r="M2256" s="58" t="s">
        <v>466</v>
      </c>
      <c r="N2256" s="59" t="str">
        <f t="shared" si="78"/>
        <v>Ouadi Abou Youssef</v>
      </c>
      <c r="O2256" s="59" t="str">
        <f t="shared" si="78"/>
        <v>Chouf</v>
      </c>
      <c r="P2256" s="59" t="str">
        <f t="shared" si="78"/>
        <v>Mount Lebanon</v>
      </c>
    </row>
    <row r="2257" spans="7:16" x14ac:dyDescent="0.25">
      <c r="G2257" s="54">
        <f>IFERROR(RANK(H2257,$H$6:$H$3000,1)+COUNTIF($H$6:H2256,H2257),"")</f>
        <v>2251</v>
      </c>
      <c r="H2257" s="3">
        <f t="shared" si="79"/>
        <v>1</v>
      </c>
      <c r="I2257" s="55">
        <v>2251</v>
      </c>
      <c r="J2257" s="9">
        <f>COUNTIF($K$7:$K$3000,"&lt;"&amp;K2257)+1+COUNTIF($K$6:K2256,K2257)</f>
        <v>2251</v>
      </c>
      <c r="K2257" s="56" t="s">
        <v>2379</v>
      </c>
      <c r="L2257" s="57" t="s">
        <v>2298</v>
      </c>
      <c r="M2257" s="58" t="s">
        <v>1423</v>
      </c>
      <c r="N2257" s="59" t="str">
        <f t="shared" si="78"/>
        <v>Ouadi Baanqoudine</v>
      </c>
      <c r="O2257" s="59" t="str">
        <f t="shared" si="78"/>
        <v>Jezzine</v>
      </c>
      <c r="P2257" s="59" t="str">
        <f t="shared" si="78"/>
        <v>South</v>
      </c>
    </row>
    <row r="2258" spans="7:16" x14ac:dyDescent="0.25">
      <c r="G2258" s="54">
        <f>IFERROR(RANK(H2258,$H$6:$H$3000,1)+COUNTIF($H$6:H2257,H2258),"")</f>
        <v>2252</v>
      </c>
      <c r="H2258" s="3">
        <f t="shared" si="79"/>
        <v>1</v>
      </c>
      <c r="I2258" s="55">
        <v>2252</v>
      </c>
      <c r="J2258" s="9">
        <f>COUNTIF($K$7:$K$3000,"&lt;"&amp;K2258)+1+COUNTIF($K$6:K2257,K2258)</f>
        <v>2252</v>
      </c>
      <c r="K2258" s="56" t="s">
        <v>836</v>
      </c>
      <c r="L2258" s="57" t="s">
        <v>677</v>
      </c>
      <c r="M2258" s="58" t="s">
        <v>466</v>
      </c>
      <c r="N2258" s="59" t="str">
        <f t="shared" si="78"/>
        <v>Ouadi Bnahle</v>
      </c>
      <c r="O2258" s="59" t="str">
        <f t="shared" si="78"/>
        <v>Chouf</v>
      </c>
      <c r="P2258" s="59" t="str">
        <f t="shared" si="78"/>
        <v>Mount Lebanon</v>
      </c>
    </row>
    <row r="2259" spans="7:16" x14ac:dyDescent="0.25">
      <c r="G2259" s="54">
        <f>IFERROR(RANK(H2259,$H$6:$H$3000,1)+COUNTIF($H$6:H2258,H2259),"")</f>
        <v>2253</v>
      </c>
      <c r="H2259" s="3">
        <f t="shared" si="79"/>
        <v>1</v>
      </c>
      <c r="I2259" s="55">
        <v>2253</v>
      </c>
      <c r="J2259" s="9">
        <f>COUNTIF($K$7:$K$3000,"&lt;"&amp;K2259)+1+COUNTIF($K$6:K2258,K2259)</f>
        <v>2253</v>
      </c>
      <c r="K2259" s="56" t="s">
        <v>1389</v>
      </c>
      <c r="L2259" s="57" t="s">
        <v>1245</v>
      </c>
      <c r="M2259" s="58" t="s">
        <v>466</v>
      </c>
      <c r="N2259" s="59" t="str">
        <f t="shared" si="78"/>
        <v>Ouadi Chahine</v>
      </c>
      <c r="O2259" s="59" t="str">
        <f t="shared" si="78"/>
        <v>El Meten</v>
      </c>
      <c r="P2259" s="59" t="str">
        <f t="shared" si="78"/>
        <v>Mount Lebanon</v>
      </c>
    </row>
    <row r="2260" spans="7:16" x14ac:dyDescent="0.25">
      <c r="G2260" s="54">
        <f>IFERROR(RANK(H2260,$H$6:$H$3000,1)+COUNTIF($H$6:H2259,H2260),"")</f>
        <v>2254</v>
      </c>
      <c r="H2260" s="3">
        <f t="shared" si="79"/>
        <v>1</v>
      </c>
      <c r="I2260" s="55">
        <v>2254</v>
      </c>
      <c r="J2260" s="9">
        <f>COUNTIF($K$7:$K$3000,"&lt;"&amp;K2260)+1+COUNTIF($K$6:K2259,K2260)</f>
        <v>2254</v>
      </c>
      <c r="K2260" s="56" t="s">
        <v>656</v>
      </c>
      <c r="L2260" s="57" t="s">
        <v>580</v>
      </c>
      <c r="M2260" s="58" t="s">
        <v>466</v>
      </c>
      <c r="N2260" s="59" t="str">
        <f t="shared" si="78"/>
        <v>Ouadi Chahrour el Olia</v>
      </c>
      <c r="O2260" s="59" t="str">
        <f t="shared" si="78"/>
        <v>Baabda</v>
      </c>
      <c r="P2260" s="59" t="str">
        <f t="shared" si="78"/>
        <v>Mount Lebanon</v>
      </c>
    </row>
    <row r="2261" spans="7:16" x14ac:dyDescent="0.25">
      <c r="G2261" s="54">
        <f>IFERROR(RANK(H2261,$H$6:$H$3000,1)+COUNTIF($H$6:H2260,H2261),"")</f>
        <v>2255</v>
      </c>
      <c r="H2261" s="3">
        <f t="shared" si="79"/>
        <v>1</v>
      </c>
      <c r="I2261" s="55">
        <v>2255</v>
      </c>
      <c r="J2261" s="9">
        <f>COUNTIF($K$7:$K$3000,"&lt;"&amp;K2261)+1+COUNTIF($K$6:K2260,K2261)</f>
        <v>2255</v>
      </c>
      <c r="K2261" s="56" t="s">
        <v>657</v>
      </c>
      <c r="L2261" s="57" t="s">
        <v>580</v>
      </c>
      <c r="M2261" s="58" t="s">
        <v>466</v>
      </c>
      <c r="N2261" s="59" t="str">
        <f t="shared" si="78"/>
        <v>Ouadi Chahrour el Soufla</v>
      </c>
      <c r="O2261" s="59" t="str">
        <f t="shared" si="78"/>
        <v>Baabda</v>
      </c>
      <c r="P2261" s="59" t="str">
        <f t="shared" si="78"/>
        <v>Mount Lebanon</v>
      </c>
    </row>
    <row r="2262" spans="7:16" x14ac:dyDescent="0.25">
      <c r="G2262" s="54">
        <f>IFERROR(RANK(H2262,$H$6:$H$3000,1)+COUNTIF($H$6:H2261,H2262),"")</f>
        <v>2256</v>
      </c>
      <c r="H2262" s="3">
        <f t="shared" si="79"/>
        <v>1</v>
      </c>
      <c r="I2262" s="55">
        <v>2256</v>
      </c>
      <c r="J2262" s="9">
        <f>COUNTIF($K$7:$K$3000,"&lt;"&amp;K2262)+1+COUNTIF($K$6:K2261,K2262)</f>
        <v>2256</v>
      </c>
      <c r="K2262" s="56" t="s">
        <v>837</v>
      </c>
      <c r="L2262" s="57" t="s">
        <v>677</v>
      </c>
      <c r="M2262" s="58" t="s">
        <v>466</v>
      </c>
      <c r="N2262" s="59" t="str">
        <f t="shared" si="78"/>
        <v>Ouadi Deir Dourit</v>
      </c>
      <c r="O2262" s="59" t="str">
        <f t="shared" si="78"/>
        <v>Chouf</v>
      </c>
      <c r="P2262" s="59" t="str">
        <f t="shared" si="78"/>
        <v>Mount Lebanon</v>
      </c>
    </row>
    <row r="2263" spans="7:16" x14ac:dyDescent="0.25">
      <c r="G2263" s="54">
        <f>IFERROR(RANK(H2263,$H$6:$H$3000,1)+COUNTIF($H$6:H2262,H2263),"")</f>
        <v>2257</v>
      </c>
      <c r="H2263" s="3">
        <f t="shared" si="79"/>
        <v>1</v>
      </c>
      <c r="I2263" s="55">
        <v>2257</v>
      </c>
      <c r="J2263" s="9">
        <f>COUNTIF($K$7:$K$3000,"&lt;"&amp;K2263)+1+COUNTIF($K$6:K2262,K2263)</f>
        <v>2257</v>
      </c>
      <c r="K2263" s="56" t="s">
        <v>838</v>
      </c>
      <c r="L2263" s="57" t="s">
        <v>677</v>
      </c>
      <c r="M2263" s="58" t="s">
        <v>466</v>
      </c>
      <c r="N2263" s="59" t="str">
        <f t="shared" ref="N2263:P2326" si="80">VLOOKUP($I2263,$J$6:$M$3000,COLUMN(B2257),0)</f>
        <v>Ouadi ed Deir</v>
      </c>
      <c r="O2263" s="59" t="str">
        <f t="shared" si="80"/>
        <v>Chouf</v>
      </c>
      <c r="P2263" s="59" t="str">
        <f t="shared" si="80"/>
        <v>Mount Lebanon</v>
      </c>
    </row>
    <row r="2264" spans="7:16" x14ac:dyDescent="0.25">
      <c r="G2264" s="54">
        <f>IFERROR(RANK(H2264,$H$6:$H$3000,1)+COUNTIF($H$6:H2263,H2264),"")</f>
        <v>2258</v>
      </c>
      <c r="H2264" s="3">
        <f t="shared" si="79"/>
        <v>1</v>
      </c>
      <c r="I2264" s="55">
        <v>2258</v>
      </c>
      <c r="J2264" s="9">
        <f>COUNTIF($K$7:$K$3000,"&lt;"&amp;K2264)+1+COUNTIF($K$6:K2263,K2264)</f>
        <v>2258</v>
      </c>
      <c r="K2264" s="56" t="s">
        <v>1390</v>
      </c>
      <c r="L2264" s="57" t="s">
        <v>1245</v>
      </c>
      <c r="M2264" s="58" t="s">
        <v>466</v>
      </c>
      <c r="N2264" s="59" t="str">
        <f t="shared" si="80"/>
        <v>Ouadi ed Delb</v>
      </c>
      <c r="O2264" s="59" t="str">
        <f t="shared" si="80"/>
        <v>El Meten</v>
      </c>
      <c r="P2264" s="59" t="str">
        <f t="shared" si="80"/>
        <v>Mount Lebanon</v>
      </c>
    </row>
    <row r="2265" spans="7:16" x14ac:dyDescent="0.25">
      <c r="G2265" s="54">
        <f>IFERROR(RANK(H2265,$H$6:$H$3000,1)+COUNTIF($H$6:H2264,H2265),"")</f>
        <v>2259</v>
      </c>
      <c r="H2265" s="3">
        <f t="shared" si="79"/>
        <v>1</v>
      </c>
      <c r="I2265" s="55">
        <v>2259</v>
      </c>
      <c r="J2265" s="9">
        <f>COUNTIF($K$7:$K$3000,"&lt;"&amp;K2265)+1+COUNTIF($K$6:K2264,K2265)</f>
        <v>2259</v>
      </c>
      <c r="K2265" s="56" t="s">
        <v>445</v>
      </c>
      <c r="L2265" s="57" t="s">
        <v>394</v>
      </c>
      <c r="M2265" s="58" t="s">
        <v>51</v>
      </c>
      <c r="N2265" s="59" t="str">
        <f t="shared" si="80"/>
        <v>Ouadi ed Deloum</v>
      </c>
      <c r="O2265" s="59" t="str">
        <f t="shared" si="80"/>
        <v>Zahle</v>
      </c>
      <c r="P2265" s="59" t="str">
        <f t="shared" si="80"/>
        <v>Bekaa</v>
      </c>
    </row>
    <row r="2266" spans="7:16" x14ac:dyDescent="0.25">
      <c r="G2266" s="54">
        <f>IFERROR(RANK(H2266,$H$6:$H$3000,1)+COUNTIF($H$6:H2265,H2266),"")</f>
        <v>2260</v>
      </c>
      <c r="H2266" s="3">
        <f t="shared" si="79"/>
        <v>1</v>
      </c>
      <c r="I2266" s="55">
        <v>2260</v>
      </c>
      <c r="J2266" s="9">
        <f>COUNTIF($K$7:$K$3000,"&lt;"&amp;K2266)+1+COUNTIF($K$6:K2265,K2266)</f>
        <v>2260</v>
      </c>
      <c r="K2266" s="56" t="s">
        <v>1792</v>
      </c>
      <c r="L2266" s="57" t="s">
        <v>1595</v>
      </c>
      <c r="M2266" s="58" t="s">
        <v>1594</v>
      </c>
      <c r="N2266" s="59" t="str">
        <f t="shared" si="80"/>
        <v>Ouadi Ej jamous</v>
      </c>
      <c r="O2266" s="59" t="str">
        <f t="shared" si="80"/>
        <v>Akkar</v>
      </c>
      <c r="P2266" s="59" t="str">
        <f t="shared" si="80"/>
        <v>North</v>
      </c>
    </row>
    <row r="2267" spans="7:16" x14ac:dyDescent="0.25">
      <c r="G2267" s="54">
        <f>IFERROR(RANK(H2267,$H$6:$H$3000,1)+COUNTIF($H$6:H2266,H2267),"")</f>
        <v>2261</v>
      </c>
      <c r="H2267" s="3">
        <f t="shared" si="79"/>
        <v>1</v>
      </c>
      <c r="I2267" s="55">
        <v>2261</v>
      </c>
      <c r="J2267" s="9">
        <f>COUNTIF($K$7:$K$3000,"&lt;"&amp;K2267)+1+COUNTIF($K$6:K2266,K2267)</f>
        <v>2261</v>
      </c>
      <c r="K2267" s="56" t="s">
        <v>1931</v>
      </c>
      <c r="L2267" s="57" t="s">
        <v>1840</v>
      </c>
      <c r="M2267" s="58" t="s">
        <v>1594</v>
      </c>
      <c r="N2267" s="59" t="str">
        <f t="shared" si="80"/>
        <v>Ouadi ej Jord</v>
      </c>
      <c r="O2267" s="59" t="str">
        <f t="shared" si="80"/>
        <v>El Batroun</v>
      </c>
      <c r="P2267" s="59" t="str">
        <f t="shared" si="80"/>
        <v>North</v>
      </c>
    </row>
    <row r="2268" spans="7:16" x14ac:dyDescent="0.25">
      <c r="G2268" s="54">
        <f>IFERROR(RANK(H2268,$H$6:$H$3000,1)+COUNTIF($H$6:H2267,H2268),"")</f>
        <v>2262</v>
      </c>
      <c r="H2268" s="3">
        <f t="shared" si="79"/>
        <v>1</v>
      </c>
      <c r="I2268" s="55">
        <v>2262</v>
      </c>
      <c r="J2268" s="9">
        <f>COUNTIF($K$7:$K$3000,"&lt;"&amp;K2268)+1+COUNTIF($K$6:K2267,K2268)</f>
        <v>2262</v>
      </c>
      <c r="K2268" s="56" t="s">
        <v>446</v>
      </c>
      <c r="L2268" s="57" t="s">
        <v>394</v>
      </c>
      <c r="M2268" s="58" t="s">
        <v>51</v>
      </c>
      <c r="N2268" s="59" t="str">
        <f t="shared" si="80"/>
        <v>Ouadi el Aarayech</v>
      </c>
      <c r="O2268" s="59" t="str">
        <f t="shared" si="80"/>
        <v>Zahle</v>
      </c>
      <c r="P2268" s="59" t="str">
        <f t="shared" si="80"/>
        <v>Bekaa</v>
      </c>
    </row>
    <row r="2269" spans="7:16" x14ac:dyDescent="0.25">
      <c r="G2269" s="54">
        <f>IFERROR(RANK(H2269,$H$6:$H$3000,1)+COUNTIF($H$6:H2268,H2269),"")</f>
        <v>2263</v>
      </c>
      <c r="H2269" s="3">
        <f t="shared" si="79"/>
        <v>1</v>
      </c>
      <c r="I2269" s="55">
        <v>2263</v>
      </c>
      <c r="J2269" s="9">
        <f>COUNTIF($K$7:$K$3000,"&lt;"&amp;K2269)+1+COUNTIF($K$6:K2268,K2269)</f>
        <v>2263</v>
      </c>
      <c r="K2269" s="56" t="s">
        <v>1391</v>
      </c>
      <c r="L2269" s="57" t="s">
        <v>1245</v>
      </c>
      <c r="M2269" s="58" t="s">
        <v>466</v>
      </c>
      <c r="N2269" s="59" t="str">
        <f t="shared" si="80"/>
        <v>Ouadi El Amine</v>
      </c>
      <c r="O2269" s="59" t="str">
        <f t="shared" si="80"/>
        <v>El Meten</v>
      </c>
      <c r="P2269" s="59" t="str">
        <f t="shared" si="80"/>
        <v>Mount Lebanon</v>
      </c>
    </row>
    <row r="2270" spans="7:16" x14ac:dyDescent="0.25">
      <c r="G2270" s="54">
        <f>IFERROR(RANK(H2270,$H$6:$H$3000,1)+COUNTIF($H$6:H2269,H2270),"")</f>
        <v>2264</v>
      </c>
      <c r="H2270" s="3">
        <f t="shared" si="79"/>
        <v>1</v>
      </c>
      <c r="I2270" s="55">
        <v>2264</v>
      </c>
      <c r="J2270" s="9">
        <f>COUNTIF($K$7:$K$3000,"&lt;"&amp;K2270)+1+COUNTIF($K$6:K2269,K2270)</f>
        <v>2264</v>
      </c>
      <c r="K2270" s="56" t="s">
        <v>180</v>
      </c>
      <c r="L2270" s="57" t="s">
        <v>52</v>
      </c>
      <c r="M2270" s="58" t="s">
        <v>51</v>
      </c>
      <c r="N2270" s="59" t="str">
        <f t="shared" si="80"/>
        <v>Ouadi el Assouad</v>
      </c>
      <c r="O2270" s="59" t="str">
        <f t="shared" si="80"/>
        <v>Baalbek</v>
      </c>
      <c r="P2270" s="59" t="str">
        <f t="shared" si="80"/>
        <v>Bekaa</v>
      </c>
    </row>
    <row r="2271" spans="7:16" x14ac:dyDescent="0.25">
      <c r="G2271" s="54">
        <f>IFERROR(RANK(H2271,$H$6:$H$3000,1)+COUNTIF($H$6:H2270,H2271),"")</f>
        <v>2265</v>
      </c>
      <c r="H2271" s="3">
        <f t="shared" si="79"/>
        <v>1</v>
      </c>
      <c r="I2271" s="55">
        <v>2265</v>
      </c>
      <c r="J2271" s="9">
        <f>COUNTIF($K$7:$K$3000,"&lt;"&amp;K2271)+1+COUNTIF($K$6:K2270,K2271)</f>
        <v>2265</v>
      </c>
      <c r="K2271" s="56" t="s">
        <v>2729</v>
      </c>
      <c r="L2271" s="57" t="s">
        <v>1245</v>
      </c>
      <c r="M2271" s="58" t="s">
        <v>466</v>
      </c>
      <c r="N2271" s="59" t="str">
        <f t="shared" si="80"/>
        <v>Ouadi El karm</v>
      </c>
      <c r="O2271" s="59" t="str">
        <f t="shared" si="80"/>
        <v>El Meten</v>
      </c>
      <c r="P2271" s="59" t="str">
        <f t="shared" si="80"/>
        <v>Mount Lebanon</v>
      </c>
    </row>
    <row r="2272" spans="7:16" x14ac:dyDescent="0.25">
      <c r="G2272" s="54">
        <f>IFERROR(RANK(H2272,$H$6:$H$3000,1)+COUNTIF($H$6:H2271,H2272),"")</f>
        <v>2266</v>
      </c>
      <c r="H2272" s="3">
        <f t="shared" si="79"/>
        <v>1</v>
      </c>
      <c r="I2272" s="55">
        <v>2266</v>
      </c>
      <c r="J2272" s="9">
        <f>COUNTIF($K$7:$K$3000,"&lt;"&amp;K2272)+1+COUNTIF($K$6:K2271,K2272)</f>
        <v>2266</v>
      </c>
      <c r="K2272" s="56" t="s">
        <v>2380</v>
      </c>
      <c r="L2272" s="57" t="s">
        <v>2298</v>
      </c>
      <c r="M2272" s="58" t="s">
        <v>1423</v>
      </c>
      <c r="N2272" s="59" t="str">
        <f t="shared" si="80"/>
        <v>Ouadi el Leimoun</v>
      </c>
      <c r="O2272" s="59" t="str">
        <f t="shared" si="80"/>
        <v>Jezzine</v>
      </c>
      <c r="P2272" s="59" t="str">
        <f t="shared" si="80"/>
        <v>South</v>
      </c>
    </row>
    <row r="2273" spans="7:16" x14ac:dyDescent="0.25">
      <c r="G2273" s="54">
        <f>IFERROR(RANK(H2273,$H$6:$H$3000,1)+COUNTIF($H$6:H2272,H2273),"")</f>
        <v>2267</v>
      </c>
      <c r="H2273" s="3">
        <f t="shared" si="79"/>
        <v>1</v>
      </c>
      <c r="I2273" s="55">
        <v>2267</v>
      </c>
      <c r="J2273" s="9">
        <f>COUNTIF($K$7:$K$3000,"&lt;"&amp;K2273)+1+COUNTIF($K$6:K2272,K2273)</f>
        <v>2267</v>
      </c>
      <c r="K2273" s="56" t="s">
        <v>181</v>
      </c>
      <c r="L2273" s="57" t="s">
        <v>52</v>
      </c>
      <c r="M2273" s="58" t="s">
        <v>51</v>
      </c>
      <c r="N2273" s="59" t="str">
        <f t="shared" si="80"/>
        <v>Ouadi el Oss</v>
      </c>
      <c r="O2273" s="59" t="str">
        <f t="shared" si="80"/>
        <v>Baalbek</v>
      </c>
      <c r="P2273" s="59" t="str">
        <f t="shared" si="80"/>
        <v>Bekaa</v>
      </c>
    </row>
    <row r="2274" spans="7:16" x14ac:dyDescent="0.25">
      <c r="G2274" s="54">
        <f>IFERROR(RANK(H2274,$H$6:$H$3000,1)+COUNTIF($H$6:H2273,H2274),"")</f>
        <v>2268</v>
      </c>
      <c r="H2274" s="3">
        <f t="shared" si="79"/>
        <v>1</v>
      </c>
      <c r="I2274" s="55">
        <v>2268</v>
      </c>
      <c r="J2274" s="9">
        <f>COUNTIF($K$7:$K$3000,"&lt;"&amp;K2274)+1+COUNTIF($K$6:K2273,K2274)</f>
        <v>2268</v>
      </c>
      <c r="K2274" s="56" t="s">
        <v>181</v>
      </c>
      <c r="L2274" s="57" t="s">
        <v>220</v>
      </c>
      <c r="M2274" s="58" t="s">
        <v>51</v>
      </c>
      <c r="N2274" s="59" t="str">
        <f t="shared" si="80"/>
        <v>Ouadi el Oss</v>
      </c>
      <c r="O2274" s="59" t="str">
        <f t="shared" si="80"/>
        <v>El Hermel</v>
      </c>
      <c r="P2274" s="59" t="str">
        <f t="shared" si="80"/>
        <v>Bekaa</v>
      </c>
    </row>
    <row r="2275" spans="7:16" x14ac:dyDescent="0.25">
      <c r="G2275" s="54">
        <f>IFERROR(RANK(H2275,$H$6:$H$3000,1)+COUNTIF($H$6:H2274,H2275),"")</f>
        <v>2269</v>
      </c>
      <c r="H2275" s="3">
        <f t="shared" si="79"/>
        <v>1</v>
      </c>
      <c r="I2275" s="55">
        <v>2269</v>
      </c>
      <c r="J2275" s="9">
        <f>COUNTIF($K$7:$K$3000,"&lt;"&amp;K2275)+1+COUNTIF($K$6:K2274,K2275)</f>
        <v>2269</v>
      </c>
      <c r="K2275" s="56" t="s">
        <v>2101</v>
      </c>
      <c r="L2275" s="57" t="s">
        <v>2031</v>
      </c>
      <c r="M2275" s="58" t="s">
        <v>1594</v>
      </c>
      <c r="N2275" s="59" t="str">
        <f t="shared" si="80"/>
        <v>Ouadi En Nahle</v>
      </c>
      <c r="O2275" s="59" t="str">
        <f t="shared" si="80"/>
        <v>El Minieh-Dennie</v>
      </c>
      <c r="P2275" s="59" t="str">
        <f t="shared" si="80"/>
        <v>North</v>
      </c>
    </row>
    <row r="2276" spans="7:16" x14ac:dyDescent="0.25">
      <c r="G2276" s="54">
        <f>IFERROR(RANK(H2276,$H$6:$H$3000,1)+COUNTIF($H$6:H2275,H2276),"")</f>
        <v>2270</v>
      </c>
      <c r="H2276" s="3">
        <f t="shared" si="79"/>
        <v>1</v>
      </c>
      <c r="I2276" s="55">
        <v>2270</v>
      </c>
      <c r="J2276" s="9">
        <f>COUNTIF($K$7:$K$3000,"&lt;"&amp;K2276)+1+COUNTIF($K$6:K2275,K2276)</f>
        <v>2270</v>
      </c>
      <c r="K2276" s="56" t="s">
        <v>293</v>
      </c>
      <c r="L2276" s="57" t="s">
        <v>220</v>
      </c>
      <c r="M2276" s="58" t="s">
        <v>51</v>
      </c>
      <c r="N2276" s="59" t="str">
        <f t="shared" si="80"/>
        <v>Ouadi en Nayra</v>
      </c>
      <c r="O2276" s="59" t="str">
        <f t="shared" si="80"/>
        <v>El Hermel</v>
      </c>
      <c r="P2276" s="59" t="str">
        <f t="shared" si="80"/>
        <v>Bekaa</v>
      </c>
    </row>
    <row r="2277" spans="7:16" x14ac:dyDescent="0.25">
      <c r="G2277" s="54">
        <f>IFERROR(RANK(H2277,$H$6:$H$3000,1)+COUNTIF($H$6:H2276,H2277),"")</f>
        <v>2271</v>
      </c>
      <c r="H2277" s="3">
        <f t="shared" si="79"/>
        <v>1</v>
      </c>
      <c r="I2277" s="55">
        <v>2271</v>
      </c>
      <c r="J2277" s="9">
        <f>COUNTIF($K$7:$K$3000,"&lt;"&amp;K2277)+1+COUNTIF($K$6:K2276,K2277)</f>
        <v>2271</v>
      </c>
      <c r="K2277" s="56" t="s">
        <v>2102</v>
      </c>
      <c r="L2277" s="57" t="s">
        <v>2031</v>
      </c>
      <c r="M2277" s="58" t="s">
        <v>1594</v>
      </c>
      <c r="N2277" s="59" t="str">
        <f t="shared" si="80"/>
        <v>Ouadi en Njass</v>
      </c>
      <c r="O2277" s="59" t="str">
        <f t="shared" si="80"/>
        <v>El Minieh-Dennie</v>
      </c>
      <c r="P2277" s="59" t="str">
        <f t="shared" si="80"/>
        <v>North</v>
      </c>
    </row>
    <row r="2278" spans="7:16" x14ac:dyDescent="0.25">
      <c r="G2278" s="54">
        <f>IFERROR(RANK(H2278,$H$6:$H$3000,1)+COUNTIF($H$6:H2277,H2278),"")</f>
        <v>2272</v>
      </c>
      <c r="H2278" s="3">
        <f t="shared" si="79"/>
        <v>1</v>
      </c>
      <c r="I2278" s="55">
        <v>2272</v>
      </c>
      <c r="J2278" s="9">
        <f>COUNTIF($K$7:$K$3000,"&lt;"&amp;K2278)+1+COUNTIF($K$6:K2277,K2278)</f>
        <v>2272</v>
      </c>
      <c r="K2278" s="56" t="s">
        <v>294</v>
      </c>
      <c r="L2278" s="57" t="s">
        <v>220</v>
      </c>
      <c r="M2278" s="58" t="s">
        <v>51</v>
      </c>
      <c r="N2278" s="59" t="str">
        <f t="shared" si="80"/>
        <v>Ouadi Er Ratle</v>
      </c>
      <c r="O2278" s="59" t="str">
        <f t="shared" si="80"/>
        <v>El Hermel</v>
      </c>
      <c r="P2278" s="59" t="str">
        <f t="shared" si="80"/>
        <v>Bekaa</v>
      </c>
    </row>
    <row r="2279" spans="7:16" x14ac:dyDescent="0.25">
      <c r="G2279" s="54">
        <f>IFERROR(RANK(H2279,$H$6:$H$3000,1)+COUNTIF($H$6:H2278,H2279),"")</f>
        <v>2273</v>
      </c>
      <c r="H2279" s="3">
        <f t="shared" si="79"/>
        <v>1</v>
      </c>
      <c r="I2279" s="55">
        <v>2273</v>
      </c>
      <c r="J2279" s="9">
        <f>COUNTIF($K$7:$K$3000,"&lt;"&amp;K2279)+1+COUNTIF($K$6:K2278,K2279)</f>
        <v>2273</v>
      </c>
      <c r="K2279" s="56" t="s">
        <v>839</v>
      </c>
      <c r="L2279" s="57" t="s">
        <v>677</v>
      </c>
      <c r="M2279" s="58" t="s">
        <v>466</v>
      </c>
      <c r="N2279" s="59" t="str">
        <f t="shared" si="80"/>
        <v>Ouadi es Sitt</v>
      </c>
      <c r="O2279" s="59" t="str">
        <f t="shared" si="80"/>
        <v>Chouf</v>
      </c>
      <c r="P2279" s="59" t="str">
        <f t="shared" si="80"/>
        <v>Mount Lebanon</v>
      </c>
    </row>
    <row r="2280" spans="7:16" x14ac:dyDescent="0.25">
      <c r="G2280" s="54">
        <f>IFERROR(RANK(H2280,$H$6:$H$3000,1)+COUNTIF($H$6:H2279,H2280),"")</f>
        <v>2274</v>
      </c>
      <c r="H2280" s="3">
        <f t="shared" si="79"/>
        <v>1</v>
      </c>
      <c r="I2280" s="55">
        <v>2274</v>
      </c>
      <c r="J2280" s="9">
        <f>COUNTIF($K$7:$K$3000,"&lt;"&amp;K2280)+1+COUNTIF($K$6:K2279,K2280)</f>
        <v>2274</v>
      </c>
      <c r="K2280" s="56" t="s">
        <v>295</v>
      </c>
      <c r="L2280" s="57" t="s">
        <v>220</v>
      </c>
      <c r="M2280" s="58" t="s">
        <v>51</v>
      </c>
      <c r="N2280" s="59" t="str">
        <f t="shared" si="80"/>
        <v>Ouadi et Tourkmane</v>
      </c>
      <c r="O2280" s="59" t="str">
        <f t="shared" si="80"/>
        <v>El Hermel</v>
      </c>
      <c r="P2280" s="59" t="str">
        <f t="shared" si="80"/>
        <v>Bekaa</v>
      </c>
    </row>
    <row r="2281" spans="7:16" x14ac:dyDescent="0.25">
      <c r="G2281" s="54">
        <f>IFERROR(RANK(H2281,$H$6:$H$3000,1)+COUNTIF($H$6:H2280,H2281),"")</f>
        <v>2275</v>
      </c>
      <c r="H2281" s="3">
        <f t="shared" si="79"/>
        <v>1</v>
      </c>
      <c r="I2281" s="55">
        <v>2275</v>
      </c>
      <c r="J2281" s="9">
        <f>COUNTIF($K$7:$K$3000,"&lt;"&amp;K2281)+1+COUNTIF($K$6:K2280,K2281)</f>
        <v>2275</v>
      </c>
      <c r="K2281" s="56" t="s">
        <v>840</v>
      </c>
      <c r="L2281" s="57" t="s">
        <v>677</v>
      </c>
      <c r="M2281" s="58" t="s">
        <v>466</v>
      </c>
      <c r="N2281" s="59" t="str">
        <f t="shared" si="80"/>
        <v>Ouadi Ez Zeyni</v>
      </c>
      <c r="O2281" s="59" t="str">
        <f t="shared" si="80"/>
        <v>Chouf</v>
      </c>
      <c r="P2281" s="59" t="str">
        <f t="shared" si="80"/>
        <v>Mount Lebanon</v>
      </c>
    </row>
    <row r="2282" spans="7:16" x14ac:dyDescent="0.25">
      <c r="G2282" s="54">
        <f>IFERROR(RANK(H2282,$H$6:$H$3000,1)+COUNTIF($H$6:H2281,H2282),"")</f>
        <v>2276</v>
      </c>
      <c r="H2282" s="3">
        <f t="shared" si="79"/>
        <v>1</v>
      </c>
      <c r="I2282" s="55">
        <v>2276</v>
      </c>
      <c r="J2282" s="9">
        <f>COUNTIF($K$7:$K$3000,"&lt;"&amp;K2282)+1+COUNTIF($K$6:K2281,K2282)</f>
        <v>2276</v>
      </c>
      <c r="K2282" s="56" t="s">
        <v>296</v>
      </c>
      <c r="L2282" s="57" t="s">
        <v>220</v>
      </c>
      <c r="M2282" s="58" t="s">
        <v>51</v>
      </c>
      <c r="N2282" s="59" t="str">
        <f t="shared" si="80"/>
        <v>Ouadi Faara</v>
      </c>
      <c r="O2282" s="59" t="str">
        <f t="shared" si="80"/>
        <v>El Hermel</v>
      </c>
      <c r="P2282" s="59" t="str">
        <f t="shared" si="80"/>
        <v>Bekaa</v>
      </c>
    </row>
    <row r="2283" spans="7:16" x14ac:dyDescent="0.25">
      <c r="G2283" s="54">
        <f>IFERROR(RANK(H2283,$H$6:$H$3000,1)+COUNTIF($H$6:H2282,H2283),"")</f>
        <v>2277</v>
      </c>
      <c r="H2283" s="3">
        <f t="shared" si="79"/>
        <v>1</v>
      </c>
      <c r="I2283" s="55">
        <v>2277</v>
      </c>
      <c r="J2283" s="9">
        <f>COUNTIF($K$7:$K$3000,"&lt;"&amp;K2283)+1+COUNTIF($K$6:K2282,K2283)</f>
        <v>2277</v>
      </c>
      <c r="K2283" s="56" t="s">
        <v>2381</v>
      </c>
      <c r="L2283" s="57" t="s">
        <v>2298</v>
      </c>
      <c r="M2283" s="58" t="s">
        <v>1423</v>
      </c>
      <c r="N2283" s="59" t="str">
        <f t="shared" si="80"/>
        <v>Ouadi Jezzine</v>
      </c>
      <c r="O2283" s="59" t="str">
        <f t="shared" si="80"/>
        <v>Jezzine</v>
      </c>
      <c r="P2283" s="59" t="str">
        <f t="shared" si="80"/>
        <v>South</v>
      </c>
    </row>
    <row r="2284" spans="7:16" x14ac:dyDescent="0.25">
      <c r="G2284" s="54">
        <f>IFERROR(RANK(H2284,$H$6:$H$3000,1)+COUNTIF($H$6:H2283,H2284),"")</f>
        <v>2278</v>
      </c>
      <c r="H2284" s="3">
        <f t="shared" si="79"/>
        <v>1</v>
      </c>
      <c r="I2284" s="55">
        <v>2278</v>
      </c>
      <c r="J2284" s="9">
        <f>COUNTIF($K$7:$K$3000,"&lt;"&amp;K2284)+1+COUNTIF($K$6:K2283,K2284)</f>
        <v>2278</v>
      </c>
      <c r="K2284" s="56" t="s">
        <v>2480</v>
      </c>
      <c r="L2284" s="57" t="s">
        <v>2401</v>
      </c>
      <c r="M2284" s="58" t="s">
        <v>1423</v>
      </c>
      <c r="N2284" s="59" t="str">
        <f t="shared" si="80"/>
        <v>Ouadi Jilou</v>
      </c>
      <c r="O2284" s="59" t="str">
        <f t="shared" si="80"/>
        <v>Sour</v>
      </c>
      <c r="P2284" s="59" t="str">
        <f t="shared" si="80"/>
        <v>South</v>
      </c>
    </row>
    <row r="2285" spans="7:16" x14ac:dyDescent="0.25">
      <c r="G2285" s="54">
        <f>IFERROR(RANK(H2285,$H$6:$H$3000,1)+COUNTIF($H$6:H2284,H2285),"")</f>
        <v>2279</v>
      </c>
      <c r="H2285" s="3">
        <f t="shared" si="79"/>
        <v>1</v>
      </c>
      <c r="I2285" s="55">
        <v>2279</v>
      </c>
      <c r="J2285" s="9">
        <f>COUNTIF($K$7:$K$3000,"&lt;"&amp;K2285)+1+COUNTIF($K$6:K2284,K2285)</f>
        <v>2279</v>
      </c>
      <c r="K2285" s="56" t="s">
        <v>1794</v>
      </c>
      <c r="L2285" s="57" t="s">
        <v>1595</v>
      </c>
      <c r="M2285" s="58" t="s">
        <v>1594</v>
      </c>
      <c r="N2285" s="59" t="str">
        <f t="shared" si="80"/>
        <v>Ouadi Khaled</v>
      </c>
      <c r="O2285" s="59" t="str">
        <f t="shared" si="80"/>
        <v>Akkar</v>
      </c>
      <c r="P2285" s="59" t="str">
        <f t="shared" si="80"/>
        <v>North</v>
      </c>
    </row>
    <row r="2286" spans="7:16" x14ac:dyDescent="0.25">
      <c r="G2286" s="54">
        <f>IFERROR(RANK(H2286,$H$6:$H$3000,1)+COUNTIF($H$6:H2285,H2286),"")</f>
        <v>2280</v>
      </c>
      <c r="H2286" s="3">
        <f t="shared" si="79"/>
        <v>1</v>
      </c>
      <c r="I2286" s="55">
        <v>2280</v>
      </c>
      <c r="J2286" s="9">
        <f>COUNTIF($K$7:$K$3000,"&lt;"&amp;K2286)+1+COUNTIF($K$6:K2285,K2286)</f>
        <v>2280</v>
      </c>
      <c r="K2286" s="56" t="s">
        <v>2597</v>
      </c>
      <c r="L2286" s="57" t="s">
        <v>1955</v>
      </c>
      <c r="M2286" s="58" t="s">
        <v>1594</v>
      </c>
      <c r="N2286" s="59" t="str">
        <f t="shared" si="80"/>
        <v>Ouadi Qannoubine</v>
      </c>
      <c r="O2286" s="59" t="str">
        <f t="shared" si="80"/>
        <v>Bcharre</v>
      </c>
      <c r="P2286" s="59" t="str">
        <f t="shared" si="80"/>
        <v>North</v>
      </c>
    </row>
    <row r="2287" spans="7:16" x14ac:dyDescent="0.25">
      <c r="G2287" s="54">
        <f>IFERROR(RANK(H2287,$H$6:$H$3000,1)+COUNTIF($H$6:H2286,H2287),"")</f>
        <v>2281</v>
      </c>
      <c r="H2287" s="3">
        <f t="shared" si="79"/>
        <v>1</v>
      </c>
      <c r="I2287" s="55">
        <v>2281</v>
      </c>
      <c r="J2287" s="9">
        <f>COUNTIF($K$7:$K$3000,"&lt;"&amp;K2287)+1+COUNTIF($K$6:K2286,K2287)</f>
        <v>2281</v>
      </c>
      <c r="K2287" s="56" t="s">
        <v>2662</v>
      </c>
      <c r="L2287" s="57" t="s">
        <v>350</v>
      </c>
      <c r="M2287" s="58" t="s">
        <v>51</v>
      </c>
      <c r="N2287" s="59" t="str">
        <f t="shared" si="80"/>
        <v>Ouaqfe</v>
      </c>
      <c r="O2287" s="59" t="str">
        <f t="shared" si="80"/>
        <v>West Bekaa</v>
      </c>
      <c r="P2287" s="59" t="str">
        <f t="shared" si="80"/>
        <v>Bekaa</v>
      </c>
    </row>
    <row r="2288" spans="7:16" x14ac:dyDescent="0.25">
      <c r="G2288" s="54">
        <f>IFERROR(RANK(H2288,$H$6:$H$3000,1)+COUNTIF($H$6:H2287,H2288),"")</f>
        <v>2282</v>
      </c>
      <c r="H2288" s="3">
        <f t="shared" si="79"/>
        <v>1</v>
      </c>
      <c r="I2288" s="55">
        <v>2282</v>
      </c>
      <c r="J2288" s="9">
        <f>COUNTIF($K$7:$K$3000,"&lt;"&amp;K2288)+1+COUNTIF($K$6:K2287,K2288)</f>
        <v>2282</v>
      </c>
      <c r="K2288" s="56" t="s">
        <v>2382</v>
      </c>
      <c r="L2288" s="57" t="s">
        <v>2298</v>
      </c>
      <c r="M2288" s="58" t="s">
        <v>1423</v>
      </c>
      <c r="N2288" s="59" t="str">
        <f t="shared" si="80"/>
        <v>Ouardiye</v>
      </c>
      <c r="O2288" s="59" t="str">
        <f t="shared" si="80"/>
        <v>Jezzine</v>
      </c>
      <c r="P2288" s="59" t="str">
        <f t="shared" si="80"/>
        <v>South</v>
      </c>
    </row>
    <row r="2289" spans="7:16" x14ac:dyDescent="0.25">
      <c r="G2289" s="54">
        <f>IFERROR(RANK(H2289,$H$6:$H$3000,1)+COUNTIF($H$6:H2288,H2289),"")</f>
        <v>2283</v>
      </c>
      <c r="H2289" s="3">
        <f t="shared" si="79"/>
        <v>1</v>
      </c>
      <c r="I2289" s="55">
        <v>2283</v>
      </c>
      <c r="J2289" s="9">
        <f>COUNTIF($K$7:$K$3000,"&lt;"&amp;K2289)+1+COUNTIF($K$6:K2288,K2289)</f>
        <v>2283</v>
      </c>
      <c r="K2289" s="56" t="s">
        <v>842</v>
      </c>
      <c r="L2289" s="57" t="s">
        <v>677</v>
      </c>
      <c r="M2289" s="58" t="s">
        <v>466</v>
      </c>
      <c r="N2289" s="59" t="str">
        <f t="shared" si="80"/>
        <v>Ouarhaniye</v>
      </c>
      <c r="O2289" s="59" t="str">
        <f t="shared" si="80"/>
        <v>Chouf</v>
      </c>
      <c r="P2289" s="59" t="str">
        <f t="shared" si="80"/>
        <v>Mount Lebanon</v>
      </c>
    </row>
    <row r="2290" spans="7:16" x14ac:dyDescent="0.25">
      <c r="G2290" s="54">
        <f>IFERROR(RANK(H2290,$H$6:$H$3000,1)+COUNTIF($H$6:H2289,H2290),"")</f>
        <v>2284</v>
      </c>
      <c r="H2290" s="3">
        <f t="shared" si="79"/>
        <v>1</v>
      </c>
      <c r="I2290" s="55">
        <v>2284</v>
      </c>
      <c r="J2290" s="9">
        <f>COUNTIF($K$7:$K$3000,"&lt;"&amp;K2290)+1+COUNTIF($K$6:K2289,K2290)</f>
        <v>2284</v>
      </c>
      <c r="K2290" s="56" t="s">
        <v>1033</v>
      </c>
      <c r="L2290" s="57" t="s">
        <v>860</v>
      </c>
      <c r="M2290" s="58" t="s">
        <v>466</v>
      </c>
      <c r="N2290" s="59" t="str">
        <f t="shared" si="80"/>
        <v>Ouata</v>
      </c>
      <c r="O2290" s="59" t="str">
        <f t="shared" si="80"/>
        <v>Jbeil</v>
      </c>
      <c r="P2290" s="59" t="str">
        <f t="shared" si="80"/>
        <v>Mount Lebanon</v>
      </c>
    </row>
    <row r="2291" spans="7:16" x14ac:dyDescent="0.25">
      <c r="G2291" s="54">
        <f>IFERROR(RANK(H2291,$H$6:$H$3000,1)+COUNTIF($H$6:H2290,H2291),"")</f>
        <v>2285</v>
      </c>
      <c r="H2291" s="3">
        <f t="shared" si="79"/>
        <v>1</v>
      </c>
      <c r="I2291" s="55">
        <v>2285</v>
      </c>
      <c r="J2291" s="9">
        <f>COUNTIF($K$7:$K$3000,"&lt;"&amp;K2291)+1+COUNTIF($K$6:K2290,K2291)</f>
        <v>2285</v>
      </c>
      <c r="K2291" s="56" t="s">
        <v>1212</v>
      </c>
      <c r="L2291" s="57" t="s">
        <v>1072</v>
      </c>
      <c r="M2291" s="58" t="s">
        <v>466</v>
      </c>
      <c r="N2291" s="59" t="str">
        <f t="shared" si="80"/>
        <v>Ouata Ej Jaouz</v>
      </c>
      <c r="O2291" s="59" t="str">
        <f t="shared" si="80"/>
        <v>Kesrwane</v>
      </c>
      <c r="P2291" s="59" t="str">
        <f t="shared" si="80"/>
        <v>Mount Lebanon</v>
      </c>
    </row>
    <row r="2292" spans="7:16" x14ac:dyDescent="0.25">
      <c r="G2292" s="54">
        <f>IFERROR(RANK(H2292,$H$6:$H$3000,1)+COUNTIF($H$6:H2291,H2292),"")</f>
        <v>2286</v>
      </c>
      <c r="H2292" s="3">
        <f t="shared" si="79"/>
        <v>1</v>
      </c>
      <c r="I2292" s="55">
        <v>2286</v>
      </c>
      <c r="J2292" s="9">
        <f>COUNTIF($K$7:$K$3000,"&lt;"&amp;K2292)+1+COUNTIF($K$6:K2291,K2292)</f>
        <v>2286</v>
      </c>
      <c r="K2292" s="56" t="s">
        <v>1034</v>
      </c>
      <c r="L2292" s="57" t="s">
        <v>860</v>
      </c>
      <c r="M2292" s="58" t="s">
        <v>466</v>
      </c>
      <c r="N2292" s="59" t="str">
        <f t="shared" si="80"/>
        <v>Ouata El Bane</v>
      </c>
      <c r="O2292" s="59" t="str">
        <f t="shared" si="80"/>
        <v>Jbeil</v>
      </c>
      <c r="P2292" s="59" t="str">
        <f t="shared" si="80"/>
        <v>Mount Lebanon</v>
      </c>
    </row>
    <row r="2293" spans="7:16" x14ac:dyDescent="0.25">
      <c r="G2293" s="54">
        <f>IFERROR(RANK(H2293,$H$6:$H$3000,1)+COUNTIF($H$6:H2292,H2293),"")</f>
        <v>2287</v>
      </c>
      <c r="H2293" s="3">
        <f t="shared" si="79"/>
        <v>1</v>
      </c>
      <c r="I2293" s="55">
        <v>2287</v>
      </c>
      <c r="J2293" s="9">
        <f>COUNTIF($K$7:$K$3000,"&lt;"&amp;K2293)+1+COUNTIF($K$6:K2292,K2293)</f>
        <v>2287</v>
      </c>
      <c r="K2293" s="56" t="s">
        <v>1035</v>
      </c>
      <c r="L2293" s="57" t="s">
        <v>860</v>
      </c>
      <c r="M2293" s="58" t="s">
        <v>466</v>
      </c>
      <c r="N2293" s="59" t="str">
        <f t="shared" si="80"/>
        <v>Ouata el Khirbe</v>
      </c>
      <c r="O2293" s="59" t="str">
        <f t="shared" si="80"/>
        <v>Jbeil</v>
      </c>
      <c r="P2293" s="59" t="str">
        <f t="shared" si="80"/>
        <v>Mount Lebanon</v>
      </c>
    </row>
    <row r="2294" spans="7:16" x14ac:dyDescent="0.25">
      <c r="G2294" s="54">
        <f>IFERROR(RANK(H2294,$H$6:$H$3000,1)+COUNTIF($H$6:H2293,H2294),"")</f>
        <v>2288</v>
      </c>
      <c r="H2294" s="3">
        <f t="shared" si="79"/>
        <v>1</v>
      </c>
      <c r="I2294" s="55">
        <v>2288</v>
      </c>
      <c r="J2294" s="9">
        <f>COUNTIF($K$7:$K$3000,"&lt;"&amp;K2294)+1+COUNTIF($K$6:K2293,K2294)</f>
        <v>2288</v>
      </c>
      <c r="K2294" s="56" t="s">
        <v>1213</v>
      </c>
      <c r="L2294" s="57" t="s">
        <v>1072</v>
      </c>
      <c r="M2294" s="58" t="s">
        <v>466</v>
      </c>
      <c r="N2294" s="59" t="str">
        <f t="shared" si="80"/>
        <v>Ouata el Laouz</v>
      </c>
      <c r="O2294" s="59" t="str">
        <f t="shared" si="80"/>
        <v>Kesrwane</v>
      </c>
      <c r="P2294" s="59" t="str">
        <f t="shared" si="80"/>
        <v>Mount Lebanon</v>
      </c>
    </row>
    <row r="2295" spans="7:16" x14ac:dyDescent="0.25">
      <c r="G2295" s="54">
        <f>IFERROR(RANK(H2295,$H$6:$H$3000,1)+COUNTIF($H$6:H2294,H2295),"")</f>
        <v>2289</v>
      </c>
      <c r="H2295" s="3">
        <f t="shared" si="79"/>
        <v>1</v>
      </c>
      <c r="I2295" s="55">
        <v>2289</v>
      </c>
      <c r="J2295" s="9">
        <f>COUNTIF($K$7:$K$3000,"&lt;"&amp;K2295)+1+COUNTIF($K$6:K2294,K2295)</f>
        <v>2289</v>
      </c>
      <c r="K2295" s="56" t="s">
        <v>1392</v>
      </c>
      <c r="L2295" s="57" t="s">
        <v>1245</v>
      </c>
      <c r="M2295" s="58" t="s">
        <v>466</v>
      </c>
      <c r="N2295" s="59" t="str">
        <f t="shared" si="80"/>
        <v>Ouata El Mrouj</v>
      </c>
      <c r="O2295" s="59" t="str">
        <f t="shared" si="80"/>
        <v>El Meten</v>
      </c>
      <c r="P2295" s="59" t="str">
        <f t="shared" si="80"/>
        <v>Mount Lebanon</v>
      </c>
    </row>
    <row r="2296" spans="7:16" x14ac:dyDescent="0.25">
      <c r="G2296" s="54">
        <f>IFERROR(RANK(H2296,$H$6:$H$3000,1)+COUNTIF($H$6:H2295,H2296),"")</f>
        <v>2290</v>
      </c>
      <c r="H2296" s="3">
        <f t="shared" si="79"/>
        <v>1</v>
      </c>
      <c r="I2296" s="55">
        <v>2290</v>
      </c>
      <c r="J2296" s="9">
        <f>COUNTIF($K$7:$K$3000,"&lt;"&amp;K2296)+1+COUNTIF($K$6:K2295,K2296)</f>
        <v>2290</v>
      </c>
      <c r="K2296" s="56" t="s">
        <v>1932</v>
      </c>
      <c r="L2296" s="57" t="s">
        <v>1840</v>
      </c>
      <c r="M2296" s="58" t="s">
        <v>1594</v>
      </c>
      <c r="N2296" s="59" t="str">
        <f t="shared" si="80"/>
        <v>Ouata Haub</v>
      </c>
      <c r="O2296" s="59" t="str">
        <f t="shared" si="80"/>
        <v>El Batroun</v>
      </c>
      <c r="P2296" s="59" t="str">
        <f t="shared" si="80"/>
        <v>North</v>
      </c>
    </row>
    <row r="2297" spans="7:16" x14ac:dyDescent="0.25">
      <c r="G2297" s="54">
        <f>IFERROR(RANK(H2297,$H$6:$H$3000,1)+COUNTIF($H$6:H2296,H2297),"")</f>
        <v>2291</v>
      </c>
      <c r="H2297" s="3">
        <f t="shared" si="79"/>
        <v>1</v>
      </c>
      <c r="I2297" s="55">
        <v>2291</v>
      </c>
      <c r="J2297" s="9">
        <f>COUNTIF($K$7:$K$3000,"&lt;"&amp;K2297)+1+COUNTIF($K$6:K2296,K2297)</f>
        <v>2291</v>
      </c>
      <c r="K2297" s="56" t="s">
        <v>1214</v>
      </c>
      <c r="L2297" s="57" t="s">
        <v>1072</v>
      </c>
      <c r="M2297" s="58" t="s">
        <v>466</v>
      </c>
      <c r="N2297" s="59" t="str">
        <f t="shared" si="80"/>
        <v>Ouata Nahr El Kelb</v>
      </c>
      <c r="O2297" s="59" t="str">
        <f t="shared" si="80"/>
        <v>Kesrwane</v>
      </c>
      <c r="P2297" s="59" t="str">
        <f t="shared" si="80"/>
        <v>Mount Lebanon</v>
      </c>
    </row>
    <row r="2298" spans="7:16" x14ac:dyDescent="0.25">
      <c r="G2298" s="54">
        <f>IFERROR(RANK(H2298,$H$6:$H$3000,1)+COUNTIF($H$6:H2297,H2298),"")</f>
        <v>2292</v>
      </c>
      <c r="H2298" s="3">
        <f t="shared" si="79"/>
        <v>1</v>
      </c>
      <c r="I2298" s="55">
        <v>2292</v>
      </c>
      <c r="J2298" s="9">
        <f>COUNTIF($K$7:$K$3000,"&lt;"&amp;K2298)+1+COUNTIF($K$6:K2297,K2298)</f>
        <v>2292</v>
      </c>
      <c r="K2298" s="56" t="s">
        <v>1215</v>
      </c>
      <c r="L2298" s="57" t="s">
        <v>1072</v>
      </c>
      <c r="M2298" s="58" t="s">
        <v>466</v>
      </c>
      <c r="N2298" s="59" t="str">
        <f t="shared" si="80"/>
        <v>Ouata Slam</v>
      </c>
      <c r="O2298" s="59" t="str">
        <f t="shared" si="80"/>
        <v>Kesrwane</v>
      </c>
      <c r="P2298" s="59" t="str">
        <f t="shared" si="80"/>
        <v>Mount Lebanon</v>
      </c>
    </row>
    <row r="2299" spans="7:16" x14ac:dyDescent="0.25">
      <c r="G2299" s="54">
        <f>IFERROR(RANK(H2299,$H$6:$H$3000,1)+COUNTIF($H$6:H2298,H2299),"")</f>
        <v>2293</v>
      </c>
      <c r="H2299" s="3">
        <f t="shared" si="79"/>
        <v>1</v>
      </c>
      <c r="I2299" s="55">
        <v>2293</v>
      </c>
      <c r="J2299" s="9">
        <f>COUNTIF($K$7:$K$3000,"&lt;"&amp;K2299)+1+COUNTIF($K$6:K2298,K2299)</f>
        <v>2293</v>
      </c>
      <c r="K2299" s="56" t="s">
        <v>2074</v>
      </c>
      <c r="L2299" s="57" t="s">
        <v>2031</v>
      </c>
      <c r="M2299" s="58" t="s">
        <v>1594</v>
      </c>
      <c r="N2299" s="59" t="str">
        <f t="shared" si="80"/>
        <v>Ouatiye</v>
      </c>
      <c r="O2299" s="59" t="str">
        <f t="shared" si="80"/>
        <v>El Minieh-Dennie</v>
      </c>
      <c r="P2299" s="59" t="str">
        <f t="shared" si="80"/>
        <v>North</v>
      </c>
    </row>
    <row r="2300" spans="7:16" x14ac:dyDescent="0.25">
      <c r="G2300" s="54">
        <f>IFERROR(RANK(H2300,$H$6:$H$3000,1)+COUNTIF($H$6:H2299,H2300),"")</f>
        <v>2294</v>
      </c>
      <c r="H2300" s="3">
        <f t="shared" si="79"/>
        <v>1</v>
      </c>
      <c r="I2300" s="55">
        <v>2294</v>
      </c>
      <c r="J2300" s="9">
        <f>COUNTIF($K$7:$K$3000,"&lt;"&amp;K2300)+1+COUNTIF($K$6:K2299,K2300)</f>
        <v>2294</v>
      </c>
      <c r="K2300" s="56" t="s">
        <v>2743</v>
      </c>
      <c r="L2300" s="57" t="s">
        <v>2031</v>
      </c>
      <c r="M2300" s="58" t="s">
        <v>1594</v>
      </c>
      <c r="N2300" s="59" t="str">
        <f t="shared" si="80"/>
        <v>Ouatiye et Harf Siad</v>
      </c>
      <c r="O2300" s="59" t="str">
        <f t="shared" si="80"/>
        <v>El Minieh-Dennie</v>
      </c>
      <c r="P2300" s="59" t="str">
        <f t="shared" si="80"/>
        <v>North</v>
      </c>
    </row>
    <row r="2301" spans="7:16" x14ac:dyDescent="0.25">
      <c r="G2301" s="54">
        <f>IFERROR(RANK(H2301,$H$6:$H$3000,1)+COUNTIF($H$6:H2300,H2301),"")</f>
        <v>2295</v>
      </c>
      <c r="H2301" s="3">
        <f t="shared" si="79"/>
        <v>1</v>
      </c>
      <c r="I2301" s="55">
        <v>2295</v>
      </c>
      <c r="J2301" s="9">
        <f>COUNTIF($K$7:$K$3000,"&lt;"&amp;K2301)+1+COUNTIF($K$6:K2300,K2301)</f>
        <v>2295</v>
      </c>
      <c r="K2301" s="56" t="s">
        <v>2743</v>
      </c>
      <c r="L2301" s="57" t="s">
        <v>2031</v>
      </c>
      <c r="M2301" s="58" t="s">
        <v>1594</v>
      </c>
      <c r="N2301" s="59" t="str">
        <f t="shared" si="80"/>
        <v>Ouatiye et Harf Siad</v>
      </c>
      <c r="O2301" s="59" t="str">
        <f t="shared" si="80"/>
        <v>El Minieh-Dennie</v>
      </c>
      <c r="P2301" s="59" t="str">
        <f t="shared" si="80"/>
        <v>North</v>
      </c>
    </row>
    <row r="2302" spans="7:16" x14ac:dyDescent="0.25">
      <c r="G2302" s="54">
        <f>IFERROR(RANK(H2302,$H$6:$H$3000,1)+COUNTIF($H$6:H2301,H2302),"")</f>
        <v>2296</v>
      </c>
      <c r="H2302" s="3">
        <f t="shared" si="79"/>
        <v>1</v>
      </c>
      <c r="I2302" s="55">
        <v>2296</v>
      </c>
      <c r="J2302" s="9">
        <f>COUNTIF($K$7:$K$3000,"&lt;"&amp;K2302)+1+COUNTIF($K$6:K2301,K2302)</f>
        <v>2296</v>
      </c>
      <c r="K2302" s="56" t="s">
        <v>2383</v>
      </c>
      <c r="L2302" s="57" t="s">
        <v>2298</v>
      </c>
      <c r="M2302" s="58" t="s">
        <v>1423</v>
      </c>
      <c r="N2302" s="59" t="str">
        <f t="shared" si="80"/>
        <v>Ouazaaiye</v>
      </c>
      <c r="O2302" s="59" t="str">
        <f t="shared" si="80"/>
        <v>Jezzine</v>
      </c>
      <c r="P2302" s="59" t="str">
        <f t="shared" si="80"/>
        <v>South</v>
      </c>
    </row>
    <row r="2303" spans="7:16" x14ac:dyDescent="0.25">
      <c r="G2303" s="54">
        <f>IFERROR(RANK(H2303,$H$6:$H$3000,1)+COUNTIF($H$6:H2302,H2303),"")</f>
        <v>2297</v>
      </c>
      <c r="H2303" s="3">
        <f t="shared" si="79"/>
        <v>1</v>
      </c>
      <c r="I2303" s="55">
        <v>2297</v>
      </c>
      <c r="J2303" s="9">
        <f>COUNTIF($K$7:$K$3000,"&lt;"&amp;K2303)+1+COUNTIF($K$6:K2302,K2303)</f>
        <v>2297</v>
      </c>
      <c r="K2303" s="56" t="s">
        <v>1495</v>
      </c>
      <c r="L2303" s="57" t="s">
        <v>1467</v>
      </c>
      <c r="M2303" s="58" t="s">
        <v>1423</v>
      </c>
      <c r="N2303" s="59" t="str">
        <f t="shared" si="80"/>
        <v>Ouazzani</v>
      </c>
      <c r="O2303" s="59" t="str">
        <f t="shared" si="80"/>
        <v>Hasbaya</v>
      </c>
      <c r="P2303" s="59" t="str">
        <f t="shared" si="80"/>
        <v>South</v>
      </c>
    </row>
    <row r="2304" spans="7:16" x14ac:dyDescent="0.25">
      <c r="G2304" s="54">
        <f>IFERROR(RANK(H2304,$H$6:$H$3000,1)+COUNTIF($H$6:H2303,H2304),"")</f>
        <v>2298</v>
      </c>
      <c r="H2304" s="3">
        <f t="shared" si="79"/>
        <v>1</v>
      </c>
      <c r="I2304" s="55">
        <v>2298</v>
      </c>
      <c r="J2304" s="9">
        <f>COUNTIF($K$7:$K$3000,"&lt;"&amp;K2304)+1+COUNTIF($K$6:K2303,K2304)</f>
        <v>2298</v>
      </c>
      <c r="K2304" s="56" t="s">
        <v>2678</v>
      </c>
      <c r="L2304" s="57" t="s">
        <v>1595</v>
      </c>
      <c r="M2304" s="58" t="s">
        <v>1594</v>
      </c>
      <c r="N2304" s="59" t="str">
        <f t="shared" si="80"/>
        <v>Oueishat</v>
      </c>
      <c r="O2304" s="59" t="str">
        <f t="shared" si="80"/>
        <v>Akkar</v>
      </c>
      <c r="P2304" s="59" t="str">
        <f t="shared" si="80"/>
        <v>North</v>
      </c>
    </row>
    <row r="2305" spans="7:16" x14ac:dyDescent="0.25">
      <c r="G2305" s="54">
        <f>IFERROR(RANK(H2305,$H$6:$H$3000,1)+COUNTIF($H$6:H2304,H2305),"")</f>
        <v>2299</v>
      </c>
      <c r="H2305" s="3">
        <f t="shared" si="79"/>
        <v>1</v>
      </c>
      <c r="I2305" s="55">
        <v>2299</v>
      </c>
      <c r="J2305" s="9">
        <f>COUNTIF($K$7:$K$3000,"&lt;"&amp;K2305)+1+COUNTIF($K$6:K2304,K2305)</f>
        <v>2299</v>
      </c>
      <c r="K2305" s="56" t="s">
        <v>2023</v>
      </c>
      <c r="L2305" s="57" t="s">
        <v>1980</v>
      </c>
      <c r="M2305" s="58" t="s">
        <v>1594</v>
      </c>
      <c r="N2305" s="59" t="str">
        <f t="shared" si="80"/>
        <v>Oueta Fares</v>
      </c>
      <c r="O2305" s="59" t="str">
        <f t="shared" si="80"/>
        <v>El Koura</v>
      </c>
      <c r="P2305" s="59" t="str">
        <f t="shared" si="80"/>
        <v>North</v>
      </c>
    </row>
    <row r="2306" spans="7:16" x14ac:dyDescent="0.25">
      <c r="G2306" s="54">
        <f>IFERROR(RANK(H2306,$H$6:$H$3000,1)+COUNTIF($H$6:H2305,H2306),"")</f>
        <v>2300</v>
      </c>
      <c r="H2306" s="3">
        <f t="shared" si="79"/>
        <v>1</v>
      </c>
      <c r="I2306" s="55">
        <v>2300</v>
      </c>
      <c r="J2306" s="9">
        <f>COUNTIF($K$7:$K$3000,"&lt;"&amp;K2306)+1+COUNTIF($K$6:K2305,K2306)</f>
        <v>2300</v>
      </c>
      <c r="K2306" s="56" t="s">
        <v>2481</v>
      </c>
      <c r="L2306" s="57" t="s">
        <v>2401</v>
      </c>
      <c r="M2306" s="58" t="s">
        <v>1423</v>
      </c>
      <c r="N2306" s="59" t="str">
        <f t="shared" si="80"/>
        <v>Oum Toute</v>
      </c>
      <c r="O2306" s="59" t="str">
        <f t="shared" si="80"/>
        <v>Sour</v>
      </c>
      <c r="P2306" s="59" t="str">
        <f t="shared" si="80"/>
        <v>South</v>
      </c>
    </row>
    <row r="2307" spans="7:16" x14ac:dyDescent="0.25">
      <c r="G2307" s="54">
        <f>IFERROR(RANK(H2307,$H$6:$H$3000,1)+COUNTIF($H$6:H2306,H2307),"")</f>
        <v>2301</v>
      </c>
      <c r="H2307" s="3">
        <f t="shared" si="79"/>
        <v>1</v>
      </c>
      <c r="I2307" s="55">
        <v>2301</v>
      </c>
      <c r="J2307" s="9">
        <f>COUNTIF($K$7:$K$3000,"&lt;"&amp;K2307)+1+COUNTIF($K$6:K2306,K2307)</f>
        <v>2301</v>
      </c>
      <c r="K2307" s="56" t="s">
        <v>557</v>
      </c>
      <c r="L2307" s="57" t="s">
        <v>467</v>
      </c>
      <c r="M2307" s="58" t="s">
        <v>466</v>
      </c>
      <c r="N2307" s="59" t="str">
        <f t="shared" si="80"/>
        <v>Oumara Choueifat</v>
      </c>
      <c r="O2307" s="59" t="str">
        <f t="shared" si="80"/>
        <v>Aley</v>
      </c>
      <c r="P2307" s="59" t="str">
        <f t="shared" si="80"/>
        <v>Mount Lebanon</v>
      </c>
    </row>
    <row r="2308" spans="7:16" x14ac:dyDescent="0.25">
      <c r="G2308" s="54">
        <f>IFERROR(RANK(H2308,$H$6:$H$3000,1)+COUNTIF($H$6:H2307,H2308),"")</f>
        <v>2302</v>
      </c>
      <c r="H2308" s="3">
        <f t="shared" si="79"/>
        <v>1</v>
      </c>
      <c r="I2308" s="55">
        <v>2302</v>
      </c>
      <c r="J2308" s="9">
        <f>COUNTIF($K$7:$K$3000,"&lt;"&amp;K2308)+1+COUNTIF($K$6:K2307,K2308)</f>
        <v>2302</v>
      </c>
      <c r="K2308" s="56" t="s">
        <v>2277</v>
      </c>
      <c r="L2308" s="57" t="s">
        <v>2198</v>
      </c>
      <c r="M2308" s="58" t="s">
        <v>1423</v>
      </c>
      <c r="N2308" s="59" t="str">
        <f t="shared" si="80"/>
        <v>Oussamiyat</v>
      </c>
      <c r="O2308" s="59" t="str">
        <f t="shared" si="80"/>
        <v>Saida</v>
      </c>
      <c r="P2308" s="59" t="str">
        <f t="shared" si="80"/>
        <v>South</v>
      </c>
    </row>
    <row r="2309" spans="7:16" x14ac:dyDescent="0.25">
      <c r="G2309" s="54">
        <f>IFERROR(RANK(H2309,$H$6:$H$3000,1)+COUNTIF($H$6:H2308,H2309),"")</f>
        <v>2303</v>
      </c>
      <c r="H2309" s="3">
        <f t="shared" si="79"/>
        <v>1</v>
      </c>
      <c r="I2309" s="55">
        <v>2303</v>
      </c>
      <c r="J2309" s="9">
        <f>COUNTIF($K$7:$K$3000,"&lt;"&amp;K2309)+1+COUNTIF($K$6:K2308,K2309)</f>
        <v>2303</v>
      </c>
      <c r="K2309" s="56" t="s">
        <v>2603</v>
      </c>
      <c r="L2309" s="57" t="s">
        <v>1</v>
      </c>
      <c r="M2309" s="58" t="s">
        <v>1</v>
      </c>
      <c r="N2309" s="59" t="str">
        <f t="shared" si="80"/>
        <v>Palais De Justice</v>
      </c>
      <c r="O2309" s="59" t="str">
        <f t="shared" si="80"/>
        <v>Beirut</v>
      </c>
      <c r="P2309" s="59" t="str">
        <f t="shared" si="80"/>
        <v>Beirut</v>
      </c>
    </row>
    <row r="2310" spans="7:16" x14ac:dyDescent="0.25">
      <c r="G2310" s="54">
        <f>IFERROR(RANK(H2310,$H$6:$H$3000,1)+COUNTIF($H$6:H2309,H2310),"")</f>
        <v>2304</v>
      </c>
      <c r="H2310" s="3">
        <f t="shared" si="79"/>
        <v>1</v>
      </c>
      <c r="I2310" s="55">
        <v>2304</v>
      </c>
      <c r="J2310" s="9">
        <f>COUNTIF($K$7:$K$3000,"&lt;"&amp;K2310)+1+COUNTIF($K$6:K2309,K2310)</f>
        <v>2304</v>
      </c>
      <c r="K2310" s="56" t="s">
        <v>2608</v>
      </c>
      <c r="L2310" s="57" t="s">
        <v>1</v>
      </c>
      <c r="M2310" s="58" t="s">
        <v>1</v>
      </c>
      <c r="N2310" s="59" t="str">
        <f t="shared" si="80"/>
        <v>Parc</v>
      </c>
      <c r="O2310" s="59" t="str">
        <f t="shared" si="80"/>
        <v>Beirut</v>
      </c>
      <c r="P2310" s="59" t="str">
        <f t="shared" si="80"/>
        <v>Beirut</v>
      </c>
    </row>
    <row r="2311" spans="7:16" x14ac:dyDescent="0.25">
      <c r="G2311" s="54">
        <f>IFERROR(RANK(H2311,$H$6:$H$3000,1)+COUNTIF($H$6:H2310,H2311),"")</f>
        <v>2305</v>
      </c>
      <c r="H2311" s="3">
        <f t="shared" ref="H2311:H2374" si="81">IFERROR(SEARCH(SearchText,$N2311,1),"")</f>
        <v>1</v>
      </c>
      <c r="I2311" s="55">
        <v>2305</v>
      </c>
      <c r="J2311" s="9">
        <f>COUNTIF($K$7:$K$3000,"&lt;"&amp;K2311)+1+COUNTIF($K$6:K2310,K2311)</f>
        <v>2305</v>
      </c>
      <c r="K2311" s="56" t="s">
        <v>2618</v>
      </c>
      <c r="L2311" s="57" t="s">
        <v>1</v>
      </c>
      <c r="M2311" s="58" t="s">
        <v>1</v>
      </c>
      <c r="N2311" s="59" t="str">
        <f t="shared" si="80"/>
        <v>Patriarcat</v>
      </c>
      <c r="O2311" s="59" t="str">
        <f t="shared" si="80"/>
        <v>Beirut</v>
      </c>
      <c r="P2311" s="59" t="str">
        <f t="shared" si="80"/>
        <v>Beirut</v>
      </c>
    </row>
    <row r="2312" spans="7:16" x14ac:dyDescent="0.25">
      <c r="G2312" s="54">
        <f>IFERROR(RANK(H2312,$H$6:$H$3000,1)+COUNTIF($H$6:H2311,H2312),"")</f>
        <v>2306</v>
      </c>
      <c r="H2312" s="3">
        <f t="shared" si="81"/>
        <v>1</v>
      </c>
      <c r="I2312" s="55">
        <v>2306</v>
      </c>
      <c r="J2312" s="9">
        <f>COUNTIF($K$7:$K$3000,"&lt;"&amp;K2312)+1+COUNTIF($K$6:K2311,K2312)</f>
        <v>2306</v>
      </c>
      <c r="K2312" s="56" t="s">
        <v>35</v>
      </c>
      <c r="L2312" s="57" t="s">
        <v>1</v>
      </c>
      <c r="M2312" s="58" t="s">
        <v>1</v>
      </c>
      <c r="N2312" s="59" t="str">
        <f t="shared" si="80"/>
        <v>Place de l'Etoile</v>
      </c>
      <c r="O2312" s="59" t="str">
        <f t="shared" si="80"/>
        <v>Beirut</v>
      </c>
      <c r="P2312" s="59" t="str">
        <f t="shared" si="80"/>
        <v>Beirut</v>
      </c>
    </row>
    <row r="2313" spans="7:16" x14ac:dyDescent="0.25">
      <c r="G2313" s="54">
        <f>IFERROR(RANK(H2313,$H$6:$H$3000,1)+COUNTIF($H$6:H2312,H2313),"")</f>
        <v>2307</v>
      </c>
      <c r="H2313" s="3">
        <f t="shared" si="81"/>
        <v>1</v>
      </c>
      <c r="I2313" s="55">
        <v>2307</v>
      </c>
      <c r="J2313" s="9">
        <f>COUNTIF($K$7:$K$3000,"&lt;"&amp;K2313)+1+COUNTIF($K$6:K2312,K2313)</f>
        <v>2307</v>
      </c>
      <c r="K2313" s="56" t="s">
        <v>36</v>
      </c>
      <c r="L2313" s="57" t="s">
        <v>1</v>
      </c>
      <c r="M2313" s="58" t="s">
        <v>1</v>
      </c>
      <c r="N2313" s="59" t="str">
        <f t="shared" si="80"/>
        <v>Port</v>
      </c>
      <c r="O2313" s="59" t="str">
        <f t="shared" si="80"/>
        <v>Beirut</v>
      </c>
      <c r="P2313" s="59" t="str">
        <f t="shared" si="80"/>
        <v>Beirut</v>
      </c>
    </row>
    <row r="2314" spans="7:16" x14ac:dyDescent="0.25">
      <c r="G2314" s="54">
        <f>IFERROR(RANK(H2314,$H$6:$H$3000,1)+COUNTIF($H$6:H2313,H2314),"")</f>
        <v>2308</v>
      </c>
      <c r="H2314" s="3">
        <f t="shared" si="81"/>
        <v>1</v>
      </c>
      <c r="I2314" s="55">
        <v>2308</v>
      </c>
      <c r="J2314" s="9">
        <f>COUNTIF($K$7:$K$3000,"&lt;"&amp;K2314)+1+COUNTIF($K$6:K2313,K2314)</f>
        <v>2308</v>
      </c>
      <c r="K2314" s="56" t="s">
        <v>182</v>
      </c>
      <c r="L2314" s="57" t="s">
        <v>52</v>
      </c>
      <c r="M2314" s="58" t="s">
        <v>51</v>
      </c>
      <c r="N2314" s="59" t="str">
        <f t="shared" si="80"/>
        <v>Qaa Baalbek</v>
      </c>
      <c r="O2314" s="59" t="str">
        <f t="shared" si="80"/>
        <v>Baalbek</v>
      </c>
      <c r="P2314" s="59" t="str">
        <f t="shared" si="80"/>
        <v>Bekaa</v>
      </c>
    </row>
    <row r="2315" spans="7:16" x14ac:dyDescent="0.25">
      <c r="G2315" s="54">
        <f>IFERROR(RANK(H2315,$H$6:$H$3000,1)+COUNTIF($H$6:H2314,H2315),"")</f>
        <v>2309</v>
      </c>
      <c r="H2315" s="3">
        <f t="shared" si="81"/>
        <v>1</v>
      </c>
      <c r="I2315" s="55">
        <v>2309</v>
      </c>
      <c r="J2315" s="9">
        <f>COUNTIF($K$7:$K$3000,"&lt;"&amp;K2315)+1+COUNTIF($K$6:K2314,K2315)</f>
        <v>2309</v>
      </c>
      <c r="K2315" s="56" t="s">
        <v>2544</v>
      </c>
      <c r="L2315" s="57" t="s">
        <v>52</v>
      </c>
      <c r="M2315" s="58" t="s">
        <v>51</v>
      </c>
      <c r="N2315" s="59" t="str">
        <f t="shared" si="80"/>
        <v>Qaa Bou Aayoun</v>
      </c>
      <c r="O2315" s="59" t="str">
        <f t="shared" si="80"/>
        <v>Baalbek</v>
      </c>
      <c r="P2315" s="59" t="str">
        <f t="shared" si="80"/>
        <v>Bekaa</v>
      </c>
    </row>
    <row r="2316" spans="7:16" x14ac:dyDescent="0.25">
      <c r="G2316" s="54">
        <f>IFERROR(RANK(H2316,$H$6:$H$3000,1)+COUNTIF($H$6:H2315,H2316),"")</f>
        <v>2310</v>
      </c>
      <c r="H2316" s="3">
        <f t="shared" si="81"/>
        <v>1</v>
      </c>
      <c r="I2316" s="55">
        <v>2310</v>
      </c>
      <c r="J2316" s="9">
        <f>COUNTIF($K$7:$K$3000,"&lt;"&amp;K2316)+1+COUNTIF($K$6:K2315,K2316)</f>
        <v>2310</v>
      </c>
      <c r="K2316" s="56" t="s">
        <v>447</v>
      </c>
      <c r="L2316" s="57" t="s">
        <v>394</v>
      </c>
      <c r="M2316" s="58" t="s">
        <v>51</v>
      </c>
      <c r="N2316" s="59" t="str">
        <f t="shared" si="80"/>
        <v>Qaa er Rim</v>
      </c>
      <c r="O2316" s="59" t="str">
        <f t="shared" si="80"/>
        <v>Zahle</v>
      </c>
      <c r="P2316" s="59" t="str">
        <f t="shared" si="80"/>
        <v>Bekaa</v>
      </c>
    </row>
    <row r="2317" spans="7:16" x14ac:dyDescent="0.25">
      <c r="G2317" s="54">
        <f>IFERROR(RANK(H2317,$H$6:$H$3000,1)+COUNTIF($H$6:H2316,H2317),"")</f>
        <v>2311</v>
      </c>
      <c r="H2317" s="3">
        <f t="shared" si="81"/>
        <v>1</v>
      </c>
      <c r="I2317" s="55">
        <v>2311</v>
      </c>
      <c r="J2317" s="9">
        <f>COUNTIF($K$7:$K$3000,"&lt;"&amp;K2317)+1+COUNTIF($K$6:K2316,K2317)</f>
        <v>2311</v>
      </c>
      <c r="K2317" s="56" t="s">
        <v>2596</v>
      </c>
      <c r="L2317" s="57" t="s">
        <v>52</v>
      </c>
      <c r="M2317" s="58" t="s">
        <v>51</v>
      </c>
      <c r="N2317" s="59" t="str">
        <f t="shared" si="80"/>
        <v>Qaa Jouar Maqie</v>
      </c>
      <c r="O2317" s="59" t="str">
        <f t="shared" si="80"/>
        <v>Baalbek</v>
      </c>
      <c r="P2317" s="59" t="str">
        <f t="shared" si="80"/>
        <v>Bekaa</v>
      </c>
    </row>
    <row r="2318" spans="7:16" x14ac:dyDescent="0.25">
      <c r="G2318" s="54">
        <f>IFERROR(RANK(H2318,$H$6:$H$3000,1)+COUNTIF($H$6:H2317,H2318),"")</f>
        <v>2312</v>
      </c>
      <c r="H2318" s="3">
        <f t="shared" si="81"/>
        <v>1</v>
      </c>
      <c r="I2318" s="55">
        <v>2312</v>
      </c>
      <c r="J2318" s="9">
        <f>COUNTIF($K$7:$K$3000,"&lt;"&amp;K2318)+1+COUNTIF($K$6:K2317,K2318)</f>
        <v>2312</v>
      </c>
      <c r="K2318" s="56" t="s">
        <v>2690</v>
      </c>
      <c r="L2318" s="57" t="s">
        <v>52</v>
      </c>
      <c r="M2318" s="58" t="s">
        <v>51</v>
      </c>
      <c r="N2318" s="59" t="str">
        <f t="shared" si="80"/>
        <v>Qaa Ouadi el Khanzir</v>
      </c>
      <c r="O2318" s="59" t="str">
        <f t="shared" si="80"/>
        <v>Baalbek</v>
      </c>
      <c r="P2318" s="59" t="str">
        <f t="shared" si="80"/>
        <v>Bekaa</v>
      </c>
    </row>
    <row r="2319" spans="7:16" x14ac:dyDescent="0.25">
      <c r="G2319" s="54">
        <f>IFERROR(RANK(H2319,$H$6:$H$3000,1)+COUNTIF($H$6:H2318,H2319),"")</f>
        <v>2313</v>
      </c>
      <c r="H2319" s="3">
        <f t="shared" si="81"/>
        <v>1</v>
      </c>
      <c r="I2319" s="55">
        <v>2313</v>
      </c>
      <c r="J2319" s="9">
        <f>COUNTIF($K$7:$K$3000,"&lt;"&amp;K2319)+1+COUNTIF($K$6:K2318,K2319)</f>
        <v>2313</v>
      </c>
      <c r="K2319" s="56" t="s">
        <v>1795</v>
      </c>
      <c r="L2319" s="57" t="s">
        <v>1595</v>
      </c>
      <c r="M2319" s="58" t="s">
        <v>1594</v>
      </c>
      <c r="N2319" s="59" t="str">
        <f t="shared" si="80"/>
        <v>Qaabrine</v>
      </c>
      <c r="O2319" s="59" t="str">
        <f t="shared" si="80"/>
        <v>Akkar</v>
      </c>
      <c r="P2319" s="59" t="str">
        <f t="shared" si="80"/>
        <v>North</v>
      </c>
    </row>
    <row r="2320" spans="7:16" x14ac:dyDescent="0.25">
      <c r="G2320" s="54">
        <f>IFERROR(RANK(H2320,$H$6:$H$3000,1)+COUNTIF($H$6:H2319,H2320),"")</f>
        <v>2314</v>
      </c>
      <c r="H2320" s="3">
        <f t="shared" si="81"/>
        <v>1</v>
      </c>
      <c r="I2320" s="55">
        <v>2314</v>
      </c>
      <c r="J2320" s="9">
        <f>COUNTIF($K$7:$K$3000,"&lt;"&amp;K2320)+1+COUNTIF($K$6:K2319,K2320)</f>
        <v>2314</v>
      </c>
      <c r="K2320" s="56" t="s">
        <v>2278</v>
      </c>
      <c r="L2320" s="57" t="s">
        <v>2198</v>
      </c>
      <c r="M2320" s="58" t="s">
        <v>1423</v>
      </c>
      <c r="N2320" s="59" t="str">
        <f t="shared" si="80"/>
        <v>Qaaqaaii es Snoubar</v>
      </c>
      <c r="O2320" s="59" t="str">
        <f t="shared" si="80"/>
        <v>Saida</v>
      </c>
      <c r="P2320" s="59" t="str">
        <f t="shared" si="80"/>
        <v>South</v>
      </c>
    </row>
    <row r="2321" spans="7:16" x14ac:dyDescent="0.25">
      <c r="G2321" s="54">
        <f>IFERROR(RANK(H2321,$H$6:$H$3000,1)+COUNTIF($H$6:H2320,H2321),"")</f>
        <v>2315</v>
      </c>
      <c r="H2321" s="3">
        <f t="shared" si="81"/>
        <v>1</v>
      </c>
      <c r="I2321" s="55">
        <v>2315</v>
      </c>
      <c r="J2321" s="9">
        <f>COUNTIF($K$7:$K$3000,"&lt;"&amp;K2321)+1+COUNTIF($K$6:K2320,K2321)</f>
        <v>2315</v>
      </c>
      <c r="K2321" s="56" t="s">
        <v>1587</v>
      </c>
      <c r="L2321" s="57" t="s">
        <v>1540</v>
      </c>
      <c r="M2321" s="58" t="s">
        <v>1423</v>
      </c>
      <c r="N2321" s="59" t="str">
        <f t="shared" si="80"/>
        <v>Qaaqaait ej Jisr</v>
      </c>
      <c r="O2321" s="59" t="str">
        <f t="shared" si="80"/>
        <v>El Nabatieh</v>
      </c>
      <c r="P2321" s="59" t="str">
        <f t="shared" si="80"/>
        <v>South</v>
      </c>
    </row>
    <row r="2322" spans="7:16" x14ac:dyDescent="0.25">
      <c r="G2322" s="54">
        <f>IFERROR(RANK(H2322,$H$6:$H$3000,1)+COUNTIF($H$6:H2321,H2322),"")</f>
        <v>2316</v>
      </c>
      <c r="H2322" s="3">
        <f t="shared" si="81"/>
        <v>1</v>
      </c>
      <c r="I2322" s="55">
        <v>2316</v>
      </c>
      <c r="J2322" s="9">
        <f>COUNTIF($K$7:$K$3000,"&lt;"&amp;K2322)+1+COUNTIF($K$6:K2321,K2322)</f>
        <v>2316</v>
      </c>
      <c r="K2322" s="56" t="s">
        <v>1393</v>
      </c>
      <c r="L2322" s="57" t="s">
        <v>1245</v>
      </c>
      <c r="M2322" s="58" t="s">
        <v>466</v>
      </c>
      <c r="N2322" s="59" t="str">
        <f t="shared" si="80"/>
        <v>Qaaqour</v>
      </c>
      <c r="O2322" s="59" t="str">
        <f t="shared" si="80"/>
        <v>El Meten</v>
      </c>
      <c r="P2322" s="59" t="str">
        <f t="shared" si="80"/>
        <v>Mount Lebanon</v>
      </c>
    </row>
    <row r="2323" spans="7:16" x14ac:dyDescent="0.25">
      <c r="G2323" s="54">
        <f>IFERROR(RANK(H2323,$H$6:$H$3000,1)+COUNTIF($H$6:H2322,H2323),"")</f>
        <v>2317</v>
      </c>
      <c r="H2323" s="3">
        <f t="shared" si="81"/>
        <v>1</v>
      </c>
      <c r="I2323" s="55">
        <v>2317</v>
      </c>
      <c r="J2323" s="9">
        <f>COUNTIF($K$7:$K$3000,"&lt;"&amp;K2323)+1+COUNTIF($K$6:K2322,K2323)</f>
        <v>2317</v>
      </c>
      <c r="K2323" s="56" t="s">
        <v>1796</v>
      </c>
      <c r="L2323" s="57" t="s">
        <v>1595</v>
      </c>
      <c r="M2323" s="58" t="s">
        <v>1594</v>
      </c>
      <c r="N2323" s="59" t="str">
        <f t="shared" si="80"/>
        <v>Qabaait</v>
      </c>
      <c r="O2323" s="59" t="str">
        <f t="shared" si="80"/>
        <v>Akkar</v>
      </c>
      <c r="P2323" s="59" t="str">
        <f t="shared" si="80"/>
        <v>North</v>
      </c>
    </row>
    <row r="2324" spans="7:16" x14ac:dyDescent="0.25">
      <c r="G2324" s="54">
        <f>IFERROR(RANK(H2324,$H$6:$H$3000,1)+COUNTIF($H$6:H2323,H2324),"")</f>
        <v>2318</v>
      </c>
      <c r="H2324" s="3">
        <f t="shared" si="81"/>
        <v>1</v>
      </c>
      <c r="I2324" s="55">
        <v>2318</v>
      </c>
      <c r="J2324" s="9">
        <f>COUNTIF($K$7:$K$3000,"&lt;"&amp;K2324)+1+COUNTIF($K$6:K2323,K2324)</f>
        <v>2318</v>
      </c>
      <c r="K2324" s="56" t="s">
        <v>448</v>
      </c>
      <c r="L2324" s="57" t="s">
        <v>394</v>
      </c>
      <c r="M2324" s="58" t="s">
        <v>51</v>
      </c>
      <c r="N2324" s="59" t="str">
        <f t="shared" si="80"/>
        <v>Qabb Elias</v>
      </c>
      <c r="O2324" s="59" t="str">
        <f t="shared" si="80"/>
        <v>Zahle</v>
      </c>
      <c r="P2324" s="59" t="str">
        <f t="shared" si="80"/>
        <v>Bekaa</v>
      </c>
    </row>
    <row r="2325" spans="7:16" x14ac:dyDescent="0.25">
      <c r="G2325" s="54">
        <f>IFERROR(RANK(H2325,$H$6:$H$3000,1)+COUNTIF($H$6:H2324,H2325),"")</f>
        <v>2319</v>
      </c>
      <c r="H2325" s="3">
        <f t="shared" si="81"/>
        <v>1</v>
      </c>
      <c r="I2325" s="55">
        <v>2319</v>
      </c>
      <c r="J2325" s="9">
        <f>COUNTIF($K$7:$K$3000,"&lt;"&amp;K2325)+1+COUNTIF($K$6:K2324,K2325)</f>
        <v>2319</v>
      </c>
      <c r="K2325" s="56" t="s">
        <v>558</v>
      </c>
      <c r="L2325" s="57" t="s">
        <v>467</v>
      </c>
      <c r="M2325" s="58" t="s">
        <v>466</v>
      </c>
      <c r="N2325" s="59" t="str">
        <f t="shared" si="80"/>
        <v>Qabr Chamoun</v>
      </c>
      <c r="O2325" s="59" t="str">
        <f t="shared" si="80"/>
        <v>Aley</v>
      </c>
      <c r="P2325" s="59" t="str">
        <f t="shared" si="80"/>
        <v>Mount Lebanon</v>
      </c>
    </row>
    <row r="2326" spans="7:16" x14ac:dyDescent="0.25">
      <c r="G2326" s="54">
        <f>IFERROR(RANK(H2326,$H$6:$H$3000,1)+COUNTIF($H$6:H2325,H2326),"")</f>
        <v>2320</v>
      </c>
      <c r="H2326" s="3">
        <f t="shared" si="81"/>
        <v>1</v>
      </c>
      <c r="I2326" s="55">
        <v>2320</v>
      </c>
      <c r="J2326" s="9">
        <f>COUNTIF($K$7:$K$3000,"&lt;"&amp;K2326)+1+COUNTIF($K$6:K2325,K2326)</f>
        <v>2320</v>
      </c>
      <c r="K2326" s="56" t="s">
        <v>1529</v>
      </c>
      <c r="L2326" s="57" t="s">
        <v>1499</v>
      </c>
      <c r="M2326" s="58" t="s">
        <v>1423</v>
      </c>
      <c r="N2326" s="59" t="str">
        <f t="shared" si="80"/>
        <v>Qabrikha</v>
      </c>
      <c r="O2326" s="59" t="str">
        <f t="shared" si="80"/>
        <v>Marjaayoun</v>
      </c>
      <c r="P2326" s="59" t="str">
        <f t="shared" si="80"/>
        <v>South</v>
      </c>
    </row>
    <row r="2327" spans="7:16" x14ac:dyDescent="0.25">
      <c r="G2327" s="54">
        <f>IFERROR(RANK(H2327,$H$6:$H$3000,1)+COUNTIF($H$6:H2326,H2327),"")</f>
        <v>2321</v>
      </c>
      <c r="H2327" s="3">
        <f t="shared" si="81"/>
        <v>1</v>
      </c>
      <c r="I2327" s="55">
        <v>2321</v>
      </c>
      <c r="J2327" s="9">
        <f>COUNTIF($K$7:$K$3000,"&lt;"&amp;K2327)+1+COUNTIF($K$6:K2326,K2327)</f>
        <v>2321</v>
      </c>
      <c r="K2327" s="56" t="s">
        <v>2384</v>
      </c>
      <c r="L2327" s="57" t="s">
        <v>2298</v>
      </c>
      <c r="M2327" s="58" t="s">
        <v>1423</v>
      </c>
      <c r="N2327" s="59" t="str">
        <f t="shared" ref="N2327:P2390" si="82">VLOOKUP($I2327,$J$6:$M$3000,COLUMN(B2321),0)</f>
        <v>Qaitoule</v>
      </c>
      <c r="O2327" s="59" t="str">
        <f t="shared" si="82"/>
        <v>Jezzine</v>
      </c>
      <c r="P2327" s="59" t="str">
        <f t="shared" si="82"/>
        <v>South</v>
      </c>
    </row>
    <row r="2328" spans="7:16" x14ac:dyDescent="0.25">
      <c r="G2328" s="54">
        <f>IFERROR(RANK(H2328,$H$6:$H$3000,1)+COUNTIF($H$6:H2327,H2328),"")</f>
        <v>2322</v>
      </c>
      <c r="H2328" s="3">
        <f t="shared" si="81"/>
        <v>1</v>
      </c>
      <c r="I2328" s="55">
        <v>2322</v>
      </c>
      <c r="J2328" s="9">
        <f>COUNTIF($K$7:$K$3000,"&lt;"&amp;K2328)+1+COUNTIF($K$6:K2327,K2328)</f>
        <v>2322</v>
      </c>
      <c r="K2328" s="56" t="s">
        <v>658</v>
      </c>
      <c r="L2328" s="57" t="s">
        <v>580</v>
      </c>
      <c r="M2328" s="58" t="s">
        <v>466</v>
      </c>
      <c r="N2328" s="59" t="str">
        <f t="shared" si="82"/>
        <v>Qalaa</v>
      </c>
      <c r="O2328" s="59" t="str">
        <f t="shared" si="82"/>
        <v>Baabda</v>
      </c>
      <c r="P2328" s="59" t="str">
        <f t="shared" si="82"/>
        <v>Mount Lebanon</v>
      </c>
    </row>
    <row r="2329" spans="7:16" x14ac:dyDescent="0.25">
      <c r="G2329" s="54">
        <f>IFERROR(RANK(H2329,$H$6:$H$3000,1)+COUNTIF($H$6:H2328,H2329),"")</f>
        <v>2323</v>
      </c>
      <c r="H2329" s="3">
        <f t="shared" si="81"/>
        <v>1</v>
      </c>
      <c r="I2329" s="55">
        <v>2323</v>
      </c>
      <c r="J2329" s="9">
        <f>COUNTIF($K$7:$K$3000,"&lt;"&amp;K2329)+1+COUNTIF($K$6:K2328,K2329)</f>
        <v>2323</v>
      </c>
      <c r="K2329" s="56" t="s">
        <v>1216</v>
      </c>
      <c r="L2329" s="57" t="s">
        <v>1072</v>
      </c>
      <c r="M2329" s="58" t="s">
        <v>466</v>
      </c>
      <c r="N2329" s="59" t="str">
        <f t="shared" si="82"/>
        <v>Qalaa Kfardibiane</v>
      </c>
      <c r="O2329" s="59" t="str">
        <f t="shared" si="82"/>
        <v>Kesrwane</v>
      </c>
      <c r="P2329" s="59" t="str">
        <f t="shared" si="82"/>
        <v>Mount Lebanon</v>
      </c>
    </row>
    <row r="2330" spans="7:16" x14ac:dyDescent="0.25">
      <c r="G2330" s="54">
        <f>IFERROR(RANK(H2330,$H$6:$H$3000,1)+COUNTIF($H$6:H2329,H2330),"")</f>
        <v>2324</v>
      </c>
      <c r="H2330" s="3">
        <f t="shared" si="81"/>
        <v>1</v>
      </c>
      <c r="I2330" s="55">
        <v>2324</v>
      </c>
      <c r="J2330" s="9">
        <f>COUNTIF($K$7:$K$3000,"&lt;"&amp;K2330)+1+COUNTIF($K$6:K2329,K2330)</f>
        <v>2324</v>
      </c>
      <c r="K2330" s="56" t="s">
        <v>183</v>
      </c>
      <c r="L2330" s="57" t="s">
        <v>52</v>
      </c>
      <c r="M2330" s="58" t="s">
        <v>51</v>
      </c>
      <c r="N2330" s="59" t="str">
        <f t="shared" si="82"/>
        <v>Qalaat Bakdach</v>
      </c>
      <c r="O2330" s="59" t="str">
        <f t="shared" si="82"/>
        <v>Baalbek</v>
      </c>
      <c r="P2330" s="59" t="str">
        <f t="shared" si="82"/>
        <v>Bekaa</v>
      </c>
    </row>
    <row r="2331" spans="7:16" x14ac:dyDescent="0.25">
      <c r="G2331" s="54">
        <f>IFERROR(RANK(H2331,$H$6:$H$3000,1)+COUNTIF($H$6:H2330,H2331),"")</f>
        <v>2325</v>
      </c>
      <c r="H2331" s="3">
        <f t="shared" si="81"/>
        <v>1</v>
      </c>
      <c r="I2331" s="55">
        <v>2325</v>
      </c>
      <c r="J2331" s="9">
        <f>COUNTIF($K$7:$K$3000,"&lt;"&amp;K2331)+1+COUNTIF($K$6:K2330,K2331)</f>
        <v>2325</v>
      </c>
      <c r="K2331" s="56" t="s">
        <v>1530</v>
      </c>
      <c r="L2331" s="57" t="s">
        <v>1499</v>
      </c>
      <c r="M2331" s="58" t="s">
        <v>1423</v>
      </c>
      <c r="N2331" s="59" t="str">
        <f t="shared" si="82"/>
        <v>Qalaat Debba</v>
      </c>
      <c r="O2331" s="59" t="str">
        <f t="shared" si="82"/>
        <v>Marjaayoun</v>
      </c>
      <c r="P2331" s="59" t="str">
        <f t="shared" si="82"/>
        <v>South</v>
      </c>
    </row>
    <row r="2332" spans="7:16" x14ac:dyDescent="0.25">
      <c r="G2332" s="54">
        <f>IFERROR(RANK(H2332,$H$6:$H$3000,1)+COUNTIF($H$6:H2331,H2332),"")</f>
        <v>2326</v>
      </c>
      <c r="H2332" s="3">
        <f t="shared" si="81"/>
        <v>1</v>
      </c>
      <c r="I2332" s="55">
        <v>2326</v>
      </c>
      <c r="J2332" s="9">
        <f>COUNTIF($K$7:$K$3000,"&lt;"&amp;K2332)+1+COUNTIF($K$6:K2331,K2332)</f>
        <v>2326</v>
      </c>
      <c r="K2332" s="56" t="s">
        <v>843</v>
      </c>
      <c r="L2332" s="57" t="s">
        <v>677</v>
      </c>
      <c r="M2332" s="58" t="s">
        <v>466</v>
      </c>
      <c r="N2332" s="59" t="str">
        <f t="shared" si="82"/>
        <v>Qalaat el Hosn</v>
      </c>
      <c r="O2332" s="59" t="str">
        <f t="shared" si="82"/>
        <v>Chouf</v>
      </c>
      <c r="P2332" s="59" t="str">
        <f t="shared" si="82"/>
        <v>Mount Lebanon</v>
      </c>
    </row>
    <row r="2333" spans="7:16" x14ac:dyDescent="0.25">
      <c r="G2333" s="54">
        <f>IFERROR(RANK(H2333,$H$6:$H$3000,1)+COUNTIF($H$6:H2332,H2333),"")</f>
        <v>2327</v>
      </c>
      <c r="H2333" s="3">
        <f t="shared" si="81"/>
        <v>1</v>
      </c>
      <c r="I2333" s="55">
        <v>2327</v>
      </c>
      <c r="J2333" s="9">
        <f>COUNTIF($K$7:$K$3000,"&lt;"&amp;K2333)+1+COUNTIF($K$6:K2332,K2333)</f>
        <v>2327</v>
      </c>
      <c r="K2333" s="56" t="s">
        <v>844</v>
      </c>
      <c r="L2333" s="57" t="s">
        <v>677</v>
      </c>
      <c r="M2333" s="58" t="s">
        <v>466</v>
      </c>
      <c r="N2333" s="59" t="str">
        <f t="shared" si="82"/>
        <v>Qalaat En Nimiri</v>
      </c>
      <c r="O2333" s="59" t="str">
        <f t="shared" si="82"/>
        <v>Chouf</v>
      </c>
      <c r="P2333" s="59" t="str">
        <f t="shared" si="82"/>
        <v>Mount Lebanon</v>
      </c>
    </row>
    <row r="2334" spans="7:16" x14ac:dyDescent="0.25">
      <c r="G2334" s="54">
        <f>IFERROR(RANK(H2334,$H$6:$H$3000,1)+COUNTIF($H$6:H2333,H2334),"")</f>
        <v>2328</v>
      </c>
      <c r="H2334" s="3">
        <f t="shared" si="81"/>
        <v>1</v>
      </c>
      <c r="I2334" s="55">
        <v>2328</v>
      </c>
      <c r="J2334" s="9">
        <f>COUNTIF($K$7:$K$3000,"&lt;"&amp;K2334)+1+COUNTIF($K$6:K2333,K2334)</f>
        <v>2328</v>
      </c>
      <c r="K2334" s="56" t="s">
        <v>845</v>
      </c>
      <c r="L2334" s="57" t="s">
        <v>677</v>
      </c>
      <c r="M2334" s="58" t="s">
        <v>466</v>
      </c>
      <c r="N2334" s="59" t="str">
        <f t="shared" si="82"/>
        <v>Qalaat Eskandaroûna</v>
      </c>
      <c r="O2334" s="59" t="str">
        <f t="shared" si="82"/>
        <v>Chouf</v>
      </c>
      <c r="P2334" s="59" t="str">
        <f t="shared" si="82"/>
        <v>Mount Lebanon</v>
      </c>
    </row>
    <row r="2335" spans="7:16" x14ac:dyDescent="0.25">
      <c r="G2335" s="54">
        <f>IFERROR(RANK(H2335,$H$6:$H$3000,1)+COUNTIF($H$6:H2334,H2335),"")</f>
        <v>2329</v>
      </c>
      <c r="H2335" s="3">
        <f t="shared" si="81"/>
        <v>1</v>
      </c>
      <c r="I2335" s="55">
        <v>2329</v>
      </c>
      <c r="J2335" s="9">
        <f>COUNTIF($K$7:$K$3000,"&lt;"&amp;K2335)+1+COUNTIF($K$6:K2334,K2335)</f>
        <v>2329</v>
      </c>
      <c r="K2335" s="56" t="s">
        <v>1217</v>
      </c>
      <c r="L2335" s="57" t="s">
        <v>1072</v>
      </c>
      <c r="M2335" s="58" t="s">
        <v>466</v>
      </c>
      <c r="N2335" s="59" t="str">
        <f t="shared" si="82"/>
        <v>Qalaat Maarab</v>
      </c>
      <c r="O2335" s="59" t="str">
        <f t="shared" si="82"/>
        <v>Kesrwane</v>
      </c>
      <c r="P2335" s="59" t="str">
        <f t="shared" si="82"/>
        <v>Mount Lebanon</v>
      </c>
    </row>
    <row r="2336" spans="7:16" x14ac:dyDescent="0.25">
      <c r="G2336" s="54">
        <f>IFERROR(RANK(H2336,$H$6:$H$3000,1)+COUNTIF($H$6:H2335,H2336),"")</f>
        <v>2330</v>
      </c>
      <c r="H2336" s="3">
        <f t="shared" si="81"/>
        <v>1</v>
      </c>
      <c r="I2336" s="55">
        <v>2330</v>
      </c>
      <c r="J2336" s="9">
        <f>COUNTIF($K$7:$K$3000,"&lt;"&amp;K2336)+1+COUNTIF($K$6:K2335,K2336)</f>
        <v>2330</v>
      </c>
      <c r="K2336" s="56" t="s">
        <v>2482</v>
      </c>
      <c r="L2336" s="57" t="s">
        <v>2401</v>
      </c>
      <c r="M2336" s="58" t="s">
        <v>1423</v>
      </c>
      <c r="N2336" s="59" t="str">
        <f t="shared" si="82"/>
        <v>Qalaat Maroun</v>
      </c>
      <c r="O2336" s="59" t="str">
        <f t="shared" si="82"/>
        <v>Sour</v>
      </c>
      <c r="P2336" s="59" t="str">
        <f t="shared" si="82"/>
        <v>South</v>
      </c>
    </row>
    <row r="2337" spans="7:16" x14ac:dyDescent="0.25">
      <c r="G2337" s="54">
        <f>IFERROR(RANK(H2337,$H$6:$H$3000,1)+COUNTIF($H$6:H2336,H2337),"")</f>
        <v>2331</v>
      </c>
      <c r="H2337" s="3">
        <f t="shared" si="81"/>
        <v>1</v>
      </c>
      <c r="I2337" s="55">
        <v>2331</v>
      </c>
      <c r="J2337" s="9">
        <f>COUNTIF($K$7:$K$3000,"&lt;"&amp;K2337)+1+COUNTIF($K$6:K2336,K2337)</f>
        <v>2331</v>
      </c>
      <c r="K2337" s="56" t="s">
        <v>2115</v>
      </c>
      <c r="L2337" s="57" t="s">
        <v>2112</v>
      </c>
      <c r="M2337" s="58" t="s">
        <v>1594</v>
      </c>
      <c r="N2337" s="59" t="str">
        <f t="shared" si="82"/>
        <v>Qalamoun</v>
      </c>
      <c r="O2337" s="59" t="str">
        <f t="shared" si="82"/>
        <v>Tripoli</v>
      </c>
      <c r="P2337" s="59" t="str">
        <f t="shared" si="82"/>
        <v>North</v>
      </c>
    </row>
    <row r="2338" spans="7:16" x14ac:dyDescent="0.25">
      <c r="G2338" s="54">
        <f>IFERROR(RANK(H2338,$H$6:$H$3000,1)+COUNTIF($H$6:H2337,H2338),"")</f>
        <v>2332</v>
      </c>
      <c r="H2338" s="3">
        <f t="shared" si="81"/>
        <v>1</v>
      </c>
      <c r="I2338" s="55">
        <v>2332</v>
      </c>
      <c r="J2338" s="9">
        <f>COUNTIF($K$7:$K$3000,"&lt;"&amp;K2338)+1+COUNTIF($K$6:K2337,K2338)</f>
        <v>2332</v>
      </c>
      <c r="K2338" s="56" t="s">
        <v>1453</v>
      </c>
      <c r="L2338" s="57" t="s">
        <v>1424</v>
      </c>
      <c r="M2338" s="58" t="s">
        <v>1423</v>
      </c>
      <c r="N2338" s="59" t="str">
        <f t="shared" si="82"/>
        <v>Qalaouiye</v>
      </c>
      <c r="O2338" s="59" t="str">
        <f t="shared" si="82"/>
        <v>Bent Jbeil</v>
      </c>
      <c r="P2338" s="59" t="str">
        <f t="shared" si="82"/>
        <v>South</v>
      </c>
    </row>
    <row r="2339" spans="7:16" x14ac:dyDescent="0.25">
      <c r="G2339" s="54">
        <f>IFERROR(RANK(H2339,$H$6:$H$3000,1)+COUNTIF($H$6:H2338,H2339),"")</f>
        <v>2333</v>
      </c>
      <c r="H2339" s="3">
        <f t="shared" si="81"/>
        <v>1</v>
      </c>
      <c r="I2339" s="55">
        <v>2333</v>
      </c>
      <c r="J2339" s="9">
        <f>COUNTIF($K$7:$K$3000,"&lt;"&amp;K2339)+1+COUNTIF($K$6:K2338,K2339)</f>
        <v>2333</v>
      </c>
      <c r="K2339" s="56" t="s">
        <v>184</v>
      </c>
      <c r="L2339" s="57" t="s">
        <v>52</v>
      </c>
      <c r="M2339" s="58" t="s">
        <v>51</v>
      </c>
      <c r="N2339" s="59" t="str">
        <f t="shared" si="82"/>
        <v>Qalb es Sabaa</v>
      </c>
      <c r="O2339" s="59" t="str">
        <f t="shared" si="82"/>
        <v>Baalbek</v>
      </c>
      <c r="P2339" s="59" t="str">
        <f t="shared" si="82"/>
        <v>Bekaa</v>
      </c>
    </row>
    <row r="2340" spans="7:16" x14ac:dyDescent="0.25">
      <c r="G2340" s="54">
        <f>IFERROR(RANK(H2340,$H$6:$H$3000,1)+COUNTIF($H$6:H2339,H2340),"")</f>
        <v>2334</v>
      </c>
      <c r="H2340" s="3">
        <f t="shared" si="81"/>
        <v>1</v>
      </c>
      <c r="I2340" s="55">
        <v>2334</v>
      </c>
      <c r="J2340" s="9">
        <f>COUNTIF($K$7:$K$3000,"&lt;"&amp;K2340)+1+COUNTIF($K$6:K2339,K2340)</f>
        <v>2334</v>
      </c>
      <c r="K2340" s="56" t="s">
        <v>2024</v>
      </c>
      <c r="L2340" s="57" t="s">
        <v>1980</v>
      </c>
      <c r="M2340" s="58" t="s">
        <v>1594</v>
      </c>
      <c r="N2340" s="59" t="str">
        <f t="shared" si="82"/>
        <v>Qalhat</v>
      </c>
      <c r="O2340" s="59" t="str">
        <f t="shared" si="82"/>
        <v>El Koura</v>
      </c>
      <c r="P2340" s="59" t="str">
        <f t="shared" si="82"/>
        <v>North</v>
      </c>
    </row>
    <row r="2341" spans="7:16" x14ac:dyDescent="0.25">
      <c r="G2341" s="54">
        <f>IFERROR(RANK(H2341,$H$6:$H$3000,1)+COUNTIF($H$6:H2340,H2341),"")</f>
        <v>2335</v>
      </c>
      <c r="H2341" s="3">
        <f t="shared" si="81"/>
        <v>1</v>
      </c>
      <c r="I2341" s="55">
        <v>2335</v>
      </c>
      <c r="J2341" s="9">
        <f>COUNTIF($K$7:$K$3000,"&lt;"&amp;K2341)+1+COUNTIF($K$6:K2340,K2341)</f>
        <v>2335</v>
      </c>
      <c r="K2341" s="56" t="s">
        <v>2483</v>
      </c>
      <c r="L2341" s="57" t="s">
        <v>2401</v>
      </c>
      <c r="M2341" s="58" t="s">
        <v>1423</v>
      </c>
      <c r="N2341" s="59" t="str">
        <f t="shared" si="82"/>
        <v>Qana</v>
      </c>
      <c r="O2341" s="59" t="str">
        <f t="shared" si="82"/>
        <v>Sour</v>
      </c>
      <c r="P2341" s="59" t="str">
        <f t="shared" si="82"/>
        <v>South</v>
      </c>
    </row>
    <row r="2342" spans="7:16" x14ac:dyDescent="0.25">
      <c r="G2342" s="54">
        <f>IFERROR(RANK(H2342,$H$6:$H$3000,1)+COUNTIF($H$6:H2341,H2342),"")</f>
        <v>2336</v>
      </c>
      <c r="H2342" s="3">
        <f t="shared" si="81"/>
        <v>1</v>
      </c>
      <c r="I2342" s="55">
        <v>2336</v>
      </c>
      <c r="J2342" s="9">
        <f>COUNTIF($K$7:$K$3000,"&lt;"&amp;K2342)+1+COUNTIF($K$6:K2341,K2342)</f>
        <v>2336</v>
      </c>
      <c r="K2342" s="56" t="s">
        <v>297</v>
      </c>
      <c r="L2342" s="57" t="s">
        <v>220</v>
      </c>
      <c r="M2342" s="58" t="s">
        <v>51</v>
      </c>
      <c r="N2342" s="59" t="str">
        <f t="shared" si="82"/>
        <v>Qanafez</v>
      </c>
      <c r="O2342" s="59" t="str">
        <f t="shared" si="82"/>
        <v>El Hermel</v>
      </c>
      <c r="P2342" s="59" t="str">
        <f t="shared" si="82"/>
        <v>Bekaa</v>
      </c>
    </row>
    <row r="2343" spans="7:16" x14ac:dyDescent="0.25">
      <c r="G2343" s="54">
        <f>IFERROR(RANK(H2343,$H$6:$H$3000,1)+COUNTIF($H$6:H2342,H2343),"")</f>
        <v>2337</v>
      </c>
      <c r="H2343" s="3">
        <f t="shared" si="81"/>
        <v>1</v>
      </c>
      <c r="I2343" s="55">
        <v>2337</v>
      </c>
      <c r="J2343" s="9">
        <f>COUNTIF($K$7:$K$3000,"&lt;"&amp;K2343)+1+COUNTIF($K$6:K2342,K2343)</f>
        <v>2337</v>
      </c>
      <c r="K2343" s="56" t="s">
        <v>1394</v>
      </c>
      <c r="L2343" s="57" t="s">
        <v>1245</v>
      </c>
      <c r="M2343" s="58" t="s">
        <v>466</v>
      </c>
      <c r="N2343" s="59" t="str">
        <f t="shared" si="82"/>
        <v>Qanat Bakich</v>
      </c>
      <c r="O2343" s="59" t="str">
        <f t="shared" si="82"/>
        <v>El Meten</v>
      </c>
      <c r="P2343" s="59" t="str">
        <f t="shared" si="82"/>
        <v>Mount Lebanon</v>
      </c>
    </row>
    <row r="2344" spans="7:16" x14ac:dyDescent="0.25">
      <c r="G2344" s="54">
        <f>IFERROR(RANK(H2344,$H$6:$H$3000,1)+COUNTIF($H$6:H2343,H2344),"")</f>
        <v>2338</v>
      </c>
      <c r="H2344" s="3">
        <f t="shared" si="81"/>
        <v>1</v>
      </c>
      <c r="I2344" s="55">
        <v>2338</v>
      </c>
      <c r="J2344" s="9">
        <f>COUNTIF($K$7:$K$3000,"&lt;"&amp;K2344)+1+COUNTIF($K$6:K2343,K2344)</f>
        <v>2338</v>
      </c>
      <c r="K2344" s="56" t="s">
        <v>2534</v>
      </c>
      <c r="L2344" s="57" t="s">
        <v>1595</v>
      </c>
      <c r="M2344" s="58" t="s">
        <v>1594</v>
      </c>
      <c r="N2344" s="59" t="str">
        <f t="shared" si="82"/>
        <v>Qanbar</v>
      </c>
      <c r="O2344" s="59" t="str">
        <f t="shared" si="82"/>
        <v>Akkar</v>
      </c>
      <c r="P2344" s="59" t="str">
        <f t="shared" si="82"/>
        <v>North</v>
      </c>
    </row>
    <row r="2345" spans="7:16" x14ac:dyDescent="0.25">
      <c r="G2345" s="54">
        <f>IFERROR(RANK(H2345,$H$6:$H$3000,1)+COUNTIF($H$6:H2344,H2345),"")</f>
        <v>2339</v>
      </c>
      <c r="H2345" s="3">
        <f t="shared" si="81"/>
        <v>1</v>
      </c>
      <c r="I2345" s="55">
        <v>2339</v>
      </c>
      <c r="J2345" s="9">
        <f>COUNTIF($K$7:$K$3000,"&lt;"&amp;K2345)+1+COUNTIF($K$6:K2344,K2345)</f>
        <v>2339</v>
      </c>
      <c r="K2345" s="56" t="s">
        <v>1531</v>
      </c>
      <c r="L2345" s="57" t="s">
        <v>1595</v>
      </c>
      <c r="M2345" s="58" t="s">
        <v>1594</v>
      </c>
      <c r="N2345" s="59" t="str">
        <f t="shared" si="82"/>
        <v>Qantara</v>
      </c>
      <c r="O2345" s="59" t="str">
        <f t="shared" si="82"/>
        <v>Akkar</v>
      </c>
      <c r="P2345" s="59" t="str">
        <f t="shared" si="82"/>
        <v>North</v>
      </c>
    </row>
    <row r="2346" spans="7:16" x14ac:dyDescent="0.25">
      <c r="G2346" s="54">
        <f>IFERROR(RANK(H2346,$H$6:$H$3000,1)+COUNTIF($H$6:H2345,H2346),"")</f>
        <v>2340</v>
      </c>
      <c r="H2346" s="3">
        <f t="shared" si="81"/>
        <v>1</v>
      </c>
      <c r="I2346" s="55">
        <v>2340</v>
      </c>
      <c r="J2346" s="9">
        <f>COUNTIF($K$7:$K$3000,"&lt;"&amp;K2346)+1+COUNTIF($K$6:K2345,K2346)</f>
        <v>2340</v>
      </c>
      <c r="K2346" s="56" t="s">
        <v>1531</v>
      </c>
      <c r="L2346" s="57" t="s">
        <v>1499</v>
      </c>
      <c r="M2346" s="58" t="s">
        <v>1423</v>
      </c>
      <c r="N2346" s="59" t="str">
        <f t="shared" si="82"/>
        <v>Qantara</v>
      </c>
      <c r="O2346" s="59" t="str">
        <f t="shared" si="82"/>
        <v>Marjaayoun</v>
      </c>
      <c r="P2346" s="59" t="str">
        <f t="shared" si="82"/>
        <v>South</v>
      </c>
    </row>
    <row r="2347" spans="7:16" x14ac:dyDescent="0.25">
      <c r="G2347" s="54">
        <f>IFERROR(RANK(H2347,$H$6:$H$3000,1)+COUNTIF($H$6:H2346,H2347),"")</f>
        <v>2341</v>
      </c>
      <c r="H2347" s="3">
        <f t="shared" si="81"/>
        <v>1</v>
      </c>
      <c r="I2347" s="55">
        <v>2341</v>
      </c>
      <c r="J2347" s="9">
        <f>COUNTIF($K$7:$K$3000,"&lt;"&amp;K2347)+1+COUNTIF($K$6:K2346,K2347)</f>
        <v>2341</v>
      </c>
      <c r="K2347" s="56" t="s">
        <v>37</v>
      </c>
      <c r="L2347" s="57" t="s">
        <v>1</v>
      </c>
      <c r="M2347" s="58" t="s">
        <v>1</v>
      </c>
      <c r="N2347" s="59" t="str">
        <f t="shared" si="82"/>
        <v>Qantari</v>
      </c>
      <c r="O2347" s="59" t="str">
        <f t="shared" si="82"/>
        <v>Beirut</v>
      </c>
      <c r="P2347" s="59" t="str">
        <f t="shared" si="82"/>
        <v>Beirut</v>
      </c>
    </row>
    <row r="2348" spans="7:16" x14ac:dyDescent="0.25">
      <c r="G2348" s="54">
        <f>IFERROR(RANK(H2348,$H$6:$H$3000,1)+COUNTIF($H$6:H2347,H2348),"")</f>
        <v>2342</v>
      </c>
      <c r="H2348" s="3">
        <f t="shared" si="81"/>
        <v>1</v>
      </c>
      <c r="I2348" s="55">
        <v>2342</v>
      </c>
      <c r="J2348" s="9">
        <f>COUNTIF($K$7:$K$3000,"&lt;"&amp;K2348)+1+COUNTIF($K$6:K2347,K2348)</f>
        <v>2342</v>
      </c>
      <c r="K2348" s="56" t="s">
        <v>1454</v>
      </c>
      <c r="L2348" s="57" t="s">
        <v>1424</v>
      </c>
      <c r="M2348" s="58" t="s">
        <v>1423</v>
      </c>
      <c r="N2348" s="59" t="str">
        <f t="shared" si="82"/>
        <v>Qaouzah</v>
      </c>
      <c r="O2348" s="59" t="str">
        <f t="shared" si="82"/>
        <v>Bent Jbeil</v>
      </c>
      <c r="P2348" s="59" t="str">
        <f t="shared" si="82"/>
        <v>South</v>
      </c>
    </row>
    <row r="2349" spans="7:16" x14ac:dyDescent="0.25">
      <c r="G2349" s="54">
        <f>IFERROR(RANK(H2349,$H$6:$H$3000,1)+COUNTIF($H$6:H2348,H2349),"")</f>
        <v>2343</v>
      </c>
      <c r="H2349" s="3">
        <f t="shared" si="81"/>
        <v>1</v>
      </c>
      <c r="I2349" s="55">
        <v>2343</v>
      </c>
      <c r="J2349" s="9">
        <f>COUNTIF($K$7:$K$3000,"&lt;"&amp;K2349)+1+COUNTIF($K$6:K2348,K2349)</f>
        <v>2343</v>
      </c>
      <c r="K2349" s="56" t="s">
        <v>383</v>
      </c>
      <c r="L2349" s="57" t="s">
        <v>350</v>
      </c>
      <c r="M2349" s="58" t="s">
        <v>51</v>
      </c>
      <c r="N2349" s="59" t="str">
        <f t="shared" si="82"/>
        <v>Qaraoun</v>
      </c>
      <c r="O2349" s="59" t="str">
        <f t="shared" si="82"/>
        <v>West Bekaa</v>
      </c>
      <c r="P2349" s="59" t="str">
        <f t="shared" si="82"/>
        <v>Bekaa</v>
      </c>
    </row>
    <row r="2350" spans="7:16" x14ac:dyDescent="0.25">
      <c r="G2350" s="54">
        <f>IFERROR(RANK(H2350,$H$6:$H$3000,1)+COUNTIF($H$6:H2349,H2350),"")</f>
        <v>2344</v>
      </c>
      <c r="H2350" s="3">
        <f t="shared" si="81"/>
        <v>1</v>
      </c>
      <c r="I2350" s="55">
        <v>2344</v>
      </c>
      <c r="J2350" s="9">
        <f>COUNTIF($K$7:$K$3000,"&lt;"&amp;K2350)+1+COUNTIF($K$6:K2349,K2350)</f>
        <v>2344</v>
      </c>
      <c r="K2350" s="56" t="s">
        <v>2190</v>
      </c>
      <c r="L2350" s="57" t="s">
        <v>2129</v>
      </c>
      <c r="M2350" s="58" t="s">
        <v>1594</v>
      </c>
      <c r="N2350" s="59" t="str">
        <f t="shared" si="82"/>
        <v>Qareit Sakhra</v>
      </c>
      <c r="O2350" s="59" t="str">
        <f t="shared" si="82"/>
        <v>Zgharta</v>
      </c>
      <c r="P2350" s="59" t="str">
        <f t="shared" si="82"/>
        <v>North</v>
      </c>
    </row>
    <row r="2351" spans="7:16" x14ac:dyDescent="0.25">
      <c r="G2351" s="54">
        <f>IFERROR(RANK(H2351,$H$6:$H$3000,1)+COUNTIF($H$6:H2350,H2351),"")</f>
        <v>2345</v>
      </c>
      <c r="H2351" s="3">
        <f t="shared" si="81"/>
        <v>1</v>
      </c>
      <c r="I2351" s="55">
        <v>2345</v>
      </c>
      <c r="J2351" s="9">
        <f>COUNTIF($K$7:$K$3000,"&lt;"&amp;K2351)+1+COUNTIF($K$6:K2350,K2351)</f>
        <v>2345</v>
      </c>
      <c r="K2351" s="56" t="s">
        <v>185</v>
      </c>
      <c r="L2351" s="57" t="s">
        <v>52</v>
      </c>
      <c r="M2351" s="58" t="s">
        <v>51</v>
      </c>
      <c r="N2351" s="59" t="str">
        <f t="shared" si="82"/>
        <v>Qarha</v>
      </c>
      <c r="O2351" s="59" t="str">
        <f t="shared" si="82"/>
        <v>Baalbek</v>
      </c>
      <c r="P2351" s="59" t="str">
        <f t="shared" si="82"/>
        <v>Bekaa</v>
      </c>
    </row>
    <row r="2352" spans="7:16" x14ac:dyDescent="0.25">
      <c r="G2352" s="54">
        <f>IFERROR(RANK(H2352,$H$6:$H$3000,1)+COUNTIF($H$6:H2351,H2352),"")</f>
        <v>2346</v>
      </c>
      <c r="H2352" s="3">
        <f t="shared" si="81"/>
        <v>1</v>
      </c>
      <c r="I2352" s="55">
        <v>2346</v>
      </c>
      <c r="J2352" s="9">
        <f>COUNTIF($K$7:$K$3000,"&lt;"&amp;K2352)+1+COUNTIF($K$6:K2351,K2352)</f>
        <v>2346</v>
      </c>
      <c r="K2352" s="56" t="s">
        <v>185</v>
      </c>
      <c r="L2352" s="57" t="s">
        <v>1595</v>
      </c>
      <c r="M2352" s="58" t="s">
        <v>1594</v>
      </c>
      <c r="N2352" s="59" t="str">
        <f t="shared" si="82"/>
        <v>Qarha</v>
      </c>
      <c r="O2352" s="59" t="str">
        <f t="shared" si="82"/>
        <v>Akkar</v>
      </c>
      <c r="P2352" s="59" t="str">
        <f t="shared" si="82"/>
        <v>North</v>
      </c>
    </row>
    <row r="2353" spans="7:16" x14ac:dyDescent="0.25">
      <c r="G2353" s="54">
        <f>IFERROR(RANK(H2353,$H$6:$H$3000,1)+COUNTIF($H$6:H2352,H2353),"")</f>
        <v>2347</v>
      </c>
      <c r="H2353" s="3">
        <f t="shared" si="81"/>
        <v>1</v>
      </c>
      <c r="I2353" s="55">
        <v>2347</v>
      </c>
      <c r="J2353" s="9">
        <f>COUNTIF($K$7:$K$3000,"&lt;"&amp;K2353)+1+COUNTIF($K$6:K2352,K2353)</f>
        <v>2347</v>
      </c>
      <c r="K2353" s="56" t="s">
        <v>2103</v>
      </c>
      <c r="L2353" s="57" t="s">
        <v>2031</v>
      </c>
      <c r="M2353" s="58" t="s">
        <v>1594</v>
      </c>
      <c r="N2353" s="59" t="str">
        <f t="shared" si="82"/>
        <v>Qarhaiya</v>
      </c>
      <c r="O2353" s="59" t="str">
        <f t="shared" si="82"/>
        <v>El Minieh-Dennie</v>
      </c>
      <c r="P2353" s="59" t="str">
        <f t="shared" si="82"/>
        <v>North</v>
      </c>
    </row>
    <row r="2354" spans="7:16" x14ac:dyDescent="0.25">
      <c r="G2354" s="54">
        <f>IFERROR(RANK(H2354,$H$6:$H$3000,1)+COUNTIF($H$6:H2353,H2354),"")</f>
        <v>2348</v>
      </c>
      <c r="H2354" s="3">
        <f t="shared" si="81"/>
        <v>1</v>
      </c>
      <c r="I2354" s="55">
        <v>2348</v>
      </c>
      <c r="J2354" s="9">
        <f>COUNTIF($K$7:$K$3000,"&lt;"&amp;K2354)+1+COUNTIF($K$6:K2353,K2354)</f>
        <v>2348</v>
      </c>
      <c r="K2354" s="56" t="s">
        <v>2075</v>
      </c>
      <c r="L2354" s="57" t="s">
        <v>2031</v>
      </c>
      <c r="M2354" s="58" t="s">
        <v>1594</v>
      </c>
      <c r="N2354" s="59" t="str">
        <f t="shared" si="82"/>
        <v>Qarn</v>
      </c>
      <c r="O2354" s="59" t="str">
        <f t="shared" si="82"/>
        <v>El Minieh-Dennie</v>
      </c>
      <c r="P2354" s="59" t="str">
        <f t="shared" si="82"/>
        <v>North</v>
      </c>
    </row>
    <row r="2355" spans="7:16" x14ac:dyDescent="0.25">
      <c r="G2355" s="54">
        <f>IFERROR(RANK(H2355,$H$6:$H$3000,1)+COUNTIF($H$6:H2354,H2355),"")</f>
        <v>2349</v>
      </c>
      <c r="H2355" s="3">
        <f t="shared" si="81"/>
        <v>1</v>
      </c>
      <c r="I2355" s="55">
        <v>2349</v>
      </c>
      <c r="J2355" s="9">
        <f>COUNTIF($K$7:$K$3000,"&lt;"&amp;K2355)+1+COUNTIF($K$6:K2354,K2355)</f>
        <v>2349</v>
      </c>
      <c r="K2355" s="56" t="s">
        <v>1933</v>
      </c>
      <c r="L2355" s="57" t="s">
        <v>1840</v>
      </c>
      <c r="M2355" s="58" t="s">
        <v>1594</v>
      </c>
      <c r="N2355" s="59" t="str">
        <f t="shared" si="82"/>
        <v>Qarnaoun</v>
      </c>
      <c r="O2355" s="59" t="str">
        <f t="shared" si="82"/>
        <v>El Batroun</v>
      </c>
      <c r="P2355" s="59" t="str">
        <f t="shared" si="82"/>
        <v>North</v>
      </c>
    </row>
    <row r="2356" spans="7:16" x14ac:dyDescent="0.25">
      <c r="G2356" s="54">
        <f>IFERROR(RANK(H2356,$H$6:$H$3000,1)+COUNTIF($H$6:H2355,H2356),"")</f>
        <v>2350</v>
      </c>
      <c r="H2356" s="3">
        <f t="shared" si="81"/>
        <v>1</v>
      </c>
      <c r="I2356" s="55">
        <v>2350</v>
      </c>
      <c r="J2356" s="9">
        <f>COUNTIF($K$7:$K$3000,"&lt;"&amp;K2356)+1+COUNTIF($K$6:K2355,K2356)</f>
        <v>2350</v>
      </c>
      <c r="K2356" s="56" t="s">
        <v>1797</v>
      </c>
      <c r="L2356" s="57" t="s">
        <v>1595</v>
      </c>
      <c r="M2356" s="58" t="s">
        <v>1594</v>
      </c>
      <c r="N2356" s="59" t="str">
        <f t="shared" si="82"/>
        <v>Qarqaf</v>
      </c>
      <c r="O2356" s="59" t="str">
        <f t="shared" si="82"/>
        <v>Akkar</v>
      </c>
      <c r="P2356" s="59" t="str">
        <f t="shared" si="82"/>
        <v>North</v>
      </c>
    </row>
    <row r="2357" spans="7:16" x14ac:dyDescent="0.25">
      <c r="G2357" s="54">
        <f>IFERROR(RANK(H2357,$H$6:$H$3000,1)+COUNTIF($H$6:H2356,H2357),"")</f>
        <v>2351</v>
      </c>
      <c r="H2357" s="3">
        <f t="shared" si="81"/>
        <v>1</v>
      </c>
      <c r="I2357" s="55">
        <v>2351</v>
      </c>
      <c r="J2357" s="9">
        <f>COUNTIF($K$7:$K$3000,"&lt;"&amp;K2357)+1+COUNTIF($K$6:K2356,K2357)</f>
        <v>2351</v>
      </c>
      <c r="K2357" s="56" t="s">
        <v>1218</v>
      </c>
      <c r="L2357" s="57" t="s">
        <v>1072</v>
      </c>
      <c r="M2357" s="58" t="s">
        <v>466</v>
      </c>
      <c r="N2357" s="59" t="str">
        <f t="shared" si="82"/>
        <v>Qarqara</v>
      </c>
      <c r="O2357" s="59" t="str">
        <f t="shared" si="82"/>
        <v>Kesrwane</v>
      </c>
      <c r="P2357" s="59" t="str">
        <f t="shared" si="82"/>
        <v>Mount Lebanon</v>
      </c>
    </row>
    <row r="2358" spans="7:16" x14ac:dyDescent="0.25">
      <c r="G2358" s="54">
        <f>IFERROR(RANK(H2358,$H$6:$H$3000,1)+COUNTIF($H$6:H2357,H2358),"")</f>
        <v>2352</v>
      </c>
      <c r="H2358" s="3">
        <f t="shared" si="81"/>
        <v>1</v>
      </c>
      <c r="I2358" s="55">
        <v>2352</v>
      </c>
      <c r="J2358" s="9">
        <f>COUNTIF($K$7:$K$3000,"&lt;"&amp;K2358)+1+COUNTIF($K$6:K2357,K2358)</f>
        <v>2352</v>
      </c>
      <c r="K2358" s="56" t="s">
        <v>449</v>
      </c>
      <c r="L2358" s="57" t="s">
        <v>394</v>
      </c>
      <c r="M2358" s="58" t="s">
        <v>51</v>
      </c>
      <c r="N2358" s="59" t="str">
        <f t="shared" si="82"/>
        <v>Qarqoûd</v>
      </c>
      <c r="O2358" s="59" t="str">
        <f t="shared" si="82"/>
        <v>Zahle</v>
      </c>
      <c r="P2358" s="59" t="str">
        <f t="shared" si="82"/>
        <v>Bekaa</v>
      </c>
    </row>
    <row r="2359" spans="7:16" x14ac:dyDescent="0.25">
      <c r="G2359" s="54">
        <f>IFERROR(RANK(H2359,$H$6:$H$3000,1)+COUNTIF($H$6:H2358,H2359),"")</f>
        <v>2353</v>
      </c>
      <c r="H2359" s="3">
        <f t="shared" si="81"/>
        <v>1</v>
      </c>
      <c r="I2359" s="55">
        <v>2353</v>
      </c>
      <c r="J2359" s="9">
        <f>COUNTIF($K$7:$K$3000,"&lt;"&amp;K2359)+1+COUNTIF($K$6:K2358,K2359)</f>
        <v>2353</v>
      </c>
      <c r="K2359" s="56" t="s">
        <v>1219</v>
      </c>
      <c r="L2359" s="57" t="s">
        <v>1072</v>
      </c>
      <c r="M2359" s="58" t="s">
        <v>466</v>
      </c>
      <c r="N2359" s="59" t="str">
        <f t="shared" si="82"/>
        <v>Qarqouf</v>
      </c>
      <c r="O2359" s="59" t="str">
        <f t="shared" si="82"/>
        <v>Kesrwane</v>
      </c>
      <c r="P2359" s="59" t="str">
        <f t="shared" si="82"/>
        <v>Mount Lebanon</v>
      </c>
    </row>
    <row r="2360" spans="7:16" x14ac:dyDescent="0.25">
      <c r="G2360" s="54">
        <f>IFERROR(RANK(H2360,$H$6:$H$3000,1)+COUNTIF($H$6:H2359,H2360),"")</f>
        <v>2354</v>
      </c>
      <c r="H2360" s="3">
        <f t="shared" si="81"/>
        <v>1</v>
      </c>
      <c r="I2360" s="55">
        <v>2354</v>
      </c>
      <c r="J2360" s="9">
        <f>COUNTIF($K$7:$K$3000,"&lt;"&amp;K2360)+1+COUNTIF($K$6:K2359,K2360)</f>
        <v>2354</v>
      </c>
      <c r="K2360" s="56" t="s">
        <v>1220</v>
      </c>
      <c r="L2360" s="57" t="s">
        <v>1072</v>
      </c>
      <c r="M2360" s="58" t="s">
        <v>466</v>
      </c>
      <c r="N2360" s="59" t="str">
        <f t="shared" si="82"/>
        <v>Qarsa</v>
      </c>
      <c r="O2360" s="59" t="str">
        <f t="shared" si="82"/>
        <v>Kesrwane</v>
      </c>
      <c r="P2360" s="59" t="str">
        <f t="shared" si="82"/>
        <v>Mount Lebanon</v>
      </c>
    </row>
    <row r="2361" spans="7:16" x14ac:dyDescent="0.25">
      <c r="G2361" s="54">
        <f>IFERROR(RANK(H2361,$H$6:$H$3000,1)+COUNTIF($H$6:H2360,H2361),"")</f>
        <v>2355</v>
      </c>
      <c r="H2361" s="3">
        <f t="shared" si="81"/>
        <v>1</v>
      </c>
      <c r="I2361" s="55">
        <v>2355</v>
      </c>
      <c r="J2361" s="9">
        <f>COUNTIF($K$7:$K$3000,"&lt;"&amp;K2361)+1+COUNTIF($K$6:K2360,K2361)</f>
        <v>2355</v>
      </c>
      <c r="K2361" s="56" t="s">
        <v>2104</v>
      </c>
      <c r="L2361" s="57" t="s">
        <v>2031</v>
      </c>
      <c r="M2361" s="58" t="s">
        <v>1594</v>
      </c>
      <c r="N2361" s="59" t="str">
        <f t="shared" si="82"/>
        <v>Qarsita</v>
      </c>
      <c r="O2361" s="59" t="str">
        <f t="shared" si="82"/>
        <v>El Minieh-Dennie</v>
      </c>
      <c r="P2361" s="59" t="str">
        <f t="shared" si="82"/>
        <v>North</v>
      </c>
    </row>
    <row r="2362" spans="7:16" x14ac:dyDescent="0.25">
      <c r="G2362" s="54">
        <f>IFERROR(RANK(H2362,$H$6:$H$3000,1)+COUNTIF($H$6:H2361,H2362),"")</f>
        <v>2356</v>
      </c>
      <c r="H2362" s="3">
        <f t="shared" si="81"/>
        <v>1</v>
      </c>
      <c r="I2362" s="55">
        <v>2356</v>
      </c>
      <c r="J2362" s="9">
        <f>COUNTIF($K$7:$K$3000,"&lt;"&amp;K2362)+1+COUNTIF($K$6:K2361,K2362)</f>
        <v>2356</v>
      </c>
      <c r="K2362" s="56" t="s">
        <v>1036</v>
      </c>
      <c r="L2362" s="57" t="s">
        <v>860</v>
      </c>
      <c r="M2362" s="58" t="s">
        <v>466</v>
      </c>
      <c r="N2362" s="59" t="str">
        <f t="shared" si="82"/>
        <v>Qartaba</v>
      </c>
      <c r="O2362" s="59" t="str">
        <f t="shared" si="82"/>
        <v>Jbeil</v>
      </c>
      <c r="P2362" s="59" t="str">
        <f t="shared" si="82"/>
        <v>Mount Lebanon</v>
      </c>
    </row>
    <row r="2363" spans="7:16" x14ac:dyDescent="0.25">
      <c r="G2363" s="54">
        <f>IFERROR(RANK(H2363,$H$6:$H$3000,1)+COUNTIF($H$6:H2362,H2363),"")</f>
        <v>2357</v>
      </c>
      <c r="H2363" s="3">
        <f t="shared" si="81"/>
        <v>1</v>
      </c>
      <c r="I2363" s="55">
        <v>2357</v>
      </c>
      <c r="J2363" s="9">
        <f>COUNTIF($K$7:$K$3000,"&lt;"&amp;K2363)+1+COUNTIF($K$6:K2362,K2363)</f>
        <v>2357</v>
      </c>
      <c r="K2363" s="56" t="s">
        <v>1037</v>
      </c>
      <c r="L2363" s="57" t="s">
        <v>860</v>
      </c>
      <c r="M2363" s="58" t="s">
        <v>466</v>
      </c>
      <c r="N2363" s="59" t="str">
        <f t="shared" si="82"/>
        <v>Qartaboun</v>
      </c>
      <c r="O2363" s="59" t="str">
        <f t="shared" si="82"/>
        <v>Jbeil</v>
      </c>
      <c r="P2363" s="59" t="str">
        <f t="shared" si="82"/>
        <v>Mount Lebanon</v>
      </c>
    </row>
    <row r="2364" spans="7:16" x14ac:dyDescent="0.25">
      <c r="G2364" s="54">
        <f>IFERROR(RANK(H2364,$H$6:$H$3000,1)+COUNTIF($H$6:H2363,H2364),"")</f>
        <v>2358</v>
      </c>
      <c r="H2364" s="3">
        <f t="shared" si="81"/>
        <v>1</v>
      </c>
      <c r="I2364" s="55">
        <v>2358</v>
      </c>
      <c r="J2364" s="9">
        <f>COUNTIF($K$7:$K$3000,"&lt;"&amp;K2364)+1+COUNTIF($K$6:K2363,K2364)</f>
        <v>2358</v>
      </c>
      <c r="K2364" s="56" t="s">
        <v>2484</v>
      </c>
      <c r="L2364" s="57" t="s">
        <v>2401</v>
      </c>
      <c r="M2364" s="58" t="s">
        <v>1423</v>
      </c>
      <c r="N2364" s="59" t="str">
        <f t="shared" si="82"/>
        <v>Qasmiye</v>
      </c>
      <c r="O2364" s="59" t="str">
        <f t="shared" si="82"/>
        <v>Sour</v>
      </c>
      <c r="P2364" s="59" t="str">
        <f t="shared" si="82"/>
        <v>South</v>
      </c>
    </row>
    <row r="2365" spans="7:16" x14ac:dyDescent="0.25">
      <c r="G2365" s="54">
        <f>IFERROR(RANK(H2365,$H$6:$H$3000,1)+COUNTIF($H$6:H2364,H2365),"")</f>
        <v>2359</v>
      </c>
      <c r="H2365" s="3">
        <f t="shared" si="81"/>
        <v>1</v>
      </c>
      <c r="I2365" s="55">
        <v>2359</v>
      </c>
      <c r="J2365" s="9">
        <f>COUNTIF($K$7:$K$3000,"&lt;"&amp;K2365)+1+COUNTIF($K$6:K2364,K2365)</f>
        <v>2359</v>
      </c>
      <c r="K2365" s="56" t="s">
        <v>298</v>
      </c>
      <c r="L2365" s="57" t="s">
        <v>220</v>
      </c>
      <c r="M2365" s="58" t="s">
        <v>51</v>
      </c>
      <c r="N2365" s="59" t="str">
        <f t="shared" si="82"/>
        <v>Qasr</v>
      </c>
      <c r="O2365" s="59" t="str">
        <f t="shared" si="82"/>
        <v>El Hermel</v>
      </c>
      <c r="P2365" s="59" t="str">
        <f t="shared" si="82"/>
        <v>Bekaa</v>
      </c>
    </row>
    <row r="2366" spans="7:16" x14ac:dyDescent="0.25">
      <c r="G2366" s="54">
        <f>IFERROR(RANK(H2366,$H$6:$H$3000,1)+COUNTIF($H$6:H2365,H2366),"")</f>
        <v>2360</v>
      </c>
      <c r="H2366" s="3">
        <f t="shared" si="81"/>
        <v>1</v>
      </c>
      <c r="I2366" s="55">
        <v>2360</v>
      </c>
      <c r="J2366" s="9">
        <f>COUNTIF($K$7:$K$3000,"&lt;"&amp;K2366)+1+COUNTIF($K$6:K2365,K2366)</f>
        <v>2360</v>
      </c>
      <c r="K2366" s="56" t="s">
        <v>1038</v>
      </c>
      <c r="L2366" s="57" t="s">
        <v>860</v>
      </c>
      <c r="M2366" s="58" t="s">
        <v>466</v>
      </c>
      <c r="N2366" s="59" t="str">
        <f t="shared" si="82"/>
        <v>Qass</v>
      </c>
      <c r="O2366" s="59" t="str">
        <f t="shared" si="82"/>
        <v>Jbeil</v>
      </c>
      <c r="P2366" s="59" t="str">
        <f t="shared" si="82"/>
        <v>Mount Lebanon</v>
      </c>
    </row>
    <row r="2367" spans="7:16" x14ac:dyDescent="0.25">
      <c r="G2367" s="54">
        <f>IFERROR(RANK(H2367,$H$6:$H$3000,1)+COUNTIF($H$6:H2366,H2367),"")</f>
        <v>2361</v>
      </c>
      <c r="H2367" s="3">
        <f t="shared" si="81"/>
        <v>1</v>
      </c>
      <c r="I2367" s="55">
        <v>2361</v>
      </c>
      <c r="J2367" s="9">
        <f>COUNTIF($K$7:$K$3000,"&lt;"&amp;K2367)+1+COUNTIF($K$6:K2366,K2367)</f>
        <v>2361</v>
      </c>
      <c r="K2367" s="56" t="s">
        <v>846</v>
      </c>
      <c r="L2367" s="57" t="s">
        <v>677</v>
      </c>
      <c r="M2367" s="58" t="s">
        <v>466</v>
      </c>
      <c r="N2367" s="59" t="str">
        <f t="shared" si="82"/>
        <v>Qassoube</v>
      </c>
      <c r="O2367" s="59" t="str">
        <f t="shared" si="82"/>
        <v>Chouf</v>
      </c>
      <c r="P2367" s="59" t="str">
        <f t="shared" si="82"/>
        <v>Mount Lebanon</v>
      </c>
    </row>
    <row r="2368" spans="7:16" x14ac:dyDescent="0.25">
      <c r="G2368" s="54">
        <f>IFERROR(RANK(H2368,$H$6:$H$3000,1)+COUNTIF($H$6:H2367,H2368),"")</f>
        <v>2362</v>
      </c>
      <c r="H2368" s="3">
        <f t="shared" si="81"/>
        <v>1</v>
      </c>
      <c r="I2368" s="55">
        <v>2362</v>
      </c>
      <c r="J2368" s="9">
        <f>COUNTIF($K$7:$K$3000,"&lt;"&amp;K2368)+1+COUNTIF($K$6:K2367,K2368)</f>
        <v>2362</v>
      </c>
      <c r="K2368" s="56" t="s">
        <v>2385</v>
      </c>
      <c r="L2368" s="57" t="s">
        <v>2298</v>
      </c>
      <c r="M2368" s="58" t="s">
        <v>1423</v>
      </c>
      <c r="N2368" s="59" t="str">
        <f t="shared" si="82"/>
        <v>Qataa</v>
      </c>
      <c r="O2368" s="59" t="str">
        <f t="shared" si="82"/>
        <v>Jezzine</v>
      </c>
      <c r="P2368" s="59" t="str">
        <f t="shared" si="82"/>
        <v>South</v>
      </c>
    </row>
    <row r="2369" spans="7:16" x14ac:dyDescent="0.25">
      <c r="G2369" s="54">
        <f>IFERROR(RANK(H2369,$H$6:$H$3000,1)+COUNTIF($H$6:H2368,H2369),"")</f>
        <v>2363</v>
      </c>
      <c r="H2369" s="3">
        <f t="shared" si="81"/>
        <v>1</v>
      </c>
      <c r="I2369" s="55">
        <v>2363</v>
      </c>
      <c r="J2369" s="9">
        <f>COUNTIF($K$7:$K$3000,"&lt;"&amp;K2369)+1+COUNTIF($K$6:K2368,K2369)</f>
        <v>2363</v>
      </c>
      <c r="K2369" s="56" t="s">
        <v>1039</v>
      </c>
      <c r="L2369" s="57" t="s">
        <v>860</v>
      </c>
      <c r="M2369" s="58" t="s">
        <v>466</v>
      </c>
      <c r="N2369" s="59" t="str">
        <f t="shared" si="82"/>
        <v>Qateaa</v>
      </c>
      <c r="O2369" s="59" t="str">
        <f t="shared" si="82"/>
        <v>Jbeil</v>
      </c>
      <c r="P2369" s="59" t="str">
        <f t="shared" si="82"/>
        <v>Mount Lebanon</v>
      </c>
    </row>
    <row r="2370" spans="7:16" x14ac:dyDescent="0.25">
      <c r="G2370" s="54">
        <f>IFERROR(RANK(H2370,$H$6:$H$3000,1)+COUNTIF($H$6:H2369,H2370),"")</f>
        <v>2364</v>
      </c>
      <c r="H2370" s="3">
        <f t="shared" si="81"/>
        <v>1</v>
      </c>
      <c r="I2370" s="55">
        <v>2364</v>
      </c>
      <c r="J2370" s="9">
        <f>COUNTIF($K$7:$K$3000,"&lt;"&amp;K2370)+1+COUNTIF($K$6:K2369,K2370)</f>
        <v>2364</v>
      </c>
      <c r="K2370" s="56" t="s">
        <v>1455</v>
      </c>
      <c r="L2370" s="57" t="s">
        <v>1424</v>
      </c>
      <c r="M2370" s="58" t="s">
        <v>1423</v>
      </c>
      <c r="N2370" s="59" t="str">
        <f t="shared" si="82"/>
        <v>Qatmoun</v>
      </c>
      <c r="O2370" s="59" t="str">
        <f t="shared" si="82"/>
        <v>Bent Jbeil</v>
      </c>
      <c r="P2370" s="59" t="str">
        <f t="shared" si="82"/>
        <v>South</v>
      </c>
    </row>
    <row r="2371" spans="7:16" x14ac:dyDescent="0.25">
      <c r="G2371" s="54">
        <f>IFERROR(RANK(H2371,$H$6:$H$3000,1)+COUNTIF($H$6:H2370,H2371),"")</f>
        <v>2365</v>
      </c>
      <c r="H2371" s="3">
        <f t="shared" si="81"/>
        <v>1</v>
      </c>
      <c r="I2371" s="55">
        <v>2365</v>
      </c>
      <c r="J2371" s="9">
        <f>COUNTIF($K$7:$K$3000,"&lt;"&amp;K2371)+1+COUNTIF($K$6:K2370,K2371)</f>
        <v>2365</v>
      </c>
      <c r="K2371" s="56" t="s">
        <v>1040</v>
      </c>
      <c r="L2371" s="57" t="s">
        <v>860</v>
      </c>
      <c r="M2371" s="58" t="s">
        <v>466</v>
      </c>
      <c r="N2371" s="59" t="str">
        <f t="shared" si="82"/>
        <v>Qattara</v>
      </c>
      <c r="O2371" s="59" t="str">
        <f t="shared" si="82"/>
        <v>Jbeil</v>
      </c>
      <c r="P2371" s="59" t="str">
        <f t="shared" si="82"/>
        <v>Mount Lebanon</v>
      </c>
    </row>
    <row r="2372" spans="7:16" x14ac:dyDescent="0.25">
      <c r="G2372" s="54">
        <f>IFERROR(RANK(H2372,$H$6:$H$3000,1)+COUNTIF($H$6:H2371,H2372),"")</f>
        <v>2366</v>
      </c>
      <c r="H2372" s="3">
        <f t="shared" si="81"/>
        <v>1</v>
      </c>
      <c r="I2372" s="55">
        <v>2366</v>
      </c>
      <c r="J2372" s="9">
        <f>COUNTIF($K$7:$K$3000,"&lt;"&amp;K2372)+1+COUNTIF($K$6:K2371,K2372)</f>
        <v>2366</v>
      </c>
      <c r="K2372" s="56" t="s">
        <v>2672</v>
      </c>
      <c r="L2372" s="57" t="s">
        <v>1595</v>
      </c>
      <c r="M2372" s="58" t="s">
        <v>1594</v>
      </c>
      <c r="N2372" s="59" t="str">
        <f t="shared" si="82"/>
        <v>Qatte</v>
      </c>
      <c r="O2372" s="59" t="str">
        <f t="shared" si="82"/>
        <v>Akkar</v>
      </c>
      <c r="P2372" s="59" t="str">
        <f t="shared" si="82"/>
        <v>North</v>
      </c>
    </row>
    <row r="2373" spans="7:16" x14ac:dyDescent="0.25">
      <c r="G2373" s="54">
        <f>IFERROR(RANK(H2373,$H$6:$H$3000,1)+COUNTIF($H$6:H2372,H2373),"")</f>
        <v>2367</v>
      </c>
      <c r="H2373" s="3">
        <f t="shared" si="81"/>
        <v>1</v>
      </c>
      <c r="I2373" s="55">
        <v>2367</v>
      </c>
      <c r="J2373" s="9">
        <f>COUNTIF($K$7:$K$3000,"&lt;"&amp;K2373)+1+COUNTIF($K$6:K2372,K2373)</f>
        <v>2367</v>
      </c>
      <c r="K2373" s="56" t="s">
        <v>1221</v>
      </c>
      <c r="L2373" s="57" t="s">
        <v>1072</v>
      </c>
      <c r="M2373" s="58" t="s">
        <v>466</v>
      </c>
      <c r="N2373" s="59" t="str">
        <f t="shared" si="82"/>
        <v>Qattine</v>
      </c>
      <c r="O2373" s="59" t="str">
        <f t="shared" si="82"/>
        <v>Kesrwane</v>
      </c>
      <c r="P2373" s="59" t="str">
        <f t="shared" si="82"/>
        <v>Mount Lebanon</v>
      </c>
    </row>
    <row r="2374" spans="7:16" x14ac:dyDescent="0.25">
      <c r="G2374" s="54">
        <f>IFERROR(RANK(H2374,$H$6:$H$3000,1)+COUNTIF($H$6:H2373,H2374),"")</f>
        <v>2368</v>
      </c>
      <c r="H2374" s="3">
        <f t="shared" si="81"/>
        <v>1</v>
      </c>
      <c r="I2374" s="55">
        <v>2368</v>
      </c>
      <c r="J2374" s="9">
        <f>COUNTIF($K$7:$K$3000,"&lt;"&amp;K2374)+1+COUNTIF($K$6:K2373,K2374)</f>
        <v>2368</v>
      </c>
      <c r="K2374" s="56" t="s">
        <v>1221</v>
      </c>
      <c r="L2374" s="57" t="s">
        <v>2031</v>
      </c>
      <c r="M2374" s="58" t="s">
        <v>1594</v>
      </c>
      <c r="N2374" s="59" t="str">
        <f t="shared" si="82"/>
        <v>Qattine</v>
      </c>
      <c r="O2374" s="59" t="str">
        <f t="shared" si="82"/>
        <v>El Minieh-Dennie</v>
      </c>
      <c r="P2374" s="59" t="str">
        <f t="shared" si="82"/>
        <v>North</v>
      </c>
    </row>
    <row r="2375" spans="7:16" x14ac:dyDescent="0.25">
      <c r="G2375" s="54">
        <f>IFERROR(RANK(H2375,$H$6:$H$3000,1)+COUNTIF($H$6:H2374,H2375),"")</f>
        <v>2369</v>
      </c>
      <c r="H2375" s="3">
        <f t="shared" ref="H2375:H2438" si="83">IFERROR(SEARCH(SearchText,$N2375,1),"")</f>
        <v>1</v>
      </c>
      <c r="I2375" s="55">
        <v>2369</v>
      </c>
      <c r="J2375" s="9">
        <f>COUNTIF($K$7:$K$3000,"&lt;"&amp;K2375)+1+COUNTIF($K$6:K2374,K2375)</f>
        <v>2369</v>
      </c>
      <c r="K2375" s="56" t="s">
        <v>1221</v>
      </c>
      <c r="L2375" s="57" t="s">
        <v>2298</v>
      </c>
      <c r="M2375" s="58" t="s">
        <v>1423</v>
      </c>
      <c r="N2375" s="59" t="str">
        <f t="shared" si="82"/>
        <v>Qattine</v>
      </c>
      <c r="O2375" s="59" t="str">
        <f t="shared" si="82"/>
        <v>Jezzine</v>
      </c>
      <c r="P2375" s="59" t="str">
        <f t="shared" si="82"/>
        <v>South</v>
      </c>
    </row>
    <row r="2376" spans="7:16" x14ac:dyDescent="0.25">
      <c r="G2376" s="54">
        <f>IFERROR(RANK(H2376,$H$6:$H$3000,1)+COUNTIF($H$6:H2375,H2376),"")</f>
        <v>2370</v>
      </c>
      <c r="H2376" s="3">
        <f t="shared" si="83"/>
        <v>1</v>
      </c>
      <c r="I2376" s="55">
        <v>2370</v>
      </c>
      <c r="J2376" s="9">
        <f>COUNTIF($K$7:$K$3000,"&lt;"&amp;K2376)+1+COUNTIF($K$6:K2375,K2376)</f>
        <v>2370</v>
      </c>
      <c r="K2376" s="56" t="s">
        <v>1799</v>
      </c>
      <c r="L2376" s="57" t="s">
        <v>1595</v>
      </c>
      <c r="M2376" s="58" t="s">
        <v>1594</v>
      </c>
      <c r="N2376" s="59" t="str">
        <f t="shared" si="82"/>
        <v>Qbaiyat el Gharbiye</v>
      </c>
      <c r="O2376" s="59" t="str">
        <f t="shared" si="82"/>
        <v>Akkar</v>
      </c>
      <c r="P2376" s="59" t="str">
        <f t="shared" si="82"/>
        <v>North</v>
      </c>
    </row>
    <row r="2377" spans="7:16" x14ac:dyDescent="0.25">
      <c r="G2377" s="54">
        <f>IFERROR(RANK(H2377,$H$6:$H$3000,1)+COUNTIF($H$6:H2376,H2377),"")</f>
        <v>2371</v>
      </c>
      <c r="H2377" s="3">
        <f t="shared" si="83"/>
        <v>1</v>
      </c>
      <c r="I2377" s="55">
        <v>2371</v>
      </c>
      <c r="J2377" s="9">
        <f>COUNTIF($K$7:$K$3000,"&lt;"&amp;K2377)+1+COUNTIF($K$6:K2376,K2377)</f>
        <v>2371</v>
      </c>
      <c r="K2377" s="56" t="s">
        <v>1800</v>
      </c>
      <c r="L2377" s="57" t="s">
        <v>1595</v>
      </c>
      <c r="M2377" s="58" t="s">
        <v>1594</v>
      </c>
      <c r="N2377" s="59" t="str">
        <f t="shared" si="82"/>
        <v>Qbaiyat ez Zouq</v>
      </c>
      <c r="O2377" s="59" t="str">
        <f t="shared" si="82"/>
        <v>Akkar</v>
      </c>
      <c r="P2377" s="59" t="str">
        <f t="shared" si="82"/>
        <v>North</v>
      </c>
    </row>
    <row r="2378" spans="7:16" x14ac:dyDescent="0.25">
      <c r="G2378" s="54">
        <f>IFERROR(RANK(H2378,$H$6:$H$3000,1)+COUNTIF($H$6:H2377,H2378),"")</f>
        <v>2372</v>
      </c>
      <c r="H2378" s="3">
        <f t="shared" si="83"/>
        <v>1</v>
      </c>
      <c r="I2378" s="55">
        <v>2372</v>
      </c>
      <c r="J2378" s="9">
        <f>COUNTIF($K$7:$K$3000,"&lt;"&amp;K2378)+1+COUNTIF($K$6:K2377,K2378)</f>
        <v>2372</v>
      </c>
      <c r="K2378" s="56" t="s">
        <v>1801</v>
      </c>
      <c r="L2378" s="57" t="s">
        <v>1595</v>
      </c>
      <c r="M2378" s="58" t="s">
        <v>1594</v>
      </c>
      <c r="N2378" s="59" t="str">
        <f t="shared" si="82"/>
        <v>Qboula</v>
      </c>
      <c r="O2378" s="59" t="str">
        <f t="shared" si="82"/>
        <v>Akkar</v>
      </c>
      <c r="P2378" s="59" t="str">
        <f t="shared" si="82"/>
        <v>North</v>
      </c>
    </row>
    <row r="2379" spans="7:16" x14ac:dyDescent="0.25">
      <c r="G2379" s="54">
        <f>IFERROR(RANK(H2379,$H$6:$H$3000,1)+COUNTIF($H$6:H2378,H2379),"")</f>
        <v>2373</v>
      </c>
      <c r="H2379" s="3">
        <f t="shared" si="83"/>
        <v>1</v>
      </c>
      <c r="I2379" s="55">
        <v>2373</v>
      </c>
      <c r="J2379" s="9">
        <f>COUNTIF($K$7:$K$3000,"&lt;"&amp;K2379)+1+COUNTIF($K$6:K2378,K2379)</f>
        <v>2373</v>
      </c>
      <c r="K2379" s="56" t="s">
        <v>1802</v>
      </c>
      <c r="L2379" s="57" t="s">
        <v>1595</v>
      </c>
      <c r="M2379" s="58" t="s">
        <v>1594</v>
      </c>
      <c r="N2379" s="59" t="str">
        <f t="shared" si="82"/>
        <v>Qbour El Bid</v>
      </c>
      <c r="O2379" s="59" t="str">
        <f t="shared" si="82"/>
        <v>Akkar</v>
      </c>
      <c r="P2379" s="59" t="str">
        <f t="shared" si="82"/>
        <v>North</v>
      </c>
    </row>
    <row r="2380" spans="7:16" x14ac:dyDescent="0.25">
      <c r="G2380" s="54">
        <f>IFERROR(RANK(H2380,$H$6:$H$3000,1)+COUNTIF($H$6:H2379,H2380),"")</f>
        <v>2374</v>
      </c>
      <c r="H2380" s="3">
        <f t="shared" si="83"/>
        <v>1</v>
      </c>
      <c r="I2380" s="55">
        <v>2374</v>
      </c>
      <c r="J2380" s="9">
        <f>COUNTIF($K$7:$K$3000,"&lt;"&amp;K2380)+1+COUNTIF($K$6:K2379,K2380)</f>
        <v>2374</v>
      </c>
      <c r="K2380" s="56" t="s">
        <v>1041</v>
      </c>
      <c r="L2380" s="57" t="s">
        <v>860</v>
      </c>
      <c r="M2380" s="58" t="s">
        <v>466</v>
      </c>
      <c r="N2380" s="59" t="str">
        <f t="shared" si="82"/>
        <v>Qehmez</v>
      </c>
      <c r="O2380" s="59" t="str">
        <f t="shared" si="82"/>
        <v>Jbeil</v>
      </c>
      <c r="P2380" s="59" t="str">
        <f t="shared" si="82"/>
        <v>Mount Lebanon</v>
      </c>
    </row>
    <row r="2381" spans="7:16" x14ac:dyDescent="0.25">
      <c r="G2381" s="54">
        <f>IFERROR(RANK(H2381,$H$6:$H$3000,1)+COUNTIF($H$6:H2380,H2381),"")</f>
        <v>2375</v>
      </c>
      <c r="H2381" s="3">
        <f t="shared" si="83"/>
        <v>1</v>
      </c>
      <c r="I2381" s="55">
        <v>2375</v>
      </c>
      <c r="J2381" s="9">
        <f>COUNTIF($K$7:$K$3000,"&lt;"&amp;K2381)+1+COUNTIF($K$6:K2380,K2381)</f>
        <v>2375</v>
      </c>
      <c r="K2381" s="56" t="s">
        <v>450</v>
      </c>
      <c r="L2381" s="57" t="s">
        <v>394</v>
      </c>
      <c r="M2381" s="58" t="s">
        <v>51</v>
      </c>
      <c r="N2381" s="59" t="str">
        <f t="shared" si="82"/>
        <v>Qeisser</v>
      </c>
      <c r="O2381" s="59" t="str">
        <f t="shared" si="82"/>
        <v>Zahle</v>
      </c>
      <c r="P2381" s="59" t="str">
        <f t="shared" si="82"/>
        <v>Bekaa</v>
      </c>
    </row>
    <row r="2382" spans="7:16" x14ac:dyDescent="0.25">
      <c r="G2382" s="54">
        <f>IFERROR(RANK(H2382,$H$6:$H$3000,1)+COUNTIF($H$6:H2381,H2382),"")</f>
        <v>2376</v>
      </c>
      <c r="H2382" s="3">
        <f t="shared" si="83"/>
        <v>1</v>
      </c>
      <c r="I2382" s="55">
        <v>2376</v>
      </c>
      <c r="J2382" s="9">
        <f>COUNTIF($K$7:$K$3000,"&lt;"&amp;K2382)+1+COUNTIF($K$6:K2381,K2382)</f>
        <v>2376</v>
      </c>
      <c r="K2382" s="56" t="s">
        <v>2105</v>
      </c>
      <c r="L2382" s="57" t="s">
        <v>2031</v>
      </c>
      <c r="M2382" s="58" t="s">
        <v>1594</v>
      </c>
      <c r="N2382" s="59" t="str">
        <f t="shared" si="82"/>
        <v>Qemmamine</v>
      </c>
      <c r="O2382" s="59" t="str">
        <f t="shared" si="82"/>
        <v>El Minieh-Dennie</v>
      </c>
      <c r="P2382" s="59" t="str">
        <f t="shared" si="82"/>
        <v>North</v>
      </c>
    </row>
    <row r="2383" spans="7:16" x14ac:dyDescent="0.25">
      <c r="G2383" s="54">
        <f>IFERROR(RANK(H2383,$H$6:$H$3000,1)+COUNTIF($H$6:H2382,H2383),"")</f>
        <v>2377</v>
      </c>
      <c r="H2383" s="3">
        <f t="shared" si="83"/>
        <v>1</v>
      </c>
      <c r="I2383" s="55">
        <v>2377</v>
      </c>
      <c r="J2383" s="9">
        <f>COUNTIF($K$7:$K$3000,"&lt;"&amp;K2383)+1+COUNTIF($K$6:K2382,K2383)</f>
        <v>2377</v>
      </c>
      <c r="K2383" s="56" t="s">
        <v>1396</v>
      </c>
      <c r="L2383" s="57" t="s">
        <v>1245</v>
      </c>
      <c r="M2383" s="58" t="s">
        <v>466</v>
      </c>
      <c r="N2383" s="59" t="str">
        <f t="shared" si="82"/>
        <v>Qennabet Broummana</v>
      </c>
      <c r="O2383" s="59" t="str">
        <f t="shared" si="82"/>
        <v>El Meten</v>
      </c>
      <c r="P2383" s="59" t="str">
        <f t="shared" si="82"/>
        <v>Mount Lebanon</v>
      </c>
    </row>
    <row r="2384" spans="7:16" x14ac:dyDescent="0.25">
      <c r="G2384" s="54">
        <f>IFERROR(RANK(H2384,$H$6:$H$3000,1)+COUNTIF($H$6:H2383,H2384),"")</f>
        <v>2378</v>
      </c>
      <c r="H2384" s="3">
        <f t="shared" si="83"/>
        <v>1</v>
      </c>
      <c r="I2384" s="55">
        <v>2378</v>
      </c>
      <c r="J2384" s="9">
        <f>COUNTIF($K$7:$K$3000,"&lt;"&amp;K2384)+1+COUNTIF($K$6:K2383,K2384)</f>
        <v>2378</v>
      </c>
      <c r="K2384" s="56" t="s">
        <v>1395</v>
      </c>
      <c r="L2384" s="57" t="s">
        <v>1245</v>
      </c>
      <c r="M2384" s="58" t="s">
        <v>466</v>
      </c>
      <c r="N2384" s="59" t="str">
        <f t="shared" si="82"/>
        <v>Qennabet Salima</v>
      </c>
      <c r="O2384" s="59" t="str">
        <f t="shared" si="82"/>
        <v>El Meten</v>
      </c>
      <c r="P2384" s="59" t="str">
        <f t="shared" si="82"/>
        <v>Mount Lebanon</v>
      </c>
    </row>
    <row r="2385" spans="7:16" x14ac:dyDescent="0.25">
      <c r="G2385" s="54">
        <f>IFERROR(RANK(H2385,$H$6:$H$3000,1)+COUNTIF($H$6:H2384,H2385),"")</f>
        <v>2379</v>
      </c>
      <c r="H2385" s="3">
        <f t="shared" si="83"/>
        <v>1</v>
      </c>
      <c r="I2385" s="55">
        <v>2379</v>
      </c>
      <c r="J2385" s="9">
        <f>COUNTIF($K$7:$K$3000,"&lt;"&amp;K2385)+1+COUNTIF($K$6:K2384,K2385)</f>
        <v>2379</v>
      </c>
      <c r="K2385" s="56" t="s">
        <v>2279</v>
      </c>
      <c r="L2385" s="57" t="s">
        <v>2198</v>
      </c>
      <c r="M2385" s="58" t="s">
        <v>1423</v>
      </c>
      <c r="N2385" s="59" t="str">
        <f t="shared" si="82"/>
        <v>Qennarit</v>
      </c>
      <c r="O2385" s="59" t="str">
        <f t="shared" si="82"/>
        <v>Saida</v>
      </c>
      <c r="P2385" s="59" t="str">
        <f t="shared" si="82"/>
        <v>South</v>
      </c>
    </row>
    <row r="2386" spans="7:16" x14ac:dyDescent="0.25">
      <c r="G2386" s="54">
        <f>IFERROR(RANK(H2386,$H$6:$H$3000,1)+COUNTIF($H$6:H2385,H2386),"")</f>
        <v>2380</v>
      </c>
      <c r="H2386" s="3">
        <f t="shared" si="83"/>
        <v>1</v>
      </c>
      <c r="I2386" s="55">
        <v>2380</v>
      </c>
      <c r="J2386" s="9">
        <f>COUNTIF($K$7:$K$3000,"&lt;"&amp;K2386)+1+COUNTIF($K$6:K2385,K2386)</f>
        <v>2380</v>
      </c>
      <c r="K2386" s="56" t="s">
        <v>1042</v>
      </c>
      <c r="L2386" s="57" t="s">
        <v>860</v>
      </c>
      <c r="M2386" s="58" t="s">
        <v>466</v>
      </c>
      <c r="N2386" s="59" t="str">
        <f t="shared" si="82"/>
        <v>Qerqraiya</v>
      </c>
      <c r="O2386" s="59" t="str">
        <f t="shared" si="82"/>
        <v>Jbeil</v>
      </c>
      <c r="P2386" s="59" t="str">
        <f t="shared" si="82"/>
        <v>Mount Lebanon</v>
      </c>
    </row>
    <row r="2387" spans="7:16" x14ac:dyDescent="0.25">
      <c r="G2387" s="54">
        <f>IFERROR(RANK(H2387,$H$6:$H$3000,1)+COUNTIF($H$6:H2386,H2387),"")</f>
        <v>2381</v>
      </c>
      <c r="H2387" s="3">
        <f t="shared" si="83"/>
        <v>1</v>
      </c>
      <c r="I2387" s="55">
        <v>2381</v>
      </c>
      <c r="J2387" s="9">
        <f>COUNTIF($K$7:$K$3000,"&lt;"&amp;K2387)+1+COUNTIF($K$6:K2386,K2387)</f>
        <v>2381</v>
      </c>
      <c r="K2387" s="56" t="s">
        <v>1043</v>
      </c>
      <c r="L2387" s="57" t="s">
        <v>860</v>
      </c>
      <c r="M2387" s="58" t="s">
        <v>466</v>
      </c>
      <c r="N2387" s="59" t="str">
        <f t="shared" si="82"/>
        <v>Qeryaqoûs</v>
      </c>
      <c r="O2387" s="59" t="str">
        <f t="shared" si="82"/>
        <v>Jbeil</v>
      </c>
      <c r="P2387" s="59" t="str">
        <f t="shared" si="82"/>
        <v>Mount Lebanon</v>
      </c>
    </row>
    <row r="2388" spans="7:16" x14ac:dyDescent="0.25">
      <c r="G2388" s="54">
        <f>IFERROR(RANK(H2388,$H$6:$H$3000,1)+COUNTIF($H$6:H2387,H2388),"")</f>
        <v>2382</v>
      </c>
      <c r="H2388" s="3">
        <f t="shared" si="83"/>
        <v>1</v>
      </c>
      <c r="I2388" s="55">
        <v>2382</v>
      </c>
      <c r="J2388" s="9">
        <f>COUNTIF($K$7:$K$3000,"&lt;"&amp;K2388)+1+COUNTIF($K$6:K2387,K2388)</f>
        <v>2382</v>
      </c>
      <c r="K2388" s="56" t="s">
        <v>186</v>
      </c>
      <c r="L2388" s="57" t="s">
        <v>52</v>
      </c>
      <c r="M2388" s="58" t="s">
        <v>51</v>
      </c>
      <c r="N2388" s="59" t="str">
        <f t="shared" si="82"/>
        <v>Qiddam, El</v>
      </c>
      <c r="O2388" s="59" t="str">
        <f t="shared" si="82"/>
        <v>Baalbek</v>
      </c>
      <c r="P2388" s="59" t="str">
        <f t="shared" si="82"/>
        <v>Bekaa</v>
      </c>
    </row>
    <row r="2389" spans="7:16" x14ac:dyDescent="0.25">
      <c r="G2389" s="54">
        <f>IFERROR(RANK(H2389,$H$6:$H$3000,1)+COUNTIF($H$6:H2388,H2389),"")</f>
        <v>2383</v>
      </c>
      <c r="H2389" s="3">
        <f t="shared" si="83"/>
        <v>1</v>
      </c>
      <c r="I2389" s="55">
        <v>2383</v>
      </c>
      <c r="J2389" s="9">
        <f>COUNTIF($K$7:$K$3000,"&lt;"&amp;K2389)+1+COUNTIF($K$6:K2388,K2389)</f>
        <v>2383</v>
      </c>
      <c r="K2389" s="56" t="s">
        <v>384</v>
      </c>
      <c r="L2389" s="57" t="s">
        <v>350</v>
      </c>
      <c r="M2389" s="58" t="s">
        <v>51</v>
      </c>
      <c r="N2389" s="59" t="str">
        <f t="shared" si="82"/>
        <v>Qillaya</v>
      </c>
      <c r="O2389" s="59" t="str">
        <f t="shared" si="82"/>
        <v>West Bekaa</v>
      </c>
      <c r="P2389" s="59" t="str">
        <f t="shared" si="82"/>
        <v>Bekaa</v>
      </c>
    </row>
    <row r="2390" spans="7:16" x14ac:dyDescent="0.25">
      <c r="G2390" s="54">
        <f>IFERROR(RANK(H2390,$H$6:$H$3000,1)+COUNTIF($H$6:H2389,H2390),"")</f>
        <v>2384</v>
      </c>
      <c r="H2390" s="3">
        <f t="shared" si="83"/>
        <v>1</v>
      </c>
      <c r="I2390" s="55">
        <v>2384</v>
      </c>
      <c r="J2390" s="9">
        <f>COUNTIF($K$7:$K$3000,"&lt;"&amp;K2390)+1+COUNTIF($K$6:K2389,K2390)</f>
        <v>2384</v>
      </c>
      <c r="K2390" s="56" t="s">
        <v>2280</v>
      </c>
      <c r="L2390" s="57" t="s">
        <v>2198</v>
      </c>
      <c r="M2390" s="58" t="s">
        <v>1423</v>
      </c>
      <c r="N2390" s="59" t="str">
        <f t="shared" si="82"/>
        <v>Qinnarit</v>
      </c>
      <c r="O2390" s="59" t="str">
        <f t="shared" si="82"/>
        <v>Saida</v>
      </c>
      <c r="P2390" s="59" t="str">
        <f t="shared" si="82"/>
        <v>South</v>
      </c>
    </row>
    <row r="2391" spans="7:16" x14ac:dyDescent="0.25">
      <c r="G2391" s="54">
        <f>IFERROR(RANK(H2391,$H$6:$H$3000,1)+COUNTIF($H$6:H2390,H2391),"")</f>
        <v>2385</v>
      </c>
      <c r="H2391" s="3">
        <f t="shared" si="83"/>
        <v>1</v>
      </c>
      <c r="I2391" s="55">
        <v>2385</v>
      </c>
      <c r="J2391" s="9">
        <f>COUNTIF($K$7:$K$3000,"&lt;"&amp;K2391)+1+COUNTIF($K$6:K2390,K2391)</f>
        <v>2385</v>
      </c>
      <c r="K2391" s="56" t="s">
        <v>1803</v>
      </c>
      <c r="L2391" s="57" t="s">
        <v>1595</v>
      </c>
      <c r="M2391" s="58" t="s">
        <v>1594</v>
      </c>
      <c r="N2391" s="59" t="str">
        <f t="shared" ref="N2391:P2454" si="84">VLOOKUP($I2391,$J$6:$M$3000,COLUMN(B2385),0)</f>
        <v>Qinye</v>
      </c>
      <c r="O2391" s="59" t="str">
        <f t="shared" si="84"/>
        <v>Akkar</v>
      </c>
      <c r="P2391" s="59" t="str">
        <f t="shared" si="84"/>
        <v>North</v>
      </c>
    </row>
    <row r="2392" spans="7:16" x14ac:dyDescent="0.25">
      <c r="G2392" s="54">
        <f>IFERROR(RANK(H2392,$H$6:$H$3000,1)+COUNTIF($H$6:H2391,H2392),"")</f>
        <v>2386</v>
      </c>
      <c r="H2392" s="3">
        <f t="shared" si="83"/>
        <v>1</v>
      </c>
      <c r="I2392" s="55">
        <v>2386</v>
      </c>
      <c r="J2392" s="9">
        <f>COUNTIF($K$7:$K$3000,"&lt;"&amp;K2392)+1+COUNTIF($K$6:K2391,K2392)</f>
        <v>2386</v>
      </c>
      <c r="K2392" s="56" t="s">
        <v>659</v>
      </c>
      <c r="L2392" s="57" t="s">
        <v>580</v>
      </c>
      <c r="M2392" s="58" t="s">
        <v>466</v>
      </c>
      <c r="N2392" s="59" t="str">
        <f t="shared" si="84"/>
        <v>Qirtada</v>
      </c>
      <c r="O2392" s="59" t="str">
        <f t="shared" si="84"/>
        <v>Baabda</v>
      </c>
      <c r="P2392" s="59" t="str">
        <f t="shared" si="84"/>
        <v>Mount Lebanon</v>
      </c>
    </row>
    <row r="2393" spans="7:16" x14ac:dyDescent="0.25">
      <c r="G2393" s="54">
        <f>IFERROR(RANK(H2393,$H$6:$H$3000,1)+COUNTIF($H$6:H2392,H2393),"")</f>
        <v>2387</v>
      </c>
      <c r="H2393" s="3">
        <f t="shared" si="83"/>
        <v>1</v>
      </c>
      <c r="I2393" s="55">
        <v>2387</v>
      </c>
      <c r="J2393" s="9">
        <f>COUNTIF($K$7:$K$3000,"&lt;"&amp;K2393)+1+COUNTIF($K$6:K2392,K2393)</f>
        <v>2387</v>
      </c>
      <c r="K2393" s="56" t="s">
        <v>2281</v>
      </c>
      <c r="L2393" s="57" t="s">
        <v>2198</v>
      </c>
      <c r="M2393" s="58" t="s">
        <v>1423</v>
      </c>
      <c r="N2393" s="59" t="str">
        <f t="shared" si="84"/>
        <v>Qiyaa</v>
      </c>
      <c r="O2393" s="59" t="str">
        <f t="shared" si="84"/>
        <v>Saida</v>
      </c>
      <c r="P2393" s="59" t="str">
        <f t="shared" si="84"/>
        <v>South</v>
      </c>
    </row>
    <row r="2394" spans="7:16" x14ac:dyDescent="0.25">
      <c r="G2394" s="54">
        <f>IFERROR(RANK(H2394,$H$6:$H$3000,1)+COUNTIF($H$6:H2393,H2394),"")</f>
        <v>2388</v>
      </c>
      <c r="H2394" s="3">
        <f t="shared" si="83"/>
        <v>1</v>
      </c>
      <c r="I2394" s="55">
        <v>2388</v>
      </c>
      <c r="J2394" s="9">
        <f>COUNTIF($K$7:$K$3000,"&lt;"&amp;K2394)+1+COUNTIF($K$6:K2393,K2394)</f>
        <v>2388</v>
      </c>
      <c r="K2394" s="56" t="s">
        <v>1532</v>
      </c>
      <c r="L2394" s="57" t="s">
        <v>1499</v>
      </c>
      <c r="M2394" s="58" t="s">
        <v>1423</v>
      </c>
      <c r="N2394" s="59" t="str">
        <f t="shared" si="84"/>
        <v>Qlaiaa</v>
      </c>
      <c r="O2394" s="59" t="str">
        <f t="shared" si="84"/>
        <v>Marjaayoun</v>
      </c>
      <c r="P2394" s="59" t="str">
        <f t="shared" si="84"/>
        <v>South</v>
      </c>
    </row>
    <row r="2395" spans="7:16" x14ac:dyDescent="0.25">
      <c r="G2395" s="54">
        <f>IFERROR(RANK(H2395,$H$6:$H$3000,1)+COUNTIF($H$6:H2394,H2395),"")</f>
        <v>2389</v>
      </c>
      <c r="H2395" s="3">
        <f t="shared" si="83"/>
        <v>1</v>
      </c>
      <c r="I2395" s="55">
        <v>2389</v>
      </c>
      <c r="J2395" s="9">
        <f>COUNTIF($K$7:$K$3000,"&lt;"&amp;K2395)+1+COUNTIF($K$6:K2394,K2395)</f>
        <v>2389</v>
      </c>
      <c r="K2395" s="56" t="s">
        <v>1222</v>
      </c>
      <c r="L2395" s="57" t="s">
        <v>1072</v>
      </c>
      <c r="M2395" s="58" t="s">
        <v>466</v>
      </c>
      <c r="N2395" s="59" t="str">
        <f t="shared" si="84"/>
        <v>Qlaiaat</v>
      </c>
      <c r="O2395" s="59" t="str">
        <f t="shared" si="84"/>
        <v>Kesrwane</v>
      </c>
      <c r="P2395" s="59" t="str">
        <f t="shared" si="84"/>
        <v>Mount Lebanon</v>
      </c>
    </row>
    <row r="2396" spans="7:16" x14ac:dyDescent="0.25">
      <c r="G2396" s="54">
        <f>IFERROR(RANK(H2396,$H$6:$H$3000,1)+COUNTIF($H$6:H2395,H2396),"")</f>
        <v>2390</v>
      </c>
      <c r="H2396" s="3">
        <f t="shared" si="83"/>
        <v>1</v>
      </c>
      <c r="I2396" s="55">
        <v>2390</v>
      </c>
      <c r="J2396" s="9">
        <f>COUNTIF($K$7:$K$3000,"&lt;"&amp;K2396)+1+COUNTIF($K$6:K2395,K2396)</f>
        <v>2390</v>
      </c>
      <c r="K2396" s="56" t="s">
        <v>1222</v>
      </c>
      <c r="L2396" s="57" t="s">
        <v>1595</v>
      </c>
      <c r="M2396" s="58" t="s">
        <v>1594</v>
      </c>
      <c r="N2396" s="59" t="str">
        <f t="shared" si="84"/>
        <v>Qlaiaat</v>
      </c>
      <c r="O2396" s="59" t="str">
        <f t="shared" si="84"/>
        <v>Akkar</v>
      </c>
      <c r="P2396" s="59" t="str">
        <f t="shared" si="84"/>
        <v>North</v>
      </c>
    </row>
    <row r="2397" spans="7:16" x14ac:dyDescent="0.25">
      <c r="G2397" s="54">
        <f>IFERROR(RANK(H2397,$H$6:$H$3000,1)+COUNTIF($H$6:H2396,H2397),"")</f>
        <v>2391</v>
      </c>
      <c r="H2397" s="3">
        <f t="shared" si="83"/>
        <v>1</v>
      </c>
      <c r="I2397" s="55">
        <v>2391</v>
      </c>
      <c r="J2397" s="9">
        <f>COUNTIF($K$7:$K$3000,"&lt;"&amp;K2397)+1+COUNTIF($K$6:K2396,K2397)</f>
        <v>2391</v>
      </c>
      <c r="K2397" s="56" t="s">
        <v>187</v>
      </c>
      <c r="L2397" s="57" t="s">
        <v>52</v>
      </c>
      <c r="M2397" s="58" t="s">
        <v>51</v>
      </c>
      <c r="N2397" s="59" t="str">
        <f t="shared" si="84"/>
        <v>Qlaile</v>
      </c>
      <c r="O2397" s="59" t="str">
        <f t="shared" si="84"/>
        <v>Baalbek</v>
      </c>
      <c r="P2397" s="59" t="str">
        <f t="shared" si="84"/>
        <v>Bekaa</v>
      </c>
    </row>
    <row r="2398" spans="7:16" x14ac:dyDescent="0.25">
      <c r="G2398" s="54">
        <f>IFERROR(RANK(H2398,$H$6:$H$3000,1)+COUNTIF($H$6:H2397,H2398),"")</f>
        <v>2392</v>
      </c>
      <c r="H2398" s="3">
        <f t="shared" si="83"/>
        <v>1</v>
      </c>
      <c r="I2398" s="55">
        <v>2392</v>
      </c>
      <c r="J2398" s="9">
        <f>COUNTIF($K$7:$K$3000,"&lt;"&amp;K2398)+1+COUNTIF($K$6:K2397,K2398)</f>
        <v>2392</v>
      </c>
      <c r="K2398" s="56" t="s">
        <v>1804</v>
      </c>
      <c r="L2398" s="57" t="s">
        <v>1595</v>
      </c>
      <c r="M2398" s="58" t="s">
        <v>1594</v>
      </c>
      <c r="N2398" s="59" t="str">
        <f t="shared" si="84"/>
        <v>Qloud El Baqie</v>
      </c>
      <c r="O2398" s="59" t="str">
        <f t="shared" si="84"/>
        <v>Akkar</v>
      </c>
      <c r="P2398" s="59" t="str">
        <f t="shared" si="84"/>
        <v>North</v>
      </c>
    </row>
    <row r="2399" spans="7:16" x14ac:dyDescent="0.25">
      <c r="G2399" s="54">
        <f>IFERROR(RANK(H2399,$H$6:$H$3000,1)+COUNTIF($H$6:H2398,H2399),"")</f>
        <v>2393</v>
      </c>
      <c r="H2399" s="3">
        <f t="shared" si="83"/>
        <v>1</v>
      </c>
      <c r="I2399" s="55">
        <v>2393</v>
      </c>
      <c r="J2399" s="9">
        <f>COUNTIF($K$7:$K$3000,"&lt;"&amp;K2399)+1+COUNTIF($K$6:K2398,K2399)</f>
        <v>2393</v>
      </c>
      <c r="K2399" s="56" t="s">
        <v>2574</v>
      </c>
      <c r="L2399" s="57" t="s">
        <v>1595</v>
      </c>
      <c r="M2399" s="58" t="s">
        <v>1594</v>
      </c>
      <c r="N2399" s="59" t="str">
        <f t="shared" si="84"/>
        <v>Qloud El Baqriye</v>
      </c>
      <c r="O2399" s="59" t="str">
        <f t="shared" si="84"/>
        <v>Akkar</v>
      </c>
      <c r="P2399" s="59" t="str">
        <f t="shared" si="84"/>
        <v>North</v>
      </c>
    </row>
    <row r="2400" spans="7:16" x14ac:dyDescent="0.25">
      <c r="G2400" s="54">
        <f>IFERROR(RANK(H2400,$H$6:$H$3000,1)+COUNTIF($H$6:H2399,H2400),"")</f>
        <v>2394</v>
      </c>
      <c r="H2400" s="3">
        <f t="shared" si="83"/>
        <v>1</v>
      </c>
      <c r="I2400" s="55">
        <v>2394</v>
      </c>
      <c r="J2400" s="9">
        <f>COUNTIF($K$7:$K$3000,"&lt;"&amp;K2400)+1+COUNTIF($K$6:K2399,K2400)</f>
        <v>2394</v>
      </c>
      <c r="K2400" s="56" t="s">
        <v>559</v>
      </c>
      <c r="L2400" s="57" t="s">
        <v>467</v>
      </c>
      <c r="M2400" s="58" t="s">
        <v>466</v>
      </c>
      <c r="N2400" s="59" t="str">
        <f t="shared" si="84"/>
        <v>Qmatiye</v>
      </c>
      <c r="O2400" s="59" t="str">
        <f t="shared" si="84"/>
        <v>Aley</v>
      </c>
      <c r="P2400" s="59" t="str">
        <f t="shared" si="84"/>
        <v>Mount Lebanon</v>
      </c>
    </row>
    <row r="2401" spans="7:16" x14ac:dyDescent="0.25">
      <c r="G2401" s="54">
        <f>IFERROR(RANK(H2401,$H$6:$H$3000,1)+COUNTIF($H$6:H2400,H2401),"")</f>
        <v>2395</v>
      </c>
      <c r="H2401" s="3">
        <f t="shared" si="83"/>
        <v>1</v>
      </c>
      <c r="I2401" s="55">
        <v>2395</v>
      </c>
      <c r="J2401" s="9">
        <f>COUNTIF($K$7:$K$3000,"&lt;"&amp;K2401)+1+COUNTIF($K$6:K2400,K2401)</f>
        <v>2395</v>
      </c>
      <c r="K2401" s="56" t="s">
        <v>1223</v>
      </c>
      <c r="L2401" s="57" t="s">
        <v>1072</v>
      </c>
      <c r="M2401" s="58" t="s">
        <v>466</v>
      </c>
      <c r="N2401" s="59" t="str">
        <f t="shared" si="84"/>
        <v>Qmayrze</v>
      </c>
      <c r="O2401" s="59" t="str">
        <f t="shared" si="84"/>
        <v>Kesrwane</v>
      </c>
      <c r="P2401" s="59" t="str">
        <f t="shared" si="84"/>
        <v>Mount Lebanon</v>
      </c>
    </row>
    <row r="2402" spans="7:16" x14ac:dyDescent="0.25">
      <c r="G2402" s="54">
        <f>IFERROR(RANK(H2402,$H$6:$H$3000,1)+COUNTIF($H$6:H2401,H2402),"")</f>
        <v>2396</v>
      </c>
      <c r="H2402" s="3">
        <f t="shared" si="83"/>
        <v>1</v>
      </c>
      <c r="I2402" s="55">
        <v>2396</v>
      </c>
      <c r="J2402" s="9">
        <f>COUNTIF($K$7:$K$3000,"&lt;"&amp;K2402)+1+COUNTIF($K$6:K2401,K2402)</f>
        <v>2396</v>
      </c>
      <c r="K2402" s="56" t="s">
        <v>345</v>
      </c>
      <c r="L2402" s="57" t="s">
        <v>308</v>
      </c>
      <c r="M2402" s="58" t="s">
        <v>51</v>
      </c>
      <c r="N2402" s="59" t="str">
        <f t="shared" si="84"/>
        <v>Qnaabe</v>
      </c>
      <c r="O2402" s="59" t="str">
        <f t="shared" si="84"/>
        <v>Rachaya</v>
      </c>
      <c r="P2402" s="59" t="str">
        <f t="shared" si="84"/>
        <v>Bekaa</v>
      </c>
    </row>
    <row r="2403" spans="7:16" x14ac:dyDescent="0.25">
      <c r="G2403" s="54">
        <f>IFERROR(RANK(H2403,$H$6:$H$3000,1)+COUNTIF($H$6:H2402,H2403),"")</f>
        <v>2397</v>
      </c>
      <c r="H2403" s="3">
        <f t="shared" si="83"/>
        <v>1</v>
      </c>
      <c r="I2403" s="55">
        <v>2397</v>
      </c>
      <c r="J2403" s="9">
        <f>COUNTIF($K$7:$K$3000,"&lt;"&amp;K2403)+1+COUNTIF($K$6:K2402,K2403)</f>
        <v>2397</v>
      </c>
      <c r="K2403" s="56" t="s">
        <v>1976</v>
      </c>
      <c r="L2403" s="57" t="s">
        <v>1955</v>
      </c>
      <c r="M2403" s="58" t="s">
        <v>1594</v>
      </c>
      <c r="N2403" s="59" t="str">
        <f t="shared" si="84"/>
        <v>Qnaiouer</v>
      </c>
      <c r="O2403" s="59" t="str">
        <f t="shared" si="84"/>
        <v>Bcharre</v>
      </c>
      <c r="P2403" s="59" t="str">
        <f t="shared" si="84"/>
        <v>North</v>
      </c>
    </row>
    <row r="2404" spans="7:16" x14ac:dyDescent="0.25">
      <c r="G2404" s="54">
        <f>IFERROR(RANK(H2404,$H$6:$H$3000,1)+COUNTIF($H$6:H2403,H2404),"")</f>
        <v>2398</v>
      </c>
      <c r="H2404" s="3">
        <f t="shared" si="83"/>
        <v>1</v>
      </c>
      <c r="I2404" s="55">
        <v>2398</v>
      </c>
      <c r="J2404" s="9">
        <f>COUNTIF($K$7:$K$3000,"&lt;"&amp;K2404)+1+COUNTIF($K$6:K2403,K2404)</f>
        <v>2398</v>
      </c>
      <c r="K2404" s="56" t="s">
        <v>1397</v>
      </c>
      <c r="L2404" s="57" t="s">
        <v>1245</v>
      </c>
      <c r="M2404" s="58" t="s">
        <v>466</v>
      </c>
      <c r="N2404" s="59" t="str">
        <f t="shared" si="84"/>
        <v>Qnaitra</v>
      </c>
      <c r="O2404" s="59" t="str">
        <f t="shared" si="84"/>
        <v>El Meten</v>
      </c>
      <c r="P2404" s="59" t="str">
        <f t="shared" si="84"/>
        <v>Mount Lebanon</v>
      </c>
    </row>
    <row r="2405" spans="7:16" x14ac:dyDescent="0.25">
      <c r="G2405" s="54">
        <f>IFERROR(RANK(H2405,$H$6:$H$3000,1)+COUNTIF($H$6:H2404,H2405),"")</f>
        <v>2399</v>
      </c>
      <c r="H2405" s="3">
        <f t="shared" si="83"/>
        <v>1</v>
      </c>
      <c r="I2405" s="55">
        <v>2399</v>
      </c>
      <c r="J2405" s="9">
        <f>COUNTIF($K$7:$K$3000,"&lt;"&amp;K2405)+1+COUNTIF($K$6:K2404,K2405)</f>
        <v>2399</v>
      </c>
      <c r="K2405" s="56" t="s">
        <v>1397</v>
      </c>
      <c r="L2405" s="57" t="s">
        <v>2198</v>
      </c>
      <c r="M2405" s="58" t="s">
        <v>1423</v>
      </c>
      <c r="N2405" s="59" t="str">
        <f t="shared" si="84"/>
        <v>Qnaitra</v>
      </c>
      <c r="O2405" s="59" t="str">
        <f t="shared" si="84"/>
        <v>Saida</v>
      </c>
      <c r="P2405" s="59" t="str">
        <f t="shared" si="84"/>
        <v>South</v>
      </c>
    </row>
    <row r="2406" spans="7:16" x14ac:dyDescent="0.25">
      <c r="G2406" s="54">
        <f>IFERROR(RANK(H2406,$H$6:$H$3000,1)+COUNTIF($H$6:H2405,H2406),"")</f>
        <v>2400</v>
      </c>
      <c r="H2406" s="3">
        <f t="shared" si="83"/>
        <v>1</v>
      </c>
      <c r="I2406" s="55">
        <v>2400</v>
      </c>
      <c r="J2406" s="9">
        <f>COUNTIF($K$7:$K$3000,"&lt;"&amp;K2406)+1+COUNTIF($K$6:K2405,K2406)</f>
        <v>2400</v>
      </c>
      <c r="K2406" s="56" t="s">
        <v>1977</v>
      </c>
      <c r="L2406" s="57" t="s">
        <v>1955</v>
      </c>
      <c r="M2406" s="58" t="s">
        <v>1594</v>
      </c>
      <c r="N2406" s="59" t="str">
        <f t="shared" si="84"/>
        <v>Qnat</v>
      </c>
      <c r="O2406" s="59" t="str">
        <f t="shared" si="84"/>
        <v>Bcharre</v>
      </c>
      <c r="P2406" s="59" t="str">
        <f t="shared" si="84"/>
        <v>North</v>
      </c>
    </row>
    <row r="2407" spans="7:16" x14ac:dyDescent="0.25">
      <c r="G2407" s="54">
        <f>IFERROR(RANK(H2407,$H$6:$H$3000,1)+COUNTIF($H$6:H2406,H2407),"")</f>
        <v>2401</v>
      </c>
      <c r="H2407" s="3">
        <f t="shared" si="83"/>
        <v>1</v>
      </c>
      <c r="I2407" s="55">
        <v>2401</v>
      </c>
      <c r="J2407" s="9">
        <f>COUNTIF($K$7:$K$3000,"&lt;"&amp;K2407)+1+COUNTIF($K$6:K2406,K2407)</f>
        <v>2401</v>
      </c>
      <c r="K2407" s="56" t="s">
        <v>20</v>
      </c>
      <c r="L2407" s="57" t="s">
        <v>1</v>
      </c>
      <c r="M2407" s="58" t="s">
        <v>1</v>
      </c>
      <c r="N2407" s="59" t="str">
        <f t="shared" si="84"/>
        <v>Qobaiyat</v>
      </c>
      <c r="O2407" s="59" t="str">
        <f t="shared" si="84"/>
        <v>Beirut</v>
      </c>
      <c r="P2407" s="59" t="str">
        <f t="shared" si="84"/>
        <v>Beirut</v>
      </c>
    </row>
    <row r="2408" spans="7:16" x14ac:dyDescent="0.25">
      <c r="G2408" s="54">
        <f>IFERROR(RANK(H2408,$H$6:$H$3000,1)+COUNTIF($H$6:H2407,H2408),"")</f>
        <v>2402</v>
      </c>
      <c r="H2408" s="3">
        <f t="shared" si="83"/>
        <v>1</v>
      </c>
      <c r="I2408" s="55">
        <v>2402</v>
      </c>
      <c r="J2408" s="9">
        <f>COUNTIF($K$7:$K$3000,"&lt;"&amp;K2408)+1+COUNTIF($K$6:K2407,K2408)</f>
        <v>2402</v>
      </c>
      <c r="K2408" s="56" t="s">
        <v>1805</v>
      </c>
      <c r="L2408" s="57" t="s">
        <v>1595</v>
      </c>
      <c r="M2408" s="58" t="s">
        <v>1594</v>
      </c>
      <c r="N2408" s="59" t="str">
        <f t="shared" si="84"/>
        <v>Qochloq</v>
      </c>
      <c r="O2408" s="59" t="str">
        <f t="shared" si="84"/>
        <v>Akkar</v>
      </c>
      <c r="P2408" s="59" t="str">
        <f t="shared" si="84"/>
        <v>North</v>
      </c>
    </row>
    <row r="2409" spans="7:16" x14ac:dyDescent="0.25">
      <c r="G2409" s="54">
        <f>IFERROR(RANK(H2409,$H$6:$H$3000,1)+COUNTIF($H$6:H2408,H2409),"")</f>
        <v>2403</v>
      </c>
      <c r="H2409" s="3">
        <f t="shared" si="83"/>
        <v>1</v>
      </c>
      <c r="I2409" s="55">
        <v>2403</v>
      </c>
      <c r="J2409" s="9">
        <f>COUNTIF($K$7:$K$3000,"&lt;"&amp;K2409)+1+COUNTIF($K$6:K2408,K2409)</f>
        <v>2403</v>
      </c>
      <c r="K2409" s="56" t="s">
        <v>451</v>
      </c>
      <c r="L2409" s="57" t="s">
        <v>394</v>
      </c>
      <c r="M2409" s="58" t="s">
        <v>51</v>
      </c>
      <c r="N2409" s="59" t="str">
        <f t="shared" si="84"/>
        <v>Qommol</v>
      </c>
      <c r="O2409" s="59" t="str">
        <f t="shared" si="84"/>
        <v>Zahle</v>
      </c>
      <c r="P2409" s="59" t="str">
        <f t="shared" si="84"/>
        <v>Bekaa</v>
      </c>
    </row>
    <row r="2410" spans="7:16" x14ac:dyDescent="0.25">
      <c r="G2410" s="54">
        <f>IFERROR(RANK(H2410,$H$6:$H$3000,1)+COUNTIF($H$6:H2409,H2410),"")</f>
        <v>2404</v>
      </c>
      <c r="H2410" s="3">
        <f t="shared" si="83"/>
        <v>1</v>
      </c>
      <c r="I2410" s="55">
        <v>2404</v>
      </c>
      <c r="J2410" s="9">
        <f>COUNTIF($K$7:$K$3000,"&lt;"&amp;K2410)+1+COUNTIF($K$6:K2409,K2410)</f>
        <v>2404</v>
      </c>
      <c r="K2410" s="56" t="s">
        <v>38</v>
      </c>
      <c r="L2410" s="57" t="s">
        <v>1</v>
      </c>
      <c r="M2410" s="58" t="s">
        <v>1</v>
      </c>
      <c r="N2410" s="59" t="str">
        <f t="shared" si="84"/>
        <v>Qoraitem</v>
      </c>
      <c r="O2410" s="59" t="str">
        <f t="shared" si="84"/>
        <v>Beirut</v>
      </c>
      <c r="P2410" s="59" t="str">
        <f t="shared" si="84"/>
        <v>Beirut</v>
      </c>
    </row>
    <row r="2411" spans="7:16" x14ac:dyDescent="0.25">
      <c r="G2411" s="54">
        <f>IFERROR(RANK(H2411,$H$6:$H$3000,1)+COUNTIF($H$6:H2410,H2411),"")</f>
        <v>2405</v>
      </c>
      <c r="H2411" s="3">
        <f t="shared" si="83"/>
        <v>1</v>
      </c>
      <c r="I2411" s="55">
        <v>2405</v>
      </c>
      <c r="J2411" s="9">
        <f>COUNTIF($K$7:$K$3000,"&lt;"&amp;K2411)+1+COUNTIF($K$6:K2410,K2411)</f>
        <v>2405</v>
      </c>
      <c r="K2411" s="56" t="s">
        <v>1044</v>
      </c>
      <c r="L2411" s="57" t="s">
        <v>860</v>
      </c>
      <c r="M2411" s="58" t="s">
        <v>466</v>
      </c>
      <c r="N2411" s="59" t="str">
        <f t="shared" si="84"/>
        <v>Qornaya</v>
      </c>
      <c r="O2411" s="59" t="str">
        <f t="shared" si="84"/>
        <v>Jbeil</v>
      </c>
      <c r="P2411" s="59" t="str">
        <f t="shared" si="84"/>
        <v>Mount Lebanon</v>
      </c>
    </row>
    <row r="2412" spans="7:16" x14ac:dyDescent="0.25">
      <c r="G2412" s="54">
        <f>IFERROR(RANK(H2412,$H$6:$H$3000,1)+COUNTIF($H$6:H2411,H2412),"")</f>
        <v>2406</v>
      </c>
      <c r="H2412" s="3">
        <f t="shared" si="83"/>
        <v>1</v>
      </c>
      <c r="I2412" s="55">
        <v>2406</v>
      </c>
      <c r="J2412" s="9">
        <f>COUNTIF($K$7:$K$3000,"&lt;"&amp;K2412)+1+COUNTIF($K$6:K2411,K2412)</f>
        <v>2406</v>
      </c>
      <c r="K2412" s="56" t="s">
        <v>660</v>
      </c>
      <c r="L2412" s="57" t="s">
        <v>580</v>
      </c>
      <c r="M2412" s="58" t="s">
        <v>466</v>
      </c>
      <c r="N2412" s="59" t="str">
        <f t="shared" si="84"/>
        <v>Qornayel</v>
      </c>
      <c r="O2412" s="59" t="str">
        <f t="shared" si="84"/>
        <v>Baabda</v>
      </c>
      <c r="P2412" s="59" t="str">
        <f t="shared" si="84"/>
        <v>Mount Lebanon</v>
      </c>
    </row>
    <row r="2413" spans="7:16" x14ac:dyDescent="0.25">
      <c r="G2413" s="54">
        <f>IFERROR(RANK(H2413,$H$6:$H$3000,1)+COUNTIF($H$6:H2412,H2413),"")</f>
        <v>2407</v>
      </c>
      <c r="H2413" s="3">
        <f t="shared" si="83"/>
        <v>1</v>
      </c>
      <c r="I2413" s="55">
        <v>2407</v>
      </c>
      <c r="J2413" s="9">
        <f>COUNTIF($K$7:$K$3000,"&lt;"&amp;K2413)+1+COUNTIF($K$6:K2412,K2413)</f>
        <v>2407</v>
      </c>
      <c r="K2413" s="56" t="s">
        <v>1398</v>
      </c>
      <c r="L2413" s="57" t="s">
        <v>1245</v>
      </c>
      <c r="M2413" s="58" t="s">
        <v>466</v>
      </c>
      <c r="N2413" s="59" t="str">
        <f t="shared" si="84"/>
        <v>Qornet Chahouane</v>
      </c>
      <c r="O2413" s="59" t="str">
        <f t="shared" si="84"/>
        <v>El Meten</v>
      </c>
      <c r="P2413" s="59" t="str">
        <f t="shared" si="84"/>
        <v>Mount Lebanon</v>
      </c>
    </row>
    <row r="2414" spans="7:16" x14ac:dyDescent="0.25">
      <c r="G2414" s="54">
        <f>IFERROR(RANK(H2414,$H$6:$H$3000,1)+COUNTIF($H$6:H2413,H2414),"")</f>
        <v>2408</v>
      </c>
      <c r="H2414" s="3">
        <f t="shared" si="83"/>
        <v>1</v>
      </c>
      <c r="I2414" s="55">
        <v>2408</v>
      </c>
      <c r="J2414" s="9">
        <f>COUNTIF($K$7:$K$3000,"&lt;"&amp;K2414)+1+COUNTIF($K$6:K2413,K2414)</f>
        <v>2408</v>
      </c>
      <c r="K2414" s="56" t="s">
        <v>1399</v>
      </c>
      <c r="L2414" s="57" t="s">
        <v>1245</v>
      </c>
      <c r="M2414" s="58" t="s">
        <v>466</v>
      </c>
      <c r="N2414" s="59" t="str">
        <f t="shared" si="84"/>
        <v>Qornet El Hamra</v>
      </c>
      <c r="O2414" s="59" t="str">
        <f t="shared" si="84"/>
        <v>El Meten</v>
      </c>
      <c r="P2414" s="59" t="str">
        <f t="shared" si="84"/>
        <v>Mount Lebanon</v>
      </c>
    </row>
    <row r="2415" spans="7:16" x14ac:dyDescent="0.25">
      <c r="G2415" s="54">
        <f>IFERROR(RANK(H2415,$H$6:$H$3000,1)+COUNTIF($H$6:H2414,H2415),"")</f>
        <v>2409</v>
      </c>
      <c r="H2415" s="3">
        <f t="shared" si="83"/>
        <v>1</v>
      </c>
      <c r="I2415" s="55">
        <v>2409</v>
      </c>
      <c r="J2415" s="9">
        <f>COUNTIF($K$7:$K$3000,"&lt;"&amp;K2415)+1+COUNTIF($K$6:K2414,K2415)</f>
        <v>2409</v>
      </c>
      <c r="K2415" s="56" t="s">
        <v>1934</v>
      </c>
      <c r="L2415" s="57" t="s">
        <v>1840</v>
      </c>
      <c r="M2415" s="58" t="s">
        <v>1594</v>
      </c>
      <c r="N2415" s="59" t="str">
        <f t="shared" si="84"/>
        <v>Qornet el Marj</v>
      </c>
      <c r="O2415" s="59" t="str">
        <f t="shared" si="84"/>
        <v>El Batroun</v>
      </c>
      <c r="P2415" s="59" t="str">
        <f t="shared" si="84"/>
        <v>North</v>
      </c>
    </row>
    <row r="2416" spans="7:16" x14ac:dyDescent="0.25">
      <c r="G2416" s="54">
        <f>IFERROR(RANK(H2416,$H$6:$H$3000,1)+COUNTIF($H$6:H2415,H2416),"")</f>
        <v>2410</v>
      </c>
      <c r="H2416" s="3">
        <f t="shared" si="83"/>
        <v>1</v>
      </c>
      <c r="I2416" s="55">
        <v>2410</v>
      </c>
      <c r="J2416" s="9">
        <f>COUNTIF($K$7:$K$3000,"&lt;"&amp;K2416)+1+COUNTIF($K$6:K2415,K2416)</f>
        <v>2410</v>
      </c>
      <c r="K2416" s="56" t="s">
        <v>2386</v>
      </c>
      <c r="L2416" s="57" t="s">
        <v>2298</v>
      </c>
      <c r="M2416" s="58" t="s">
        <v>1423</v>
      </c>
      <c r="N2416" s="59" t="str">
        <f t="shared" si="84"/>
        <v>Qotrani</v>
      </c>
      <c r="O2416" s="59" t="str">
        <f t="shared" si="84"/>
        <v>Jezzine</v>
      </c>
      <c r="P2416" s="59" t="str">
        <f t="shared" si="84"/>
        <v>South</v>
      </c>
    </row>
    <row r="2417" spans="7:16" x14ac:dyDescent="0.25">
      <c r="G2417" s="54">
        <f>IFERROR(RANK(H2417,$H$6:$H$3000,1)+COUNTIF($H$6:H2416,H2417),"")</f>
        <v>2411</v>
      </c>
      <c r="H2417" s="3">
        <f t="shared" si="83"/>
        <v>1</v>
      </c>
      <c r="I2417" s="55">
        <v>2411</v>
      </c>
      <c r="J2417" s="9">
        <f>COUNTIF($K$7:$K$3000,"&lt;"&amp;K2417)+1+COUNTIF($K$6:K2416,K2417)</f>
        <v>2411</v>
      </c>
      <c r="K2417" s="56" t="s">
        <v>1400</v>
      </c>
      <c r="L2417" s="57" t="s">
        <v>1245</v>
      </c>
      <c r="M2417" s="58" t="s">
        <v>466</v>
      </c>
      <c r="N2417" s="59" t="str">
        <f t="shared" si="84"/>
        <v>Qottara Aintouret</v>
      </c>
      <c r="O2417" s="59" t="str">
        <f t="shared" si="84"/>
        <v>El Meten</v>
      </c>
      <c r="P2417" s="59" t="str">
        <f t="shared" si="84"/>
        <v>Mount Lebanon</v>
      </c>
    </row>
    <row r="2418" spans="7:16" x14ac:dyDescent="0.25">
      <c r="G2418" s="54">
        <f>IFERROR(RANK(H2418,$H$6:$H$3000,1)+COUNTIF($H$6:H2417,H2418),"")</f>
        <v>2412</v>
      </c>
      <c r="H2418" s="3">
        <f t="shared" si="83"/>
        <v>1</v>
      </c>
      <c r="I2418" s="55">
        <v>2412</v>
      </c>
      <c r="J2418" s="9">
        <f>COUNTIF($K$7:$K$3000,"&lt;"&amp;K2418)+1+COUNTIF($K$6:K2417,K2418)</f>
        <v>2412</v>
      </c>
      <c r="K2418" s="56" t="s">
        <v>1798</v>
      </c>
      <c r="L2418" s="57" t="s">
        <v>1595</v>
      </c>
      <c r="M2418" s="58" t="s">
        <v>1594</v>
      </c>
      <c r="N2418" s="59" t="str">
        <f t="shared" si="84"/>
        <v>Qoubaiyat</v>
      </c>
      <c r="O2418" s="59" t="str">
        <f t="shared" si="84"/>
        <v>Akkar</v>
      </c>
      <c r="P2418" s="59" t="str">
        <f t="shared" si="84"/>
        <v>North</v>
      </c>
    </row>
    <row r="2419" spans="7:16" x14ac:dyDescent="0.25">
      <c r="G2419" s="54">
        <f>IFERROR(RANK(H2419,$H$6:$H$3000,1)+COUNTIF($H$6:H2418,H2419),"")</f>
        <v>2413</v>
      </c>
      <c r="H2419" s="3">
        <f t="shared" si="83"/>
        <v>1</v>
      </c>
      <c r="I2419" s="55">
        <v>2413</v>
      </c>
      <c r="J2419" s="9">
        <f>COUNTIF($K$7:$K$3000,"&lt;"&amp;K2419)+1+COUNTIF($K$6:K2418,K2419)</f>
        <v>2413</v>
      </c>
      <c r="K2419" s="56" t="s">
        <v>2122</v>
      </c>
      <c r="L2419" s="57" t="s">
        <v>2112</v>
      </c>
      <c r="M2419" s="58" t="s">
        <v>1594</v>
      </c>
      <c r="N2419" s="59" t="str">
        <f t="shared" si="84"/>
        <v>Qoubbe</v>
      </c>
      <c r="O2419" s="59" t="str">
        <f t="shared" si="84"/>
        <v>Tripoli</v>
      </c>
      <c r="P2419" s="59" t="str">
        <f t="shared" si="84"/>
        <v>North</v>
      </c>
    </row>
    <row r="2420" spans="7:16" x14ac:dyDescent="0.25">
      <c r="G2420" s="54">
        <f>IFERROR(RANK(H2420,$H$6:$H$3000,1)+COUNTIF($H$6:H2419,H2420),"")</f>
        <v>2414</v>
      </c>
      <c r="H2420" s="3">
        <f t="shared" si="83"/>
        <v>1</v>
      </c>
      <c r="I2420" s="55">
        <v>2414</v>
      </c>
      <c r="J2420" s="9">
        <f>COUNTIF($K$7:$K$3000,"&lt;"&amp;K2420)+1+COUNTIF($K$6:K2419,K2420)</f>
        <v>2414</v>
      </c>
      <c r="K2420" s="56" t="s">
        <v>560</v>
      </c>
      <c r="L2420" s="57" t="s">
        <v>467</v>
      </c>
      <c r="M2420" s="58" t="s">
        <v>466</v>
      </c>
      <c r="N2420" s="59" t="str">
        <f t="shared" si="84"/>
        <v>Qoubbe Choueifat</v>
      </c>
      <c r="O2420" s="59" t="str">
        <f t="shared" si="84"/>
        <v>Aley</v>
      </c>
      <c r="P2420" s="59" t="str">
        <f t="shared" si="84"/>
        <v>Mount Lebanon</v>
      </c>
    </row>
    <row r="2421" spans="7:16" x14ac:dyDescent="0.25">
      <c r="G2421" s="54">
        <f>IFERROR(RANK(H2421,$H$6:$H$3000,1)+COUNTIF($H$6:H2420,H2421),"")</f>
        <v>2415</v>
      </c>
      <c r="H2421" s="3">
        <f t="shared" si="83"/>
        <v>1</v>
      </c>
      <c r="I2421" s="55">
        <v>2415</v>
      </c>
      <c r="J2421" s="9">
        <f>COUNTIF($K$7:$K$3000,"&lt;"&amp;K2421)+1+COUNTIF($K$6:K2420,K2421)</f>
        <v>2415</v>
      </c>
      <c r="K2421" s="56" t="s">
        <v>661</v>
      </c>
      <c r="L2421" s="57" t="s">
        <v>580</v>
      </c>
      <c r="M2421" s="58" t="s">
        <v>466</v>
      </c>
      <c r="N2421" s="59" t="str">
        <f t="shared" si="84"/>
        <v>Qoubbeiaa</v>
      </c>
      <c r="O2421" s="59" t="str">
        <f t="shared" si="84"/>
        <v>Baabda</v>
      </c>
      <c r="P2421" s="59" t="str">
        <f t="shared" si="84"/>
        <v>Mount Lebanon</v>
      </c>
    </row>
    <row r="2422" spans="7:16" x14ac:dyDescent="0.25">
      <c r="G2422" s="54">
        <f>IFERROR(RANK(H2422,$H$6:$H$3000,1)+COUNTIF($H$6:H2421,H2422),"")</f>
        <v>2416</v>
      </c>
      <c r="H2422" s="3">
        <f t="shared" si="83"/>
        <v>1</v>
      </c>
      <c r="I2422" s="55">
        <v>2416</v>
      </c>
      <c r="J2422" s="9">
        <f>COUNTIF($K$7:$K$3000,"&lt;"&amp;K2422)+1+COUNTIF($K$6:K2421,K2422)</f>
        <v>2416</v>
      </c>
      <c r="K2422" s="56" t="s">
        <v>1806</v>
      </c>
      <c r="L2422" s="57" t="s">
        <v>1595</v>
      </c>
      <c r="M2422" s="58" t="s">
        <v>1594</v>
      </c>
      <c r="N2422" s="59" t="str">
        <f t="shared" si="84"/>
        <v>Qoubbet Chamra</v>
      </c>
      <c r="O2422" s="59" t="str">
        <f t="shared" si="84"/>
        <v>Akkar</v>
      </c>
      <c r="P2422" s="59" t="str">
        <f t="shared" si="84"/>
        <v>North</v>
      </c>
    </row>
    <row r="2423" spans="7:16" x14ac:dyDescent="0.25">
      <c r="G2423" s="54">
        <f>IFERROR(RANK(H2423,$H$6:$H$3000,1)+COUNTIF($H$6:H2422,H2423),"")</f>
        <v>2417</v>
      </c>
      <c r="H2423" s="3">
        <f t="shared" si="83"/>
        <v>1</v>
      </c>
      <c r="I2423" s="55">
        <v>2417</v>
      </c>
      <c r="J2423" s="9">
        <f>COUNTIF($K$7:$K$3000,"&lt;"&amp;K2423)+1+COUNTIF($K$6:K2422,K2423)</f>
        <v>2417</v>
      </c>
      <c r="K2423" s="56" t="s">
        <v>2645</v>
      </c>
      <c r="L2423" s="57" t="s">
        <v>2298</v>
      </c>
      <c r="M2423" s="58" t="s">
        <v>1423</v>
      </c>
      <c r="N2423" s="59" t="str">
        <f t="shared" si="84"/>
        <v>Qoubeaa</v>
      </c>
      <c r="O2423" s="59" t="str">
        <f t="shared" si="84"/>
        <v>Jezzine</v>
      </c>
      <c r="P2423" s="59" t="str">
        <f t="shared" si="84"/>
        <v>South</v>
      </c>
    </row>
    <row r="2424" spans="7:16" x14ac:dyDescent="0.25">
      <c r="G2424" s="54">
        <f>IFERROR(RANK(H2424,$H$6:$H$3000,1)+COUNTIF($H$6:H2423,H2424),"")</f>
        <v>2418</v>
      </c>
      <c r="H2424" s="3">
        <f t="shared" si="83"/>
        <v>1</v>
      </c>
      <c r="I2424" s="55">
        <v>2418</v>
      </c>
      <c r="J2424" s="9">
        <f>COUNTIF($K$7:$K$3000,"&lt;"&amp;K2424)+1+COUNTIF($K$6:K2423,K2424)</f>
        <v>2418</v>
      </c>
      <c r="K2424" s="56" t="s">
        <v>1224</v>
      </c>
      <c r="L2424" s="57" t="s">
        <v>1072</v>
      </c>
      <c r="M2424" s="58" t="s">
        <v>466</v>
      </c>
      <c r="N2424" s="59" t="str">
        <f t="shared" si="84"/>
        <v>Qouwale</v>
      </c>
      <c r="O2424" s="59" t="str">
        <f t="shared" si="84"/>
        <v>Kesrwane</v>
      </c>
      <c r="P2424" s="59" t="str">
        <f t="shared" si="84"/>
        <v>Mount Lebanon</v>
      </c>
    </row>
    <row r="2425" spans="7:16" x14ac:dyDescent="0.25">
      <c r="G2425" s="54">
        <f>IFERROR(RANK(H2425,$H$6:$H$3000,1)+COUNTIF($H$6:H2424,H2425),"")</f>
        <v>2419</v>
      </c>
      <c r="H2425" s="3">
        <f t="shared" si="83"/>
        <v>1</v>
      </c>
      <c r="I2425" s="55">
        <v>2419</v>
      </c>
      <c r="J2425" s="9">
        <f>COUNTIF($K$7:$K$3000,"&lt;"&amp;K2425)+1+COUNTIF($K$6:K2424,K2425)</f>
        <v>2419</v>
      </c>
      <c r="K2425" s="56" t="s">
        <v>847</v>
      </c>
      <c r="L2425" s="57" t="s">
        <v>677</v>
      </c>
      <c r="M2425" s="58" t="s">
        <v>466</v>
      </c>
      <c r="N2425" s="59" t="str">
        <f t="shared" si="84"/>
        <v>Qraiaa</v>
      </c>
      <c r="O2425" s="59" t="str">
        <f t="shared" si="84"/>
        <v>Chouf</v>
      </c>
      <c r="P2425" s="59" t="str">
        <f t="shared" si="84"/>
        <v>Mount Lebanon</v>
      </c>
    </row>
    <row r="2426" spans="7:16" x14ac:dyDescent="0.25">
      <c r="G2426" s="54">
        <f>IFERROR(RANK(H2426,$H$6:$H$3000,1)+COUNTIF($H$6:H2425,H2426),"")</f>
        <v>2420</v>
      </c>
      <c r="H2426" s="3">
        <f t="shared" si="83"/>
        <v>1</v>
      </c>
      <c r="I2426" s="55">
        <v>2420</v>
      </c>
      <c r="J2426" s="9">
        <f>COUNTIF($K$7:$K$3000,"&lt;"&amp;K2426)+1+COUNTIF($K$6:K2425,K2426)</f>
        <v>2420</v>
      </c>
      <c r="K2426" s="56" t="s">
        <v>2106</v>
      </c>
      <c r="L2426" s="57" t="s">
        <v>2031</v>
      </c>
      <c r="M2426" s="58" t="s">
        <v>1594</v>
      </c>
      <c r="N2426" s="59" t="str">
        <f t="shared" si="84"/>
        <v>Qraine</v>
      </c>
      <c r="O2426" s="59" t="str">
        <f t="shared" si="84"/>
        <v>El Minieh-Dennie</v>
      </c>
      <c r="P2426" s="59" t="str">
        <f t="shared" si="84"/>
        <v>North</v>
      </c>
    </row>
    <row r="2427" spans="7:16" x14ac:dyDescent="0.25">
      <c r="G2427" s="54">
        <f>IFERROR(RANK(H2427,$H$6:$H$3000,1)+COUNTIF($H$6:H2426,H2427),"")</f>
        <v>2421</v>
      </c>
      <c r="H2427" s="3">
        <f t="shared" si="83"/>
        <v>1</v>
      </c>
      <c r="I2427" s="55">
        <v>2421</v>
      </c>
      <c r="J2427" s="9">
        <f>COUNTIF($K$7:$K$3000,"&lt;"&amp;K2427)+1+COUNTIF($K$6:K2426,K2427)</f>
        <v>2421</v>
      </c>
      <c r="K2427" s="56" t="s">
        <v>2557</v>
      </c>
      <c r="L2427" s="57" t="s">
        <v>1595</v>
      </c>
      <c r="M2427" s="58" t="s">
        <v>1594</v>
      </c>
      <c r="N2427" s="59" t="str">
        <f t="shared" si="84"/>
        <v>Qraiyat</v>
      </c>
      <c r="O2427" s="59" t="str">
        <f t="shared" si="84"/>
        <v>Akkar</v>
      </c>
      <c r="P2427" s="59" t="str">
        <f t="shared" si="84"/>
        <v>North</v>
      </c>
    </row>
    <row r="2428" spans="7:16" x14ac:dyDescent="0.25">
      <c r="G2428" s="54">
        <f>IFERROR(RANK(H2428,$H$6:$H$3000,1)+COUNTIF($H$6:H2427,H2428),"")</f>
        <v>2422</v>
      </c>
      <c r="H2428" s="3">
        <f t="shared" si="83"/>
        <v>1</v>
      </c>
      <c r="I2428" s="55">
        <v>2422</v>
      </c>
      <c r="J2428" s="9">
        <f>COUNTIF($K$7:$K$3000,"&lt;"&amp;K2428)+1+COUNTIF($K$6:K2427,K2428)</f>
        <v>2422</v>
      </c>
      <c r="K2428" s="56" t="s">
        <v>662</v>
      </c>
      <c r="L2428" s="57" t="s">
        <v>580</v>
      </c>
      <c r="M2428" s="58" t="s">
        <v>466</v>
      </c>
      <c r="N2428" s="59" t="str">
        <f t="shared" si="84"/>
        <v>Qraiye</v>
      </c>
      <c r="O2428" s="59" t="str">
        <f t="shared" si="84"/>
        <v>Baabda</v>
      </c>
      <c r="P2428" s="59" t="str">
        <f t="shared" si="84"/>
        <v>Mount Lebanon</v>
      </c>
    </row>
    <row r="2429" spans="7:16" x14ac:dyDescent="0.25">
      <c r="G2429" s="54">
        <f>IFERROR(RANK(H2429,$H$6:$H$3000,1)+COUNTIF($H$6:H2428,H2429),"")</f>
        <v>2423</v>
      </c>
      <c r="H2429" s="3">
        <f t="shared" si="83"/>
        <v>1</v>
      </c>
      <c r="I2429" s="55">
        <v>2423</v>
      </c>
      <c r="J2429" s="9">
        <f>COUNTIF($K$7:$K$3000,"&lt;"&amp;K2429)+1+COUNTIF($K$6:K2428,K2429)</f>
        <v>2423</v>
      </c>
      <c r="K2429" s="56" t="s">
        <v>662</v>
      </c>
      <c r="L2429" s="57" t="s">
        <v>2198</v>
      </c>
      <c r="M2429" s="58" t="s">
        <v>1423</v>
      </c>
      <c r="N2429" s="59" t="str">
        <f t="shared" si="84"/>
        <v>Qraiye</v>
      </c>
      <c r="O2429" s="59" t="str">
        <f t="shared" si="84"/>
        <v>Saida</v>
      </c>
      <c r="P2429" s="59" t="str">
        <f t="shared" si="84"/>
        <v>South</v>
      </c>
    </row>
    <row r="2430" spans="7:16" x14ac:dyDescent="0.25">
      <c r="G2430" s="54">
        <f>IFERROR(RANK(H2430,$H$6:$H$3000,1)+COUNTIF($H$6:H2429,H2430),"")</f>
        <v>2424</v>
      </c>
      <c r="H2430" s="3">
        <f t="shared" si="83"/>
        <v>1</v>
      </c>
      <c r="I2430" s="55">
        <v>2424</v>
      </c>
      <c r="J2430" s="9">
        <f>COUNTIF($K$7:$K$3000,"&lt;"&amp;K2430)+1+COUNTIF($K$6:K2429,K2430)</f>
        <v>2424</v>
      </c>
      <c r="K2430" s="56" t="s">
        <v>2387</v>
      </c>
      <c r="L2430" s="57" t="s">
        <v>2298</v>
      </c>
      <c r="M2430" s="58" t="s">
        <v>1423</v>
      </c>
      <c r="N2430" s="59" t="str">
        <f t="shared" si="84"/>
        <v>Qrouh</v>
      </c>
      <c r="O2430" s="59" t="str">
        <f t="shared" si="84"/>
        <v>Jezzine</v>
      </c>
      <c r="P2430" s="59" t="str">
        <f t="shared" si="84"/>
        <v>South</v>
      </c>
    </row>
    <row r="2431" spans="7:16" x14ac:dyDescent="0.25">
      <c r="G2431" s="54">
        <f>IFERROR(RANK(H2431,$H$6:$H$3000,1)+COUNTIF($H$6:H2430,H2431),"")</f>
        <v>2425</v>
      </c>
      <c r="H2431" s="3">
        <f t="shared" si="83"/>
        <v>1</v>
      </c>
      <c r="I2431" s="55">
        <v>2425</v>
      </c>
      <c r="J2431" s="9">
        <f>COUNTIF($K$7:$K$3000,"&lt;"&amp;K2431)+1+COUNTIF($K$6:K2430,K2431)</f>
        <v>2425</v>
      </c>
      <c r="K2431" s="56" t="s">
        <v>663</v>
      </c>
      <c r="L2431" s="57" t="s">
        <v>580</v>
      </c>
      <c r="M2431" s="58" t="s">
        <v>466</v>
      </c>
      <c r="N2431" s="59" t="str">
        <f t="shared" si="84"/>
        <v>Qsaibe</v>
      </c>
      <c r="O2431" s="59" t="str">
        <f t="shared" si="84"/>
        <v>Baabda</v>
      </c>
      <c r="P2431" s="59" t="str">
        <f t="shared" si="84"/>
        <v>Mount Lebanon</v>
      </c>
    </row>
    <row r="2432" spans="7:16" x14ac:dyDescent="0.25">
      <c r="G2432" s="54">
        <f>IFERROR(RANK(H2432,$H$6:$H$3000,1)+COUNTIF($H$6:H2431,H2432),"")</f>
        <v>2426</v>
      </c>
      <c r="H2432" s="3">
        <f t="shared" si="83"/>
        <v>1</v>
      </c>
      <c r="I2432" s="55">
        <v>2426</v>
      </c>
      <c r="J2432" s="9">
        <f>COUNTIF($K$7:$K$3000,"&lt;"&amp;K2432)+1+COUNTIF($K$6:K2431,K2432)</f>
        <v>2426</v>
      </c>
      <c r="K2432" s="56" t="s">
        <v>663</v>
      </c>
      <c r="L2432" s="57" t="s">
        <v>1540</v>
      </c>
      <c r="M2432" s="58" t="s">
        <v>1423</v>
      </c>
      <c r="N2432" s="59" t="str">
        <f t="shared" si="84"/>
        <v>Qsaibe</v>
      </c>
      <c r="O2432" s="59" t="str">
        <f t="shared" si="84"/>
        <v>El Nabatieh</v>
      </c>
      <c r="P2432" s="59" t="str">
        <f t="shared" si="84"/>
        <v>South</v>
      </c>
    </row>
    <row r="2433" spans="7:16" x14ac:dyDescent="0.25">
      <c r="G2433" s="54">
        <f>IFERROR(RANK(H2433,$H$6:$H$3000,1)+COUNTIF($H$6:H2432,H2433),"")</f>
        <v>2427</v>
      </c>
      <c r="H2433" s="3">
        <f t="shared" si="83"/>
        <v>1</v>
      </c>
      <c r="I2433" s="55">
        <v>2427</v>
      </c>
      <c r="J2433" s="9">
        <f>COUNTIF($K$7:$K$3000,"&lt;"&amp;K2433)+1+COUNTIF($K$6:K2432,K2433)</f>
        <v>2427</v>
      </c>
      <c r="K2433" s="56" t="s">
        <v>1533</v>
      </c>
      <c r="L2433" s="57" t="s">
        <v>1595</v>
      </c>
      <c r="M2433" s="58" t="s">
        <v>1594</v>
      </c>
      <c r="N2433" s="59" t="str">
        <f t="shared" si="84"/>
        <v>Qsair</v>
      </c>
      <c r="O2433" s="59" t="str">
        <f t="shared" si="84"/>
        <v>Akkar</v>
      </c>
      <c r="P2433" s="59" t="str">
        <f t="shared" si="84"/>
        <v>North</v>
      </c>
    </row>
    <row r="2434" spans="7:16" x14ac:dyDescent="0.25">
      <c r="G2434" s="54">
        <f>IFERROR(RANK(H2434,$H$6:$H$3000,1)+COUNTIF($H$6:H2433,H2434),"")</f>
        <v>2428</v>
      </c>
      <c r="H2434" s="3">
        <f t="shared" si="83"/>
        <v>1</v>
      </c>
      <c r="I2434" s="55">
        <v>2428</v>
      </c>
      <c r="J2434" s="9">
        <f>COUNTIF($K$7:$K$3000,"&lt;"&amp;K2434)+1+COUNTIF($K$6:K2433,K2434)</f>
        <v>2428</v>
      </c>
      <c r="K2434" s="56" t="s">
        <v>1533</v>
      </c>
      <c r="L2434" s="57" t="s">
        <v>1499</v>
      </c>
      <c r="M2434" s="58" t="s">
        <v>1423</v>
      </c>
      <c r="N2434" s="59" t="str">
        <f t="shared" si="84"/>
        <v>Qsair</v>
      </c>
      <c r="O2434" s="59" t="str">
        <f t="shared" si="84"/>
        <v>Marjaayoun</v>
      </c>
      <c r="P2434" s="59" t="str">
        <f t="shared" si="84"/>
        <v>South</v>
      </c>
    </row>
    <row r="2435" spans="7:16" x14ac:dyDescent="0.25">
      <c r="G2435" s="54">
        <f>IFERROR(RANK(H2435,$H$6:$H$3000,1)+COUNTIF($H$6:H2434,H2435),"")</f>
        <v>2429</v>
      </c>
      <c r="H2435" s="3">
        <f t="shared" si="83"/>
        <v>1</v>
      </c>
      <c r="I2435" s="55">
        <v>2429</v>
      </c>
      <c r="J2435" s="9">
        <f>COUNTIF($K$7:$K$3000,"&lt;"&amp;K2435)+1+COUNTIF($K$6:K2434,K2435)</f>
        <v>2429</v>
      </c>
      <c r="K2435" s="56" t="s">
        <v>188</v>
      </c>
      <c r="L2435" s="57" t="s">
        <v>52</v>
      </c>
      <c r="M2435" s="58" t="s">
        <v>51</v>
      </c>
      <c r="N2435" s="59" t="str">
        <f t="shared" si="84"/>
        <v>Qsarnaba</v>
      </c>
      <c r="O2435" s="59" t="str">
        <f t="shared" si="84"/>
        <v>Baalbek</v>
      </c>
      <c r="P2435" s="59" t="str">
        <f t="shared" si="84"/>
        <v>Bekaa</v>
      </c>
    </row>
    <row r="2436" spans="7:16" x14ac:dyDescent="0.25">
      <c r="G2436" s="54">
        <f>IFERROR(RANK(H2436,$H$6:$H$3000,1)+COUNTIF($H$6:H2435,H2436),"")</f>
        <v>2430</v>
      </c>
      <c r="H2436" s="3">
        <f t="shared" si="83"/>
        <v>1</v>
      </c>
      <c r="I2436" s="55">
        <v>2430</v>
      </c>
      <c r="J2436" s="9">
        <f>COUNTIF($K$7:$K$3000,"&lt;"&amp;K2436)+1+COUNTIF($K$6:K2435,K2436)</f>
        <v>2430</v>
      </c>
      <c r="K2436" s="56" t="s">
        <v>664</v>
      </c>
      <c r="L2436" s="57" t="s">
        <v>580</v>
      </c>
      <c r="M2436" s="58" t="s">
        <v>466</v>
      </c>
      <c r="N2436" s="59" t="str">
        <f t="shared" si="84"/>
        <v>Qtale</v>
      </c>
      <c r="O2436" s="59" t="str">
        <f t="shared" si="84"/>
        <v>Baabda</v>
      </c>
      <c r="P2436" s="59" t="str">
        <f t="shared" si="84"/>
        <v>Mount Lebanon</v>
      </c>
    </row>
    <row r="2437" spans="7:16" x14ac:dyDescent="0.25">
      <c r="G2437" s="54">
        <f>IFERROR(RANK(H2437,$H$6:$H$3000,1)+COUNTIF($H$6:H2436,H2437),"")</f>
        <v>2431</v>
      </c>
      <c r="H2437" s="3">
        <f t="shared" si="83"/>
        <v>1</v>
      </c>
      <c r="I2437" s="55">
        <v>2431</v>
      </c>
      <c r="J2437" s="9">
        <f>COUNTIF($K$7:$K$3000,"&lt;"&amp;K2437)+1+COUNTIF($K$6:K2436,K2437)</f>
        <v>2431</v>
      </c>
      <c r="K2437" s="56" t="s">
        <v>664</v>
      </c>
      <c r="L2437" s="57" t="s">
        <v>2298</v>
      </c>
      <c r="M2437" s="58" t="s">
        <v>1423</v>
      </c>
      <c r="N2437" s="59" t="str">
        <f t="shared" si="84"/>
        <v>Qtale</v>
      </c>
      <c r="O2437" s="59" t="str">
        <f t="shared" si="84"/>
        <v>Jezzine</v>
      </c>
      <c r="P2437" s="59" t="str">
        <f t="shared" si="84"/>
        <v>South</v>
      </c>
    </row>
    <row r="2438" spans="7:16" x14ac:dyDescent="0.25">
      <c r="G2438" s="54">
        <f>IFERROR(RANK(H2438,$H$6:$H$3000,1)+COUNTIF($H$6:H2437,H2438),"")</f>
        <v>2432</v>
      </c>
      <c r="H2438" s="3">
        <f t="shared" si="83"/>
        <v>1</v>
      </c>
      <c r="I2438" s="55">
        <v>2432</v>
      </c>
      <c r="J2438" s="9">
        <f>COUNTIF($K$7:$K$3000,"&lt;"&amp;K2438)+1+COUNTIF($K$6:K2437,K2438)</f>
        <v>2432</v>
      </c>
      <c r="K2438" s="56" t="s">
        <v>299</v>
      </c>
      <c r="L2438" s="57" t="s">
        <v>220</v>
      </c>
      <c r="M2438" s="58" t="s">
        <v>51</v>
      </c>
      <c r="N2438" s="59" t="str">
        <f t="shared" si="84"/>
        <v>Quadi Bnit</v>
      </c>
      <c r="O2438" s="59" t="str">
        <f t="shared" si="84"/>
        <v>El Hermel</v>
      </c>
      <c r="P2438" s="59" t="str">
        <f t="shared" si="84"/>
        <v>Bekaa</v>
      </c>
    </row>
    <row r="2439" spans="7:16" x14ac:dyDescent="0.25">
      <c r="G2439" s="54">
        <f>IFERROR(RANK(H2439,$H$6:$H$3000,1)+COUNTIF($H$6:H2438,H2439),"")</f>
        <v>2433</v>
      </c>
      <c r="H2439" s="3">
        <f t="shared" ref="H2439:H2502" si="85">IFERROR(SEARCH(SearchText,$N2439,1),"")</f>
        <v>1</v>
      </c>
      <c r="I2439" s="55">
        <v>2433</v>
      </c>
      <c r="J2439" s="9">
        <f>COUNTIF($K$7:$K$3000,"&lt;"&amp;K2439)+1+COUNTIF($K$6:K2438,K2439)</f>
        <v>2433</v>
      </c>
      <c r="K2439" s="56" t="s">
        <v>2673</v>
      </c>
      <c r="L2439" s="57" t="s">
        <v>1595</v>
      </c>
      <c r="M2439" s="58" t="s">
        <v>1594</v>
      </c>
      <c r="N2439" s="59" t="str">
        <f t="shared" si="84"/>
        <v>Quadi el Hour</v>
      </c>
      <c r="O2439" s="59" t="str">
        <f t="shared" si="84"/>
        <v>Akkar</v>
      </c>
      <c r="P2439" s="59" t="str">
        <f t="shared" si="84"/>
        <v>North</v>
      </c>
    </row>
    <row r="2440" spans="7:16" x14ac:dyDescent="0.25">
      <c r="G2440" s="54">
        <f>IFERROR(RANK(H2440,$H$6:$H$3000,1)+COUNTIF($H$6:H2439,H2440),"")</f>
        <v>2434</v>
      </c>
      <c r="H2440" s="3">
        <f t="shared" si="85"/>
        <v>1</v>
      </c>
      <c r="I2440" s="55">
        <v>2434</v>
      </c>
      <c r="J2440" s="9">
        <f>COUNTIF($K$7:$K$3000,"&lt;"&amp;K2440)+1+COUNTIF($K$6:K2439,K2440)</f>
        <v>2434</v>
      </c>
      <c r="K2440" s="56" t="s">
        <v>300</v>
      </c>
      <c r="L2440" s="57" t="s">
        <v>220</v>
      </c>
      <c r="M2440" s="58" t="s">
        <v>51</v>
      </c>
      <c r="N2440" s="59" t="str">
        <f t="shared" si="84"/>
        <v>Quadi el Karm</v>
      </c>
      <c r="O2440" s="59" t="str">
        <f t="shared" si="84"/>
        <v>El Hermel</v>
      </c>
      <c r="P2440" s="59" t="str">
        <f t="shared" si="84"/>
        <v>Bekaa</v>
      </c>
    </row>
    <row r="2441" spans="7:16" x14ac:dyDescent="0.25">
      <c r="G2441" s="54">
        <f>IFERROR(RANK(H2441,$H$6:$H$3000,1)+COUNTIF($H$6:H2440,H2441),"")</f>
        <v>2435</v>
      </c>
      <c r="H2441" s="3">
        <f t="shared" si="85"/>
        <v>1</v>
      </c>
      <c r="I2441" s="55">
        <v>2435</v>
      </c>
      <c r="J2441" s="9">
        <f>COUNTIF($K$7:$K$3000,"&lt;"&amp;K2441)+1+COUNTIF($K$6:K2440,K2441)</f>
        <v>2435</v>
      </c>
      <c r="K2441" s="56" t="s">
        <v>1935</v>
      </c>
      <c r="L2441" s="57" t="s">
        <v>1840</v>
      </c>
      <c r="M2441" s="58" t="s">
        <v>1594</v>
      </c>
      <c r="N2441" s="59" t="str">
        <f t="shared" si="84"/>
        <v>Quajh El - Hajar</v>
      </c>
      <c r="O2441" s="59" t="str">
        <f t="shared" si="84"/>
        <v>El Batroun</v>
      </c>
      <c r="P2441" s="59" t="str">
        <f t="shared" si="84"/>
        <v>North</v>
      </c>
    </row>
    <row r="2442" spans="7:16" x14ac:dyDescent="0.25">
      <c r="G2442" s="54">
        <f>IFERROR(RANK(H2442,$H$6:$H$3000,1)+COUNTIF($H$6:H2441,H2442),"")</f>
        <v>2436</v>
      </c>
      <c r="H2442" s="3">
        <f t="shared" si="85"/>
        <v>1</v>
      </c>
      <c r="I2442" s="55">
        <v>2436</v>
      </c>
      <c r="J2442" s="9">
        <f>COUNTIF($K$7:$K$3000,"&lt;"&amp;K2442)+1+COUNTIF($K$6:K2441,K2442)</f>
        <v>2436</v>
      </c>
      <c r="K2442" s="56" t="s">
        <v>841</v>
      </c>
      <c r="L2442" s="57" t="s">
        <v>677</v>
      </c>
      <c r="M2442" s="58" t="s">
        <v>466</v>
      </c>
      <c r="N2442" s="59" t="str">
        <f t="shared" si="84"/>
        <v>Quardaniye</v>
      </c>
      <c r="O2442" s="59" t="str">
        <f t="shared" si="84"/>
        <v>Chouf</v>
      </c>
      <c r="P2442" s="59" t="str">
        <f t="shared" si="84"/>
        <v>Mount Lebanon</v>
      </c>
    </row>
    <row r="2443" spans="7:16" x14ac:dyDescent="0.25">
      <c r="G2443" s="54">
        <f>IFERROR(RANK(H2443,$H$6:$H$3000,1)+COUNTIF($H$6:H2442,H2443),"")</f>
        <v>2437</v>
      </c>
      <c r="H2443" s="3">
        <f t="shared" si="85"/>
        <v>1</v>
      </c>
      <c r="I2443" s="55">
        <v>2437</v>
      </c>
      <c r="J2443" s="9">
        <f>COUNTIF($K$7:$K$3000,"&lt;"&amp;K2443)+1+COUNTIF($K$6:K2442,K2443)</f>
        <v>2437</v>
      </c>
      <c r="K2443" s="56" t="s">
        <v>2681</v>
      </c>
      <c r="L2443" s="57" t="s">
        <v>467</v>
      </c>
      <c r="M2443" s="58" t="s">
        <v>466</v>
      </c>
      <c r="N2443" s="59" t="str">
        <f t="shared" si="84"/>
        <v>Quobbe Choueifat</v>
      </c>
      <c r="O2443" s="59" t="str">
        <f t="shared" si="84"/>
        <v>Aley</v>
      </c>
      <c r="P2443" s="59" t="str">
        <f t="shared" si="84"/>
        <v>Mount Lebanon</v>
      </c>
    </row>
    <row r="2444" spans="7:16" x14ac:dyDescent="0.25">
      <c r="G2444" s="54">
        <f>IFERROR(RANK(H2444,$H$6:$H$3000,1)+COUNTIF($H$6:H2443,H2444),"")</f>
        <v>2438</v>
      </c>
      <c r="H2444" s="3">
        <f t="shared" si="85"/>
        <v>1</v>
      </c>
      <c r="I2444" s="55">
        <v>2438</v>
      </c>
      <c r="J2444" s="9">
        <f>COUNTIF($K$7:$K$3000,"&lt;"&amp;K2444)+1+COUNTIF($K$6:K2443,K2444)</f>
        <v>2438</v>
      </c>
      <c r="K2444" s="56" t="s">
        <v>1225</v>
      </c>
      <c r="L2444" s="57" t="s">
        <v>1072</v>
      </c>
      <c r="M2444" s="58" t="s">
        <v>466</v>
      </c>
      <c r="N2444" s="59" t="str">
        <f t="shared" si="84"/>
        <v>Raashine</v>
      </c>
      <c r="O2444" s="59" t="str">
        <f t="shared" si="84"/>
        <v>Kesrwane</v>
      </c>
      <c r="P2444" s="59" t="str">
        <f t="shared" si="84"/>
        <v>Mount Lebanon</v>
      </c>
    </row>
    <row r="2445" spans="7:16" x14ac:dyDescent="0.25">
      <c r="G2445" s="54">
        <f>IFERROR(RANK(H2445,$H$6:$H$3000,1)+COUNTIF($H$6:H2444,H2445),"")</f>
        <v>2439</v>
      </c>
      <c r="H2445" s="3">
        <f t="shared" si="85"/>
        <v>1</v>
      </c>
      <c r="I2445" s="55">
        <v>2439</v>
      </c>
      <c r="J2445" s="9">
        <f>COUNTIF($K$7:$K$3000,"&lt;"&amp;K2445)+1+COUNTIF($K$6:K2444,K2445)</f>
        <v>2439</v>
      </c>
      <c r="K2445" s="56" t="s">
        <v>1534</v>
      </c>
      <c r="L2445" s="57" t="s">
        <v>1499</v>
      </c>
      <c r="M2445" s="58" t="s">
        <v>1423</v>
      </c>
      <c r="N2445" s="59" t="str">
        <f t="shared" si="84"/>
        <v>Rabb et Talatine</v>
      </c>
      <c r="O2445" s="59" t="str">
        <f t="shared" si="84"/>
        <v>Marjaayoun</v>
      </c>
      <c r="P2445" s="59" t="str">
        <f t="shared" si="84"/>
        <v>South</v>
      </c>
    </row>
    <row r="2446" spans="7:16" x14ac:dyDescent="0.25">
      <c r="G2446" s="54">
        <f>IFERROR(RANK(H2446,$H$6:$H$3000,1)+COUNTIF($H$6:H2445,H2446),"")</f>
        <v>2440</v>
      </c>
      <c r="H2446" s="3">
        <f t="shared" si="85"/>
        <v>1</v>
      </c>
      <c r="I2446" s="55">
        <v>2440</v>
      </c>
      <c r="J2446" s="9">
        <f>COUNTIF($K$7:$K$3000,"&lt;"&amp;K2446)+1+COUNTIF($K$6:K2445,K2446)</f>
        <v>2440</v>
      </c>
      <c r="K2446" s="56" t="s">
        <v>1401</v>
      </c>
      <c r="L2446" s="57" t="s">
        <v>1245</v>
      </c>
      <c r="M2446" s="58" t="s">
        <v>466</v>
      </c>
      <c r="N2446" s="59" t="str">
        <f t="shared" si="84"/>
        <v>Raboue</v>
      </c>
      <c r="O2446" s="59" t="str">
        <f t="shared" si="84"/>
        <v>El Meten</v>
      </c>
      <c r="P2446" s="59" t="str">
        <f t="shared" si="84"/>
        <v>Mount Lebanon</v>
      </c>
    </row>
    <row r="2447" spans="7:16" x14ac:dyDescent="0.25">
      <c r="G2447" s="54">
        <f>IFERROR(RANK(H2447,$H$6:$H$3000,1)+COUNTIF($H$6:H2446,H2447),"")</f>
        <v>2441</v>
      </c>
      <c r="H2447" s="3">
        <f t="shared" si="85"/>
        <v>1</v>
      </c>
      <c r="I2447" s="55">
        <v>2441</v>
      </c>
      <c r="J2447" s="9">
        <f>COUNTIF($K$7:$K$3000,"&lt;"&amp;K2447)+1+COUNTIF($K$6:K2446,K2447)</f>
        <v>2441</v>
      </c>
      <c r="K2447" s="56" t="s">
        <v>1936</v>
      </c>
      <c r="L2447" s="57" t="s">
        <v>1840</v>
      </c>
      <c r="M2447" s="58" t="s">
        <v>1594</v>
      </c>
      <c r="N2447" s="59" t="str">
        <f t="shared" si="84"/>
        <v>Racha</v>
      </c>
      <c r="O2447" s="59" t="str">
        <f t="shared" si="84"/>
        <v>El Batroun</v>
      </c>
      <c r="P2447" s="59" t="str">
        <f t="shared" si="84"/>
        <v>North</v>
      </c>
    </row>
    <row r="2448" spans="7:16" x14ac:dyDescent="0.25">
      <c r="G2448" s="54">
        <f>IFERROR(RANK(H2448,$H$6:$H$3000,1)+COUNTIF($H$6:H2447,H2448),"")</f>
        <v>2442</v>
      </c>
      <c r="H2448" s="3">
        <f t="shared" si="85"/>
        <v>1</v>
      </c>
      <c r="I2448" s="55">
        <v>2442</v>
      </c>
      <c r="J2448" s="9">
        <f>COUNTIF($K$7:$K$3000,"&lt;"&amp;K2448)+1+COUNTIF($K$6:K2447,K2448)</f>
        <v>2442</v>
      </c>
      <c r="K2448" s="56" t="s">
        <v>2192</v>
      </c>
      <c r="L2448" s="57" t="s">
        <v>2129</v>
      </c>
      <c r="M2448" s="58" t="s">
        <v>1594</v>
      </c>
      <c r="N2448" s="59" t="str">
        <f t="shared" si="84"/>
        <v>Rachaain</v>
      </c>
      <c r="O2448" s="59" t="str">
        <f t="shared" si="84"/>
        <v>Zgharta</v>
      </c>
      <c r="P2448" s="59" t="str">
        <f t="shared" si="84"/>
        <v>North</v>
      </c>
    </row>
    <row r="2449" spans="7:16" x14ac:dyDescent="0.25">
      <c r="G2449" s="54">
        <f>IFERROR(RANK(H2449,$H$6:$H$3000,1)+COUNTIF($H$6:H2448,H2449),"")</f>
        <v>2443</v>
      </c>
      <c r="H2449" s="3">
        <f t="shared" si="85"/>
        <v>1</v>
      </c>
      <c r="I2449" s="55">
        <v>2443</v>
      </c>
      <c r="J2449" s="9">
        <f>COUNTIF($K$7:$K$3000,"&lt;"&amp;K2449)+1+COUNTIF($K$6:K2448,K2449)</f>
        <v>2443</v>
      </c>
      <c r="K2449" s="56" t="s">
        <v>1456</v>
      </c>
      <c r="L2449" s="57" t="s">
        <v>1424</v>
      </c>
      <c r="M2449" s="58" t="s">
        <v>1423</v>
      </c>
      <c r="N2449" s="59" t="str">
        <f t="shared" si="84"/>
        <v>Rachaf</v>
      </c>
      <c r="O2449" s="59" t="str">
        <f t="shared" si="84"/>
        <v>Bent Jbeil</v>
      </c>
      <c r="P2449" s="59" t="str">
        <f t="shared" si="84"/>
        <v>South</v>
      </c>
    </row>
    <row r="2450" spans="7:16" x14ac:dyDescent="0.25">
      <c r="G2450" s="54">
        <f>IFERROR(RANK(H2450,$H$6:$H$3000,1)+COUNTIF($H$6:H2449,H2450),"")</f>
        <v>2444</v>
      </c>
      <c r="H2450" s="3">
        <f t="shared" si="85"/>
        <v>1</v>
      </c>
      <c r="I2450" s="55">
        <v>2444</v>
      </c>
      <c r="J2450" s="9">
        <f>COUNTIF($K$7:$K$3000,"&lt;"&amp;K2450)+1+COUNTIF($K$6:K2449,K2450)</f>
        <v>2444</v>
      </c>
      <c r="K2450" s="56" t="s">
        <v>346</v>
      </c>
      <c r="L2450" s="57" t="s">
        <v>308</v>
      </c>
      <c r="M2450" s="58" t="s">
        <v>51</v>
      </c>
      <c r="N2450" s="59" t="str">
        <f t="shared" si="84"/>
        <v>Rachaiya</v>
      </c>
      <c r="O2450" s="59" t="str">
        <f t="shared" si="84"/>
        <v>Rachaya</v>
      </c>
      <c r="P2450" s="59" t="str">
        <f t="shared" si="84"/>
        <v>Bekaa</v>
      </c>
    </row>
    <row r="2451" spans="7:16" x14ac:dyDescent="0.25">
      <c r="G2451" s="54">
        <f>IFERROR(RANK(H2451,$H$6:$H$3000,1)+COUNTIF($H$6:H2450,H2451),"")</f>
        <v>2445</v>
      </c>
      <c r="H2451" s="3">
        <f t="shared" si="85"/>
        <v>1</v>
      </c>
      <c r="I2451" s="55">
        <v>2445</v>
      </c>
      <c r="J2451" s="9">
        <f>COUNTIF($K$7:$K$3000,"&lt;"&amp;K2451)+1+COUNTIF($K$6:K2450,K2451)</f>
        <v>2445</v>
      </c>
      <c r="K2451" s="56" t="s">
        <v>1496</v>
      </c>
      <c r="L2451" s="57" t="s">
        <v>1467</v>
      </c>
      <c r="M2451" s="58" t="s">
        <v>1423</v>
      </c>
      <c r="N2451" s="59" t="str">
        <f t="shared" si="84"/>
        <v>Rachaiya el Foukhar</v>
      </c>
      <c r="O2451" s="59" t="str">
        <f t="shared" si="84"/>
        <v>Hasbaya</v>
      </c>
      <c r="P2451" s="59" t="str">
        <f t="shared" si="84"/>
        <v>South</v>
      </c>
    </row>
    <row r="2452" spans="7:16" x14ac:dyDescent="0.25">
      <c r="G2452" s="54">
        <f>IFERROR(RANK(H2452,$H$6:$H$3000,1)+COUNTIF($H$6:H2451,H2452),"")</f>
        <v>2446</v>
      </c>
      <c r="H2452" s="3">
        <f t="shared" si="85"/>
        <v>1</v>
      </c>
      <c r="I2452" s="55">
        <v>2446</v>
      </c>
      <c r="J2452" s="9">
        <f>COUNTIF($K$7:$K$3000,"&lt;"&amp;K2452)+1+COUNTIF($K$6:K2451,K2452)</f>
        <v>2446</v>
      </c>
      <c r="K2452" s="56" t="s">
        <v>1937</v>
      </c>
      <c r="L2452" s="57" t="s">
        <v>1840</v>
      </c>
      <c r="M2452" s="58" t="s">
        <v>1594</v>
      </c>
      <c r="N2452" s="59" t="str">
        <f t="shared" si="84"/>
        <v>Rachana</v>
      </c>
      <c r="O2452" s="59" t="str">
        <f t="shared" si="84"/>
        <v>El Batroun</v>
      </c>
      <c r="P2452" s="59" t="str">
        <f t="shared" si="84"/>
        <v>North</v>
      </c>
    </row>
    <row r="2453" spans="7:16" x14ac:dyDescent="0.25">
      <c r="G2453" s="54">
        <f>IFERROR(RANK(H2453,$H$6:$H$3000,1)+COUNTIF($H$6:H2452,H2453),"")</f>
        <v>2447</v>
      </c>
      <c r="H2453" s="3">
        <f t="shared" si="85"/>
        <v>1</v>
      </c>
      <c r="I2453" s="55">
        <v>2447</v>
      </c>
      <c r="J2453" s="9">
        <f>COUNTIF($K$7:$K$3000,"&lt;"&amp;K2453)+1+COUNTIF($K$6:K2452,K2453)</f>
        <v>2447</v>
      </c>
      <c r="K2453" s="56" t="s">
        <v>2485</v>
      </c>
      <c r="L2453" s="57" t="s">
        <v>2401</v>
      </c>
      <c r="M2453" s="58" t="s">
        <v>1423</v>
      </c>
      <c r="N2453" s="59" t="str">
        <f t="shared" si="84"/>
        <v>Rachidiye</v>
      </c>
      <c r="O2453" s="59" t="str">
        <f t="shared" si="84"/>
        <v>Sour</v>
      </c>
      <c r="P2453" s="59" t="str">
        <f t="shared" si="84"/>
        <v>South</v>
      </c>
    </row>
    <row r="2454" spans="7:16" x14ac:dyDescent="0.25">
      <c r="G2454" s="54">
        <f>IFERROR(RANK(H2454,$H$6:$H$3000,1)+COUNTIF($H$6:H2453,H2454),"")</f>
        <v>2448</v>
      </c>
      <c r="H2454" s="3">
        <f t="shared" si="85"/>
        <v>1</v>
      </c>
      <c r="I2454" s="55">
        <v>2448</v>
      </c>
      <c r="J2454" s="9">
        <f>COUNTIF($K$7:$K$3000,"&lt;"&amp;K2454)+1+COUNTIF($K$6:K2453,K2454)</f>
        <v>2448</v>
      </c>
      <c r="K2454" s="56" t="s">
        <v>1938</v>
      </c>
      <c r="L2454" s="57" t="s">
        <v>1840</v>
      </c>
      <c r="M2454" s="58" t="s">
        <v>1594</v>
      </c>
      <c r="N2454" s="59" t="str">
        <f t="shared" si="84"/>
        <v>Rachkida</v>
      </c>
      <c r="O2454" s="59" t="str">
        <f t="shared" si="84"/>
        <v>El Batroun</v>
      </c>
      <c r="P2454" s="59" t="str">
        <f t="shared" si="84"/>
        <v>North</v>
      </c>
    </row>
    <row r="2455" spans="7:16" x14ac:dyDescent="0.25">
      <c r="G2455" s="54">
        <f>IFERROR(RANK(H2455,$H$6:$H$3000,1)+COUNTIF($H$6:H2454,H2455),"")</f>
        <v>2449</v>
      </c>
      <c r="H2455" s="3">
        <f t="shared" si="85"/>
        <v>1</v>
      </c>
      <c r="I2455" s="55">
        <v>2449</v>
      </c>
      <c r="J2455" s="9">
        <f>COUNTIF($K$7:$K$3000,"&lt;"&amp;K2455)+1+COUNTIF($K$6:K2454,K2455)</f>
        <v>2449</v>
      </c>
      <c r="K2455" s="56" t="s">
        <v>1939</v>
      </c>
      <c r="L2455" s="57" t="s">
        <v>1840</v>
      </c>
      <c r="M2455" s="58" t="s">
        <v>1594</v>
      </c>
      <c r="N2455" s="59" t="str">
        <f t="shared" ref="N2455:P2518" si="86">VLOOKUP($I2455,$J$6:$M$3000,COLUMN(B2449),0)</f>
        <v>Rachkidde</v>
      </c>
      <c r="O2455" s="59" t="str">
        <f t="shared" si="86"/>
        <v>El Batroun</v>
      </c>
      <c r="P2455" s="59" t="str">
        <f t="shared" si="86"/>
        <v>North</v>
      </c>
    </row>
    <row r="2456" spans="7:16" x14ac:dyDescent="0.25">
      <c r="G2456" s="54">
        <f>IFERROR(RANK(H2456,$H$6:$H$3000,1)+COUNTIF($H$6:H2455,H2456),"")</f>
        <v>2450</v>
      </c>
      <c r="H2456" s="3">
        <f t="shared" si="85"/>
        <v>1</v>
      </c>
      <c r="I2456" s="55">
        <v>2450</v>
      </c>
      <c r="J2456" s="9">
        <f>COUNTIF($K$7:$K$3000,"&lt;"&amp;K2456)+1+COUNTIF($K$6:K2455,K2456)</f>
        <v>2450</v>
      </c>
      <c r="K2456" s="56" t="s">
        <v>347</v>
      </c>
      <c r="L2456" s="57" t="s">
        <v>308</v>
      </c>
      <c r="M2456" s="58" t="s">
        <v>51</v>
      </c>
      <c r="N2456" s="59" t="str">
        <f t="shared" si="86"/>
        <v>Rafid</v>
      </c>
      <c r="O2456" s="59" t="str">
        <f t="shared" si="86"/>
        <v>Rachaya</v>
      </c>
      <c r="P2456" s="59" t="str">
        <f t="shared" si="86"/>
        <v>Bekaa</v>
      </c>
    </row>
    <row r="2457" spans="7:16" x14ac:dyDescent="0.25">
      <c r="G2457" s="54">
        <f>IFERROR(RANK(H2457,$H$6:$H$3000,1)+COUNTIF($H$6:H2456,H2457),"")</f>
        <v>2451</v>
      </c>
      <c r="H2457" s="3">
        <f t="shared" si="85"/>
        <v>1</v>
      </c>
      <c r="I2457" s="55">
        <v>2451</v>
      </c>
      <c r="J2457" s="9">
        <f>COUNTIF($K$7:$K$3000,"&lt;"&amp;K2457)+1+COUNTIF($K$6:K2456,K2457)</f>
        <v>2451</v>
      </c>
      <c r="K2457" s="56" t="s">
        <v>2535</v>
      </c>
      <c r="L2457" s="57" t="s">
        <v>2401</v>
      </c>
      <c r="M2457" s="58" t="s">
        <v>1423</v>
      </c>
      <c r="N2457" s="59" t="str">
        <f t="shared" si="86"/>
        <v>Rafid el Marnaba</v>
      </c>
      <c r="O2457" s="59" t="str">
        <f t="shared" si="86"/>
        <v>Sour</v>
      </c>
      <c r="P2457" s="59" t="str">
        <f t="shared" si="86"/>
        <v>South</v>
      </c>
    </row>
    <row r="2458" spans="7:16" x14ac:dyDescent="0.25">
      <c r="G2458" s="54">
        <f>IFERROR(RANK(H2458,$H$6:$H$3000,1)+COUNTIF($H$6:H2457,H2458),"")</f>
        <v>2452</v>
      </c>
      <c r="H2458" s="3">
        <f t="shared" si="85"/>
        <v>1</v>
      </c>
      <c r="I2458" s="55">
        <v>2452</v>
      </c>
      <c r="J2458" s="9">
        <f>COUNTIF($K$7:$K$3000,"&lt;"&amp;K2458)+1+COUNTIF($K$6:K2457,K2458)</f>
        <v>2452</v>
      </c>
      <c r="K2458" s="56" t="s">
        <v>1807</v>
      </c>
      <c r="L2458" s="57" t="s">
        <v>1595</v>
      </c>
      <c r="M2458" s="58" t="s">
        <v>1594</v>
      </c>
      <c r="N2458" s="59" t="str">
        <f t="shared" si="86"/>
        <v>Rahbe</v>
      </c>
      <c r="O2458" s="59" t="str">
        <f t="shared" si="86"/>
        <v>Akkar</v>
      </c>
      <c r="P2458" s="59" t="str">
        <f t="shared" si="86"/>
        <v>North</v>
      </c>
    </row>
    <row r="2459" spans="7:16" x14ac:dyDescent="0.25">
      <c r="G2459" s="54">
        <f>IFERROR(RANK(H2459,$H$6:$H$3000,1)+COUNTIF($H$6:H2458,H2459),"")</f>
        <v>2453</v>
      </c>
      <c r="H2459" s="3">
        <f t="shared" si="85"/>
        <v>1</v>
      </c>
      <c r="I2459" s="55">
        <v>2453</v>
      </c>
      <c r="J2459" s="9">
        <f>COUNTIF($K$7:$K$3000,"&lt;"&amp;K2459)+1+COUNTIF($K$6:K2458,K2459)</f>
        <v>2453</v>
      </c>
      <c r="K2459" s="56" t="s">
        <v>2717</v>
      </c>
      <c r="L2459" s="57" t="s">
        <v>394</v>
      </c>
      <c r="M2459" s="58" t="s">
        <v>51</v>
      </c>
      <c r="N2459" s="59" t="str">
        <f t="shared" si="86"/>
        <v>Raiet</v>
      </c>
      <c r="O2459" s="59" t="str">
        <f t="shared" si="86"/>
        <v>Zahle</v>
      </c>
      <c r="P2459" s="59" t="str">
        <f t="shared" si="86"/>
        <v>Bekaa</v>
      </c>
    </row>
    <row r="2460" spans="7:16" x14ac:dyDescent="0.25">
      <c r="G2460" s="54">
        <f>IFERROR(RANK(H2460,$H$6:$H$3000,1)+COUNTIF($H$6:H2459,H2460),"")</f>
        <v>2454</v>
      </c>
      <c r="H2460" s="3">
        <f t="shared" si="85"/>
        <v>1</v>
      </c>
      <c r="I2460" s="55">
        <v>2454</v>
      </c>
      <c r="J2460" s="9">
        <f>COUNTIF($K$7:$K$3000,"&lt;"&amp;K2460)+1+COUNTIF($K$6:K2459,K2460)</f>
        <v>2454</v>
      </c>
      <c r="K2460" s="56" t="s">
        <v>1226</v>
      </c>
      <c r="L2460" s="57" t="s">
        <v>1072</v>
      </c>
      <c r="M2460" s="58" t="s">
        <v>466</v>
      </c>
      <c r="N2460" s="59" t="str">
        <f t="shared" si="86"/>
        <v>Raifoun</v>
      </c>
      <c r="O2460" s="59" t="str">
        <f t="shared" si="86"/>
        <v>Kesrwane</v>
      </c>
      <c r="P2460" s="59" t="str">
        <f t="shared" si="86"/>
        <v>Mount Lebanon</v>
      </c>
    </row>
    <row r="2461" spans="7:16" x14ac:dyDescent="0.25">
      <c r="G2461" s="54">
        <f>IFERROR(RANK(H2461,$H$6:$H$3000,1)+COUNTIF($H$6:H2460,H2461),"")</f>
        <v>2455</v>
      </c>
      <c r="H2461" s="3">
        <f t="shared" si="85"/>
        <v>1</v>
      </c>
      <c r="I2461" s="55">
        <v>2455</v>
      </c>
      <c r="J2461" s="9">
        <f>COUNTIF($K$7:$K$3000,"&lt;"&amp;K2461)+1+COUNTIF($K$6:K2460,K2461)</f>
        <v>2455</v>
      </c>
      <c r="K2461" s="56" t="s">
        <v>2388</v>
      </c>
      <c r="L2461" s="57" t="s">
        <v>2298</v>
      </c>
      <c r="M2461" s="58" t="s">
        <v>1423</v>
      </c>
      <c r="N2461" s="59" t="str">
        <f t="shared" si="86"/>
        <v>Raimat</v>
      </c>
      <c r="O2461" s="59" t="str">
        <f t="shared" si="86"/>
        <v>Jezzine</v>
      </c>
      <c r="P2461" s="59" t="str">
        <f t="shared" si="86"/>
        <v>South</v>
      </c>
    </row>
    <row r="2462" spans="7:16" x14ac:dyDescent="0.25">
      <c r="G2462" s="54">
        <f>IFERROR(RANK(H2462,$H$6:$H$3000,1)+COUNTIF($H$6:H2461,H2462),"")</f>
        <v>2456</v>
      </c>
      <c r="H2462" s="3">
        <f t="shared" si="85"/>
        <v>1</v>
      </c>
      <c r="I2462" s="55">
        <v>2456</v>
      </c>
      <c r="J2462" s="9">
        <f>COUNTIF($K$7:$K$3000,"&lt;"&amp;K2462)+1+COUNTIF($K$6:K2461,K2462)</f>
        <v>2456</v>
      </c>
      <c r="K2462" s="56" t="s">
        <v>452</v>
      </c>
      <c r="L2462" s="57" t="s">
        <v>394</v>
      </c>
      <c r="M2462" s="58" t="s">
        <v>51</v>
      </c>
      <c r="N2462" s="59" t="str">
        <f t="shared" si="86"/>
        <v>Raite</v>
      </c>
      <c r="O2462" s="59" t="str">
        <f t="shared" si="86"/>
        <v>Zahle</v>
      </c>
      <c r="P2462" s="59" t="str">
        <f t="shared" si="86"/>
        <v>Bekaa</v>
      </c>
    </row>
    <row r="2463" spans="7:16" x14ac:dyDescent="0.25">
      <c r="G2463" s="54">
        <f>IFERROR(RANK(H2463,$H$6:$H$3000,1)+COUNTIF($H$6:H2462,H2463),"")</f>
        <v>2457</v>
      </c>
      <c r="H2463" s="3">
        <f t="shared" si="85"/>
        <v>1</v>
      </c>
      <c r="I2463" s="55">
        <v>2457</v>
      </c>
      <c r="J2463" s="9">
        <f>COUNTIF($K$7:$K$3000,"&lt;"&amp;K2463)+1+COUNTIF($K$6:K2462,K2463)</f>
        <v>2457</v>
      </c>
      <c r="K2463" s="56" t="s">
        <v>1808</v>
      </c>
      <c r="L2463" s="57" t="s">
        <v>1595</v>
      </c>
      <c r="M2463" s="58" t="s">
        <v>1594</v>
      </c>
      <c r="N2463" s="59" t="str">
        <f t="shared" si="86"/>
        <v>Rajm Hssein</v>
      </c>
      <c r="O2463" s="59" t="str">
        <f t="shared" si="86"/>
        <v>Akkar</v>
      </c>
      <c r="P2463" s="59" t="str">
        <f t="shared" si="86"/>
        <v>North</v>
      </c>
    </row>
    <row r="2464" spans="7:16" x14ac:dyDescent="0.25">
      <c r="G2464" s="54">
        <f>IFERROR(RANK(H2464,$H$6:$H$3000,1)+COUNTIF($H$6:H2463,H2464),"")</f>
        <v>2458</v>
      </c>
      <c r="H2464" s="3">
        <f t="shared" si="85"/>
        <v>1</v>
      </c>
      <c r="I2464" s="55">
        <v>2458</v>
      </c>
      <c r="J2464" s="9">
        <f>COUNTIF($K$7:$K$3000,"&lt;"&amp;K2464)+1+COUNTIF($K$6:K2463,K2464)</f>
        <v>2458</v>
      </c>
      <c r="K2464" s="56" t="s">
        <v>2671</v>
      </c>
      <c r="L2464" s="57" t="s">
        <v>1595</v>
      </c>
      <c r="M2464" s="58" t="s">
        <v>1594</v>
      </c>
      <c r="N2464" s="59" t="str">
        <f t="shared" si="86"/>
        <v>Rajm Issa</v>
      </c>
      <c r="O2464" s="59" t="str">
        <f t="shared" si="86"/>
        <v>Akkar</v>
      </c>
      <c r="P2464" s="59" t="str">
        <f t="shared" si="86"/>
        <v>North</v>
      </c>
    </row>
    <row r="2465" spans="7:16" x14ac:dyDescent="0.25">
      <c r="G2465" s="54">
        <f>IFERROR(RANK(H2465,$H$6:$H$3000,1)+COUNTIF($H$6:H2464,H2465),"")</f>
        <v>2459</v>
      </c>
      <c r="H2465" s="3">
        <f t="shared" si="85"/>
        <v>1</v>
      </c>
      <c r="I2465" s="55">
        <v>2459</v>
      </c>
      <c r="J2465" s="9">
        <f>COUNTIF($K$7:$K$3000,"&lt;"&amp;K2465)+1+COUNTIF($K$6:K2464,K2465)</f>
        <v>2459</v>
      </c>
      <c r="K2465" s="56" t="s">
        <v>1809</v>
      </c>
      <c r="L2465" s="57" t="s">
        <v>1595</v>
      </c>
      <c r="M2465" s="58" t="s">
        <v>1594</v>
      </c>
      <c r="N2465" s="59" t="str">
        <f t="shared" si="86"/>
        <v>Rajm Khalaf</v>
      </c>
      <c r="O2465" s="59" t="str">
        <f t="shared" si="86"/>
        <v>Akkar</v>
      </c>
      <c r="P2465" s="59" t="str">
        <f t="shared" si="86"/>
        <v>North</v>
      </c>
    </row>
    <row r="2466" spans="7:16" x14ac:dyDescent="0.25">
      <c r="G2466" s="54">
        <f>IFERROR(RANK(H2466,$H$6:$H$3000,1)+COUNTIF($H$6:H2465,H2466),"")</f>
        <v>2460</v>
      </c>
      <c r="H2466" s="3">
        <f t="shared" si="85"/>
        <v>1</v>
      </c>
      <c r="I2466" s="55">
        <v>2460</v>
      </c>
      <c r="J2466" s="9">
        <f>COUNTIF($K$7:$K$3000,"&lt;"&amp;K2466)+1+COUNTIF($K$6:K2465,K2466)</f>
        <v>2460</v>
      </c>
      <c r="K2466" s="56" t="s">
        <v>189</v>
      </c>
      <c r="L2466" s="57" t="s">
        <v>52</v>
      </c>
      <c r="M2466" s="58" t="s">
        <v>51</v>
      </c>
      <c r="N2466" s="59" t="str">
        <f t="shared" si="86"/>
        <v>Ram</v>
      </c>
      <c r="O2466" s="59" t="str">
        <f t="shared" si="86"/>
        <v>Baalbek</v>
      </c>
      <c r="P2466" s="59" t="str">
        <f t="shared" si="86"/>
        <v>Bekaa</v>
      </c>
    </row>
    <row r="2467" spans="7:16" x14ac:dyDescent="0.25">
      <c r="G2467" s="54">
        <f>IFERROR(RANK(H2467,$H$6:$H$3000,1)+COUNTIF($H$6:H2466,H2467),"")</f>
        <v>2461</v>
      </c>
      <c r="H2467" s="3">
        <f t="shared" si="85"/>
        <v>1</v>
      </c>
      <c r="I2467" s="55">
        <v>2461</v>
      </c>
      <c r="J2467" s="9">
        <f>COUNTIF($K$7:$K$3000,"&lt;"&amp;K2467)+1+COUNTIF($K$6:K2466,K2467)</f>
        <v>2461</v>
      </c>
      <c r="K2467" s="56" t="s">
        <v>189</v>
      </c>
      <c r="L2467" s="57" t="s">
        <v>1840</v>
      </c>
      <c r="M2467" s="58" t="s">
        <v>1594</v>
      </c>
      <c r="N2467" s="59" t="str">
        <f t="shared" si="86"/>
        <v>Ram</v>
      </c>
      <c r="O2467" s="59" t="str">
        <f t="shared" si="86"/>
        <v>El Batroun</v>
      </c>
      <c r="P2467" s="59" t="str">
        <f t="shared" si="86"/>
        <v>North</v>
      </c>
    </row>
    <row r="2468" spans="7:16" x14ac:dyDescent="0.25">
      <c r="G2468" s="54">
        <f>IFERROR(RANK(H2468,$H$6:$H$3000,1)+COUNTIF($H$6:H2467,H2468),"")</f>
        <v>2462</v>
      </c>
      <c r="H2468" s="3">
        <f t="shared" si="85"/>
        <v>1</v>
      </c>
      <c r="I2468" s="55">
        <v>2462</v>
      </c>
      <c r="J2468" s="9">
        <f>COUNTIF($K$7:$K$3000,"&lt;"&amp;K2468)+1+COUNTIF($K$6:K2467,K2468)</f>
        <v>2462</v>
      </c>
      <c r="K2468" s="56" t="s">
        <v>561</v>
      </c>
      <c r="L2468" s="57" t="s">
        <v>467</v>
      </c>
      <c r="M2468" s="58" t="s">
        <v>466</v>
      </c>
      <c r="N2468" s="59" t="str">
        <f t="shared" si="86"/>
        <v>Ram Bchamoun</v>
      </c>
      <c r="O2468" s="59" t="str">
        <f t="shared" si="86"/>
        <v>Aley</v>
      </c>
      <c r="P2468" s="59" t="str">
        <f t="shared" si="86"/>
        <v>Mount Lebanon</v>
      </c>
    </row>
    <row r="2469" spans="7:16" x14ac:dyDescent="0.25">
      <c r="G2469" s="54">
        <f>IFERROR(RANK(H2469,$H$6:$H$3000,1)+COUNTIF($H$6:H2468,H2469),"")</f>
        <v>2463</v>
      </c>
      <c r="H2469" s="3">
        <f t="shared" si="85"/>
        <v>1</v>
      </c>
      <c r="I2469" s="55">
        <v>2463</v>
      </c>
      <c r="J2469" s="9">
        <f>COUNTIF($K$7:$K$3000,"&lt;"&amp;K2469)+1+COUNTIF($K$6:K2468,K2469)</f>
        <v>2463</v>
      </c>
      <c r="K2469" s="56" t="s">
        <v>2536</v>
      </c>
      <c r="L2469" s="57" t="s">
        <v>1595</v>
      </c>
      <c r="M2469" s="58" t="s">
        <v>1594</v>
      </c>
      <c r="N2469" s="59" t="str">
        <f t="shared" si="86"/>
        <v>Rama</v>
      </c>
      <c r="O2469" s="59" t="str">
        <f t="shared" si="86"/>
        <v>Akkar</v>
      </c>
      <c r="P2469" s="59" t="str">
        <f t="shared" si="86"/>
        <v>North</v>
      </c>
    </row>
    <row r="2470" spans="7:16" x14ac:dyDescent="0.25">
      <c r="G2470" s="54">
        <f>IFERROR(RANK(H2470,$H$6:$H$3000,1)+COUNTIF($H$6:H2469,H2470),"")</f>
        <v>2464</v>
      </c>
      <c r="H2470" s="3">
        <f t="shared" si="85"/>
        <v>1</v>
      </c>
      <c r="I2470" s="55">
        <v>2464</v>
      </c>
      <c r="J2470" s="9">
        <f>COUNTIF($K$7:$K$3000,"&lt;"&amp;K2470)+1+COUNTIF($K$6:K2469,K2470)</f>
        <v>2464</v>
      </c>
      <c r="K2470" s="56" t="s">
        <v>1940</v>
      </c>
      <c r="L2470" s="57" t="s">
        <v>1840</v>
      </c>
      <c r="M2470" s="58" t="s">
        <v>1594</v>
      </c>
      <c r="N2470" s="59" t="str">
        <f t="shared" si="86"/>
        <v>Ramate</v>
      </c>
      <c r="O2470" s="59" t="str">
        <f t="shared" si="86"/>
        <v>El Batroun</v>
      </c>
      <c r="P2470" s="59" t="str">
        <f t="shared" si="86"/>
        <v>North</v>
      </c>
    </row>
    <row r="2471" spans="7:16" x14ac:dyDescent="0.25">
      <c r="G2471" s="54">
        <f>IFERROR(RANK(H2471,$H$6:$H$3000,1)+COUNTIF($H$6:H2470,H2471),"")</f>
        <v>2465</v>
      </c>
      <c r="H2471" s="3">
        <f t="shared" si="85"/>
        <v>1</v>
      </c>
      <c r="I2471" s="55">
        <v>2465</v>
      </c>
      <c r="J2471" s="9">
        <f>COUNTIF($K$7:$K$3000,"&lt;"&amp;K2471)+1+COUNTIF($K$6:K2470,K2471)</f>
        <v>2465</v>
      </c>
      <c r="K2471" s="56" t="s">
        <v>1402</v>
      </c>
      <c r="L2471" s="57" t="s">
        <v>1245</v>
      </c>
      <c r="M2471" s="58" t="s">
        <v>466</v>
      </c>
      <c r="N2471" s="59" t="str">
        <f t="shared" si="86"/>
        <v>Ramie</v>
      </c>
      <c r="O2471" s="59" t="str">
        <f t="shared" si="86"/>
        <v>El Meten</v>
      </c>
      <c r="P2471" s="59" t="str">
        <f t="shared" si="86"/>
        <v>Mount Lebanon</v>
      </c>
    </row>
    <row r="2472" spans="7:16" x14ac:dyDescent="0.25">
      <c r="G2472" s="54">
        <f>IFERROR(RANK(H2472,$H$6:$H$3000,1)+COUNTIF($H$6:H2471,H2472),"")</f>
        <v>2466</v>
      </c>
      <c r="H2472" s="3">
        <f t="shared" si="85"/>
        <v>1</v>
      </c>
      <c r="I2472" s="55">
        <v>2466</v>
      </c>
      <c r="J2472" s="9">
        <f>COUNTIF($K$7:$K$3000,"&lt;"&amp;K2472)+1+COUNTIF($K$6:K2471,K2472)</f>
        <v>2466</v>
      </c>
      <c r="K2472" s="56" t="s">
        <v>1045</v>
      </c>
      <c r="L2472" s="57" t="s">
        <v>860</v>
      </c>
      <c r="M2472" s="58" t="s">
        <v>466</v>
      </c>
      <c r="N2472" s="59" t="str">
        <f t="shared" si="86"/>
        <v>Ramiet el Hsoun</v>
      </c>
      <c r="O2472" s="59" t="str">
        <f t="shared" si="86"/>
        <v>Jbeil</v>
      </c>
      <c r="P2472" s="59" t="str">
        <f t="shared" si="86"/>
        <v>Mount Lebanon</v>
      </c>
    </row>
    <row r="2473" spans="7:16" x14ac:dyDescent="0.25">
      <c r="G2473" s="54">
        <f>IFERROR(RANK(H2473,$H$6:$H$3000,1)+COUNTIF($H$6:H2472,H2473),"")</f>
        <v>2467</v>
      </c>
      <c r="H2473" s="3">
        <f t="shared" si="85"/>
        <v>1</v>
      </c>
      <c r="I2473" s="55">
        <v>2467</v>
      </c>
      <c r="J2473" s="9">
        <f>COUNTIF($K$7:$K$3000,"&lt;"&amp;K2473)+1+COUNTIF($K$6:K2472,K2473)</f>
        <v>2467</v>
      </c>
      <c r="K2473" s="56" t="s">
        <v>1227</v>
      </c>
      <c r="L2473" s="57" t="s">
        <v>1072</v>
      </c>
      <c r="M2473" s="58" t="s">
        <v>466</v>
      </c>
      <c r="N2473" s="59" t="str">
        <f t="shared" si="86"/>
        <v>Ramiet Kfaryasin</v>
      </c>
      <c r="O2473" s="59" t="str">
        <f t="shared" si="86"/>
        <v>Kesrwane</v>
      </c>
      <c r="P2473" s="59" t="str">
        <f t="shared" si="86"/>
        <v>Mount Lebanon</v>
      </c>
    </row>
    <row r="2474" spans="7:16" x14ac:dyDescent="0.25">
      <c r="G2474" s="54">
        <f>IFERROR(RANK(H2474,$H$6:$H$3000,1)+COUNTIF($H$6:H2473,H2474),"")</f>
        <v>2468</v>
      </c>
      <c r="H2474" s="3">
        <f t="shared" si="85"/>
        <v>1</v>
      </c>
      <c r="I2474" s="55">
        <v>2468</v>
      </c>
      <c r="J2474" s="9">
        <f>COUNTIF($K$7:$K$3000,"&lt;"&amp;K2474)+1+COUNTIF($K$6:K2473,K2474)</f>
        <v>2468</v>
      </c>
      <c r="K2474" s="56" t="s">
        <v>1457</v>
      </c>
      <c r="L2474" s="57" t="s">
        <v>1424</v>
      </c>
      <c r="M2474" s="58" t="s">
        <v>1423</v>
      </c>
      <c r="N2474" s="59" t="str">
        <f t="shared" si="86"/>
        <v>Ramiye</v>
      </c>
      <c r="O2474" s="59" t="str">
        <f t="shared" si="86"/>
        <v>Bent Jbeil</v>
      </c>
      <c r="P2474" s="59" t="str">
        <f t="shared" si="86"/>
        <v>South</v>
      </c>
    </row>
    <row r="2475" spans="7:16" x14ac:dyDescent="0.25">
      <c r="G2475" s="54">
        <f>IFERROR(RANK(H2475,$H$6:$H$3000,1)+COUNTIF($H$6:H2474,H2475),"")</f>
        <v>2469</v>
      </c>
      <c r="H2475" s="3">
        <f t="shared" si="85"/>
        <v>1</v>
      </c>
      <c r="I2475" s="55">
        <v>2469</v>
      </c>
      <c r="J2475" s="9">
        <f>COUNTIF($K$7:$K$3000,"&lt;"&amp;K2475)+1+COUNTIF($K$6:K2474,K2475)</f>
        <v>2469</v>
      </c>
      <c r="K2475" s="56" t="s">
        <v>562</v>
      </c>
      <c r="L2475" s="57" t="s">
        <v>467</v>
      </c>
      <c r="M2475" s="58" t="s">
        <v>466</v>
      </c>
      <c r="N2475" s="59" t="str">
        <f t="shared" si="86"/>
        <v>Ramliye</v>
      </c>
      <c r="O2475" s="59" t="str">
        <f t="shared" si="86"/>
        <v>Aley</v>
      </c>
      <c r="P2475" s="59" t="str">
        <f t="shared" si="86"/>
        <v>Mount Lebanon</v>
      </c>
    </row>
    <row r="2476" spans="7:16" x14ac:dyDescent="0.25">
      <c r="G2476" s="54">
        <f>IFERROR(RANK(H2476,$H$6:$H$3000,1)+COUNTIF($H$6:H2475,H2476),"")</f>
        <v>2470</v>
      </c>
      <c r="H2476" s="3">
        <f t="shared" si="85"/>
        <v>1</v>
      </c>
      <c r="I2476" s="55">
        <v>2470</v>
      </c>
      <c r="J2476" s="9">
        <f>COUNTIF($K$7:$K$3000,"&lt;"&amp;K2476)+1+COUNTIF($K$6:K2475,K2476)</f>
        <v>2470</v>
      </c>
      <c r="K2476" s="56" t="s">
        <v>2123</v>
      </c>
      <c r="L2476" s="57" t="s">
        <v>2112</v>
      </c>
      <c r="M2476" s="58" t="s">
        <v>1594</v>
      </c>
      <c r="N2476" s="59" t="str">
        <f t="shared" si="86"/>
        <v>Rammanet</v>
      </c>
      <c r="O2476" s="59" t="str">
        <f t="shared" si="86"/>
        <v>Tripoli</v>
      </c>
      <c r="P2476" s="59" t="str">
        <f t="shared" si="86"/>
        <v>North</v>
      </c>
    </row>
    <row r="2477" spans="7:16" x14ac:dyDescent="0.25">
      <c r="G2477" s="54">
        <f>IFERROR(RANK(H2477,$H$6:$H$3000,1)+COUNTIF($H$6:H2476,H2477),"")</f>
        <v>2471</v>
      </c>
      <c r="H2477" s="3">
        <f t="shared" si="85"/>
        <v>1</v>
      </c>
      <c r="I2477" s="55">
        <v>2471</v>
      </c>
      <c r="J2477" s="9">
        <f>COUNTIF($K$7:$K$3000,"&lt;"&amp;K2477)+1+COUNTIF($K$6:K2476,K2477)</f>
        <v>2471</v>
      </c>
      <c r="K2477" s="56" t="s">
        <v>1046</v>
      </c>
      <c r="L2477" s="57" t="s">
        <v>860</v>
      </c>
      <c r="M2477" s="58" t="s">
        <v>466</v>
      </c>
      <c r="N2477" s="59" t="str">
        <f t="shared" si="86"/>
        <v>Ramout</v>
      </c>
      <c r="O2477" s="59" t="str">
        <f t="shared" si="86"/>
        <v>Jbeil</v>
      </c>
      <c r="P2477" s="59" t="str">
        <f t="shared" si="86"/>
        <v>Mount Lebanon</v>
      </c>
    </row>
    <row r="2478" spans="7:16" x14ac:dyDescent="0.25">
      <c r="G2478" s="54">
        <f>IFERROR(RANK(H2478,$H$6:$H$3000,1)+COUNTIF($H$6:H2477,H2478),"")</f>
        <v>2472</v>
      </c>
      <c r="H2478" s="3">
        <f t="shared" si="85"/>
        <v>1</v>
      </c>
      <c r="I2478" s="55">
        <v>2472</v>
      </c>
      <c r="J2478" s="9">
        <f>COUNTIF($K$7:$K$3000,"&lt;"&amp;K2478)+1+COUNTIF($K$6:K2477,K2478)</f>
        <v>2472</v>
      </c>
      <c r="K2478" s="56" t="s">
        <v>2282</v>
      </c>
      <c r="L2478" s="57" t="s">
        <v>2198</v>
      </c>
      <c r="M2478" s="58" t="s">
        <v>1423</v>
      </c>
      <c r="N2478" s="59" t="str">
        <f t="shared" si="86"/>
        <v>Ransiye</v>
      </c>
      <c r="O2478" s="59" t="str">
        <f t="shared" si="86"/>
        <v>Saida</v>
      </c>
      <c r="P2478" s="59" t="str">
        <f t="shared" si="86"/>
        <v>South</v>
      </c>
    </row>
    <row r="2479" spans="7:16" x14ac:dyDescent="0.25">
      <c r="G2479" s="54">
        <f>IFERROR(RANK(H2479,$H$6:$H$3000,1)+COUNTIF($H$6:H2478,H2479),"")</f>
        <v>2473</v>
      </c>
      <c r="H2479" s="3">
        <f t="shared" si="85"/>
        <v>1</v>
      </c>
      <c r="I2479" s="55">
        <v>2473</v>
      </c>
      <c r="J2479" s="9">
        <f>COUNTIF($K$7:$K$3000,"&lt;"&amp;K2479)+1+COUNTIF($K$6:K2478,K2479)</f>
        <v>2473</v>
      </c>
      <c r="K2479" s="56" t="s">
        <v>2626</v>
      </c>
      <c r="L2479" s="57" t="s">
        <v>1</v>
      </c>
      <c r="M2479" s="58" t="s">
        <v>1</v>
      </c>
      <c r="N2479" s="59" t="str">
        <f t="shared" si="86"/>
        <v>Raoucheh</v>
      </c>
      <c r="O2479" s="59" t="str">
        <f t="shared" si="86"/>
        <v>Beirut</v>
      </c>
      <c r="P2479" s="59" t="str">
        <f t="shared" si="86"/>
        <v>Beirut</v>
      </c>
    </row>
    <row r="2480" spans="7:16" x14ac:dyDescent="0.25">
      <c r="G2480" s="54">
        <f>IFERROR(RANK(H2480,$H$6:$H$3000,1)+COUNTIF($H$6:H2479,H2480),"")</f>
        <v>2474</v>
      </c>
      <c r="H2480" s="3">
        <f t="shared" si="85"/>
        <v>1</v>
      </c>
      <c r="I2480" s="55">
        <v>2474</v>
      </c>
      <c r="J2480" s="9">
        <f>COUNTIF($K$7:$K$3000,"&lt;"&amp;K2480)+1+COUNTIF($K$6:K2479,K2480)</f>
        <v>2474</v>
      </c>
      <c r="K2480" s="56" t="s">
        <v>2665</v>
      </c>
      <c r="L2480" s="57" t="s">
        <v>2129</v>
      </c>
      <c r="M2480" s="58" t="s">
        <v>1594</v>
      </c>
      <c r="N2480" s="59" t="str">
        <f t="shared" si="86"/>
        <v>Raouda</v>
      </c>
      <c r="O2480" s="59" t="str">
        <f t="shared" si="86"/>
        <v>Zgharta</v>
      </c>
      <c r="P2480" s="59" t="str">
        <f t="shared" si="86"/>
        <v>North</v>
      </c>
    </row>
    <row r="2481" spans="7:16" x14ac:dyDescent="0.25">
      <c r="G2481" s="54">
        <f>IFERROR(RANK(H2481,$H$6:$H$3000,1)+COUNTIF($H$6:H2480,H2481),"")</f>
        <v>2475</v>
      </c>
      <c r="H2481" s="3">
        <f t="shared" si="85"/>
        <v>1</v>
      </c>
      <c r="I2481" s="55">
        <v>2475</v>
      </c>
      <c r="J2481" s="9">
        <f>COUNTIF($K$7:$K$3000,"&lt;"&amp;K2481)+1+COUNTIF($K$6:K2480,K2481)</f>
        <v>2475</v>
      </c>
      <c r="K2481" s="56" t="s">
        <v>1403</v>
      </c>
      <c r="L2481" s="57" t="s">
        <v>1245</v>
      </c>
      <c r="M2481" s="58" t="s">
        <v>466</v>
      </c>
      <c r="N2481" s="59" t="str">
        <f t="shared" si="86"/>
        <v>Raqayeq</v>
      </c>
      <c r="O2481" s="59" t="str">
        <f t="shared" si="86"/>
        <v>El Meten</v>
      </c>
      <c r="P2481" s="59" t="str">
        <f t="shared" si="86"/>
        <v>Mount Lebanon</v>
      </c>
    </row>
    <row r="2482" spans="7:16" x14ac:dyDescent="0.25">
      <c r="G2482" s="54">
        <f>IFERROR(RANK(H2482,$H$6:$H$3000,1)+COUNTIF($H$6:H2481,H2482),"")</f>
        <v>2476</v>
      </c>
      <c r="H2482" s="3">
        <f t="shared" si="85"/>
        <v>1</v>
      </c>
      <c r="I2482" s="55">
        <v>2476</v>
      </c>
      <c r="J2482" s="9">
        <f>COUNTIF($K$7:$K$3000,"&lt;"&amp;K2482)+1+COUNTIF($K$6:K2481,K2482)</f>
        <v>2476</v>
      </c>
      <c r="K2482" s="56" t="s">
        <v>848</v>
      </c>
      <c r="L2482" s="57" t="s">
        <v>677</v>
      </c>
      <c r="M2482" s="58" t="s">
        <v>466</v>
      </c>
      <c r="N2482" s="59" t="str">
        <f t="shared" si="86"/>
        <v>Ras Aalous</v>
      </c>
      <c r="O2482" s="59" t="str">
        <f t="shared" si="86"/>
        <v>Chouf</v>
      </c>
      <c r="P2482" s="59" t="str">
        <f t="shared" si="86"/>
        <v>Mount Lebanon</v>
      </c>
    </row>
    <row r="2483" spans="7:16" x14ac:dyDescent="0.25">
      <c r="G2483" s="54">
        <f>IFERROR(RANK(H2483,$H$6:$H$3000,1)+COUNTIF($H$6:H2482,H2483),"")</f>
        <v>2477</v>
      </c>
      <c r="H2483" s="3">
        <f t="shared" si="85"/>
        <v>1</v>
      </c>
      <c r="I2483" s="55">
        <v>2477</v>
      </c>
      <c r="J2483" s="9">
        <f>COUNTIF($K$7:$K$3000,"&lt;"&amp;K2483)+1+COUNTIF($K$6:K2482,K2483)</f>
        <v>2477</v>
      </c>
      <c r="K2483" s="56" t="s">
        <v>190</v>
      </c>
      <c r="L2483" s="57" t="s">
        <v>52</v>
      </c>
      <c r="M2483" s="58" t="s">
        <v>51</v>
      </c>
      <c r="N2483" s="59" t="str">
        <f t="shared" si="86"/>
        <v>Ras al Assy</v>
      </c>
      <c r="O2483" s="59" t="str">
        <f t="shared" si="86"/>
        <v>Baalbek</v>
      </c>
      <c r="P2483" s="59" t="str">
        <f t="shared" si="86"/>
        <v>Bekaa</v>
      </c>
    </row>
    <row r="2484" spans="7:16" x14ac:dyDescent="0.25">
      <c r="G2484" s="54">
        <f>IFERROR(RANK(H2484,$H$6:$H$3000,1)+COUNTIF($H$6:H2483,H2484),"")</f>
        <v>2478</v>
      </c>
      <c r="H2484" s="3">
        <f t="shared" si="85"/>
        <v>1</v>
      </c>
      <c r="I2484" s="55">
        <v>2478</v>
      </c>
      <c r="J2484" s="9">
        <f>COUNTIF($K$7:$K$3000,"&lt;"&amp;K2484)+1+COUNTIF($K$6:K2483,K2484)</f>
        <v>2478</v>
      </c>
      <c r="K2484" s="56" t="s">
        <v>191</v>
      </c>
      <c r="L2484" s="57" t="s">
        <v>52</v>
      </c>
      <c r="M2484" s="58" t="s">
        <v>51</v>
      </c>
      <c r="N2484" s="59" t="str">
        <f t="shared" si="86"/>
        <v>Ras Baalbek</v>
      </c>
      <c r="O2484" s="59" t="str">
        <f t="shared" si="86"/>
        <v>Baalbek</v>
      </c>
      <c r="P2484" s="59" t="str">
        <f t="shared" si="86"/>
        <v>Bekaa</v>
      </c>
    </row>
    <row r="2485" spans="7:16" x14ac:dyDescent="0.25">
      <c r="G2485" s="54">
        <f>IFERROR(RANK(H2485,$H$6:$H$3000,1)+COUNTIF($H$6:H2484,H2485),"")</f>
        <v>2479</v>
      </c>
      <c r="H2485" s="3">
        <f t="shared" si="85"/>
        <v>1</v>
      </c>
      <c r="I2485" s="55">
        <v>2479</v>
      </c>
      <c r="J2485" s="9">
        <f>COUNTIF($K$7:$K$3000,"&lt;"&amp;K2485)+1+COUNTIF($K$6:K2484,K2485)</f>
        <v>2479</v>
      </c>
      <c r="K2485" s="56" t="s">
        <v>2537</v>
      </c>
      <c r="L2485" s="57" t="s">
        <v>52</v>
      </c>
      <c r="M2485" s="58" t="s">
        <v>51</v>
      </c>
      <c r="N2485" s="59" t="str">
        <f t="shared" si="86"/>
        <v>Ras Baalbek ech Charqi</v>
      </c>
      <c r="O2485" s="59" t="str">
        <f t="shared" si="86"/>
        <v>Baalbek</v>
      </c>
      <c r="P2485" s="59" t="str">
        <f t="shared" si="86"/>
        <v>Bekaa</v>
      </c>
    </row>
    <row r="2486" spans="7:16" x14ac:dyDescent="0.25">
      <c r="G2486" s="54">
        <f>IFERROR(RANK(H2486,$H$6:$H$3000,1)+COUNTIF($H$6:H2485,H2486),"")</f>
        <v>2480</v>
      </c>
      <c r="H2486" s="3">
        <f t="shared" si="85"/>
        <v>1</v>
      </c>
      <c r="I2486" s="55">
        <v>2480</v>
      </c>
      <c r="J2486" s="9">
        <f>COUNTIF($K$7:$K$3000,"&lt;"&amp;K2486)+1+COUNTIF($K$6:K2485,K2486)</f>
        <v>2480</v>
      </c>
      <c r="K2486" s="56" t="s">
        <v>2539</v>
      </c>
      <c r="L2486" s="57" t="s">
        <v>220</v>
      </c>
      <c r="M2486" s="58" t="s">
        <v>51</v>
      </c>
      <c r="N2486" s="59" t="str">
        <f t="shared" si="86"/>
        <v>Ras Baalbek el Gharbi</v>
      </c>
      <c r="O2486" s="59" t="str">
        <f t="shared" si="86"/>
        <v>El Hermel</v>
      </c>
      <c r="P2486" s="59" t="str">
        <f t="shared" si="86"/>
        <v>Bekaa</v>
      </c>
    </row>
    <row r="2487" spans="7:16" x14ac:dyDescent="0.25">
      <c r="G2487" s="54">
        <f>IFERROR(RANK(H2487,$H$6:$H$3000,1)+COUNTIF($H$6:H2486,H2487),"")</f>
        <v>2481</v>
      </c>
      <c r="H2487" s="3">
        <f t="shared" si="85"/>
        <v>1</v>
      </c>
      <c r="I2487" s="55">
        <v>2481</v>
      </c>
      <c r="J2487" s="9">
        <f>COUNTIF($K$7:$K$3000,"&lt;"&amp;K2487)+1+COUNTIF($K$6:K2486,K2487)</f>
        <v>2481</v>
      </c>
      <c r="K2487" s="56" t="s">
        <v>2538</v>
      </c>
      <c r="L2487" s="57" t="s">
        <v>52</v>
      </c>
      <c r="M2487" s="58" t="s">
        <v>51</v>
      </c>
      <c r="N2487" s="59" t="str">
        <f t="shared" si="86"/>
        <v>Ras Baalbek es Sahel</v>
      </c>
      <c r="O2487" s="59" t="str">
        <f t="shared" si="86"/>
        <v>Baalbek</v>
      </c>
      <c r="P2487" s="59" t="str">
        <f t="shared" si="86"/>
        <v>Bekaa</v>
      </c>
    </row>
    <row r="2488" spans="7:16" x14ac:dyDescent="0.25">
      <c r="G2488" s="54">
        <f>IFERROR(RANK(H2488,$H$6:$H$3000,1)+COUNTIF($H$6:H2487,H2488),"")</f>
        <v>2482</v>
      </c>
      <c r="H2488" s="3">
        <f t="shared" si="85"/>
        <v>1</v>
      </c>
      <c r="I2488" s="55">
        <v>2482</v>
      </c>
      <c r="J2488" s="9">
        <f>COUNTIF($K$7:$K$3000,"&lt;"&amp;K2488)+1+COUNTIF($K$6:K2487,K2488)</f>
        <v>2482</v>
      </c>
      <c r="K2488" s="56" t="s">
        <v>2634</v>
      </c>
      <c r="L2488" s="57" t="s">
        <v>220</v>
      </c>
      <c r="M2488" s="58" t="s">
        <v>51</v>
      </c>
      <c r="N2488" s="59" t="str">
        <f t="shared" si="86"/>
        <v>Ras Baalbek Ouadi Faara</v>
      </c>
      <c r="O2488" s="59" t="str">
        <f t="shared" si="86"/>
        <v>El Hermel</v>
      </c>
      <c r="P2488" s="59" t="str">
        <f t="shared" si="86"/>
        <v>Bekaa</v>
      </c>
    </row>
    <row r="2489" spans="7:16" x14ac:dyDescent="0.25">
      <c r="G2489" s="54">
        <f>IFERROR(RANK(H2489,$H$6:$H$3000,1)+COUNTIF($H$6:H2488,H2489),"")</f>
        <v>2483</v>
      </c>
      <c r="H2489" s="3">
        <f t="shared" si="85"/>
        <v>1</v>
      </c>
      <c r="I2489" s="55">
        <v>2483</v>
      </c>
      <c r="J2489" s="9">
        <f>COUNTIF($K$7:$K$3000,"&lt;"&amp;K2489)+1+COUNTIF($K$6:K2488,K2489)</f>
        <v>2483</v>
      </c>
      <c r="K2489" s="56" t="s">
        <v>39</v>
      </c>
      <c r="L2489" s="57" t="s">
        <v>1</v>
      </c>
      <c r="M2489" s="58" t="s">
        <v>1</v>
      </c>
      <c r="N2489" s="59" t="str">
        <f t="shared" si="86"/>
        <v>Ras Beirut</v>
      </c>
      <c r="O2489" s="59" t="str">
        <f t="shared" si="86"/>
        <v>Beirut</v>
      </c>
      <c r="P2489" s="59" t="str">
        <f t="shared" si="86"/>
        <v>Beirut</v>
      </c>
    </row>
    <row r="2490" spans="7:16" x14ac:dyDescent="0.25">
      <c r="G2490" s="54">
        <f>IFERROR(RANK(H2490,$H$6:$H$3000,1)+COUNTIF($H$6:H2489,H2490),"")</f>
        <v>2484</v>
      </c>
      <c r="H2490" s="3">
        <f t="shared" si="85"/>
        <v>1</v>
      </c>
      <c r="I2490" s="55">
        <v>2484</v>
      </c>
      <c r="J2490" s="9">
        <f>COUNTIF($K$7:$K$3000,"&lt;"&amp;K2490)+1+COUNTIF($K$6:K2489,K2490)</f>
        <v>2484</v>
      </c>
      <c r="K2490" s="56" t="s">
        <v>1941</v>
      </c>
      <c r="L2490" s="57" t="s">
        <v>1840</v>
      </c>
      <c r="M2490" s="58" t="s">
        <v>1594</v>
      </c>
      <c r="N2490" s="59" t="str">
        <f t="shared" si="86"/>
        <v>Ras Bnaiya</v>
      </c>
      <c r="O2490" s="59" t="str">
        <f t="shared" si="86"/>
        <v>El Batroun</v>
      </c>
      <c r="P2490" s="59" t="str">
        <f t="shared" si="86"/>
        <v>North</v>
      </c>
    </row>
    <row r="2491" spans="7:16" x14ac:dyDescent="0.25">
      <c r="G2491" s="54">
        <f>IFERROR(RANK(H2491,$H$6:$H$3000,1)+COUNTIF($H$6:H2490,H2491),"")</f>
        <v>2485</v>
      </c>
      <c r="H2491" s="3">
        <f t="shared" si="85"/>
        <v>1</v>
      </c>
      <c r="I2491" s="55">
        <v>2485</v>
      </c>
      <c r="J2491" s="9">
        <f>COUNTIF($K$7:$K$3000,"&lt;"&amp;K2491)+1+COUNTIF($K$6:K2490,K2491)</f>
        <v>2485</v>
      </c>
      <c r="K2491" s="56" t="s">
        <v>1942</v>
      </c>
      <c r="L2491" s="57" t="s">
        <v>1840</v>
      </c>
      <c r="M2491" s="58" t="s">
        <v>1594</v>
      </c>
      <c r="N2491" s="59" t="str">
        <f t="shared" si="86"/>
        <v>Ras Ed Daouali</v>
      </c>
      <c r="O2491" s="59" t="str">
        <f t="shared" si="86"/>
        <v>El Batroun</v>
      </c>
      <c r="P2491" s="59" t="str">
        <f t="shared" si="86"/>
        <v>North</v>
      </c>
    </row>
    <row r="2492" spans="7:16" x14ac:dyDescent="0.25">
      <c r="G2492" s="54">
        <f>IFERROR(RANK(H2492,$H$6:$H$3000,1)+COUNTIF($H$6:H2491,H2492),"")</f>
        <v>2486</v>
      </c>
      <c r="H2492" s="3">
        <f t="shared" si="85"/>
        <v>1</v>
      </c>
      <c r="I2492" s="55">
        <v>2486</v>
      </c>
      <c r="J2492" s="9">
        <f>COUNTIF($K$7:$K$3000,"&lt;"&amp;K2492)+1+COUNTIF($K$6:K2491,K2492)</f>
        <v>2486</v>
      </c>
      <c r="K2492" s="56" t="s">
        <v>453</v>
      </c>
      <c r="L2492" s="57" t="s">
        <v>394</v>
      </c>
      <c r="M2492" s="58" t="s">
        <v>51</v>
      </c>
      <c r="N2492" s="59" t="str">
        <f t="shared" si="86"/>
        <v>Ras el Ain</v>
      </c>
      <c r="O2492" s="59" t="str">
        <f t="shared" si="86"/>
        <v>Zahle</v>
      </c>
      <c r="P2492" s="59" t="str">
        <f t="shared" si="86"/>
        <v>Bekaa</v>
      </c>
    </row>
    <row r="2493" spans="7:16" x14ac:dyDescent="0.25">
      <c r="G2493" s="54">
        <f>IFERROR(RANK(H2493,$H$6:$H$3000,1)+COUNTIF($H$6:H2492,H2493),"")</f>
        <v>2487</v>
      </c>
      <c r="H2493" s="3">
        <f t="shared" si="85"/>
        <v>1</v>
      </c>
      <c r="I2493" s="55">
        <v>2487</v>
      </c>
      <c r="J2493" s="9">
        <f>COUNTIF($K$7:$K$3000,"&lt;"&amp;K2493)+1+COUNTIF($K$6:K2492,K2493)</f>
        <v>2487</v>
      </c>
      <c r="K2493" s="56" t="s">
        <v>453</v>
      </c>
      <c r="L2493" s="57" t="s">
        <v>2401</v>
      </c>
      <c r="M2493" s="58" t="s">
        <v>1423</v>
      </c>
      <c r="N2493" s="59" t="str">
        <f t="shared" si="86"/>
        <v>Ras el Ain</v>
      </c>
      <c r="O2493" s="59" t="str">
        <f t="shared" si="86"/>
        <v>Sour</v>
      </c>
      <c r="P2493" s="59" t="str">
        <f t="shared" si="86"/>
        <v>South</v>
      </c>
    </row>
    <row r="2494" spans="7:16" x14ac:dyDescent="0.25">
      <c r="G2494" s="54">
        <f>IFERROR(RANK(H2494,$H$6:$H$3000,1)+COUNTIF($H$6:H2493,H2494),"")</f>
        <v>2488</v>
      </c>
      <c r="H2494" s="3">
        <f t="shared" si="85"/>
        <v>1</v>
      </c>
      <c r="I2494" s="55">
        <v>2488</v>
      </c>
      <c r="J2494" s="9">
        <f>COUNTIF($K$7:$K$3000,"&lt;"&amp;K2494)+1+COUNTIF($K$6:K2493,K2494)</f>
        <v>2488</v>
      </c>
      <c r="K2494" s="56" t="s">
        <v>665</v>
      </c>
      <c r="L2494" s="57" t="s">
        <v>580</v>
      </c>
      <c r="M2494" s="58" t="s">
        <v>466</v>
      </c>
      <c r="N2494" s="59" t="str">
        <f t="shared" si="86"/>
        <v>Ras el Harf</v>
      </c>
      <c r="O2494" s="59" t="str">
        <f t="shared" si="86"/>
        <v>Baabda</v>
      </c>
      <c r="P2494" s="59" t="str">
        <f t="shared" si="86"/>
        <v>Mount Lebanon</v>
      </c>
    </row>
    <row r="2495" spans="7:16" x14ac:dyDescent="0.25">
      <c r="G2495" s="54">
        <f>IFERROR(RANK(H2495,$H$6:$H$3000,1)+COUNTIF($H$6:H2494,H2495),"")</f>
        <v>2489</v>
      </c>
      <c r="H2495" s="3">
        <f t="shared" si="85"/>
        <v>1</v>
      </c>
      <c r="I2495" s="55">
        <v>2489</v>
      </c>
      <c r="J2495" s="9">
        <f>COUNTIF($K$7:$K$3000,"&lt;"&amp;K2495)+1+COUNTIF($K$6:K2494,K2495)</f>
        <v>2489</v>
      </c>
      <c r="K2495" s="56" t="s">
        <v>1404</v>
      </c>
      <c r="L2495" s="57" t="s">
        <v>1245</v>
      </c>
      <c r="M2495" s="58" t="s">
        <v>466</v>
      </c>
      <c r="N2495" s="59" t="str">
        <f t="shared" si="86"/>
        <v>Ras el Jdaide</v>
      </c>
      <c r="O2495" s="59" t="str">
        <f t="shared" si="86"/>
        <v>El Meten</v>
      </c>
      <c r="P2495" s="59" t="str">
        <f t="shared" si="86"/>
        <v>Mount Lebanon</v>
      </c>
    </row>
    <row r="2496" spans="7:16" x14ac:dyDescent="0.25">
      <c r="G2496" s="54">
        <f>IFERROR(RANK(H2496,$H$6:$H$3000,1)+COUNTIF($H$6:H2495,H2496),"")</f>
        <v>2490</v>
      </c>
      <c r="H2496" s="3">
        <f t="shared" si="85"/>
        <v>1</v>
      </c>
      <c r="I2496" s="55">
        <v>2490</v>
      </c>
      <c r="J2496" s="9">
        <f>COUNTIF($K$7:$K$3000,"&lt;"&amp;K2496)+1+COUNTIF($K$6:K2495,K2496)</f>
        <v>2490</v>
      </c>
      <c r="K2496" s="56" t="s">
        <v>666</v>
      </c>
      <c r="L2496" s="57" t="s">
        <v>580</v>
      </c>
      <c r="M2496" s="58" t="s">
        <v>466</v>
      </c>
      <c r="N2496" s="59" t="str">
        <f t="shared" si="86"/>
        <v>Ras el Metn</v>
      </c>
      <c r="O2496" s="59" t="str">
        <f t="shared" si="86"/>
        <v>Baabda</v>
      </c>
      <c r="P2496" s="59" t="str">
        <f t="shared" si="86"/>
        <v>Mount Lebanon</v>
      </c>
    </row>
    <row r="2497" spans="7:16" x14ac:dyDescent="0.25">
      <c r="G2497" s="54">
        <f>IFERROR(RANK(H2497,$H$6:$H$3000,1)+COUNTIF($H$6:H2496,H2497),"")</f>
        <v>2491</v>
      </c>
      <c r="H2497" s="3">
        <f t="shared" si="85"/>
        <v>1</v>
      </c>
      <c r="I2497" s="55">
        <v>2491</v>
      </c>
      <c r="J2497" s="9">
        <f>COUNTIF($K$7:$K$3000,"&lt;"&amp;K2497)+1+COUNTIF($K$6:K2496,K2497)</f>
        <v>2491</v>
      </c>
      <c r="K2497" s="56" t="s">
        <v>40</v>
      </c>
      <c r="L2497" s="57" t="s">
        <v>1</v>
      </c>
      <c r="M2497" s="58" t="s">
        <v>1</v>
      </c>
      <c r="N2497" s="59" t="str">
        <f t="shared" si="86"/>
        <v>Ras El Nabaa</v>
      </c>
      <c r="O2497" s="59" t="str">
        <f t="shared" si="86"/>
        <v>Beirut</v>
      </c>
      <c r="P2497" s="59" t="str">
        <f t="shared" si="86"/>
        <v>Beirut</v>
      </c>
    </row>
    <row r="2498" spans="7:16" x14ac:dyDescent="0.25">
      <c r="G2498" s="54">
        <f>IFERROR(RANK(H2498,$H$6:$H$3000,1)+COUNTIF($H$6:H2497,H2498),"")</f>
        <v>2492</v>
      </c>
      <c r="H2498" s="3">
        <f t="shared" si="85"/>
        <v>1</v>
      </c>
      <c r="I2498" s="55">
        <v>2492</v>
      </c>
      <c r="J2498" s="9">
        <f>COUNTIF($K$7:$K$3000,"&lt;"&amp;K2498)+1+COUNTIF($K$6:K2497,K2498)</f>
        <v>2492</v>
      </c>
      <c r="K2498" s="56" t="s">
        <v>2486</v>
      </c>
      <c r="L2498" s="57" t="s">
        <v>2401</v>
      </c>
      <c r="M2498" s="58" t="s">
        <v>1423</v>
      </c>
      <c r="N2498" s="59" t="str">
        <f t="shared" si="86"/>
        <v>Ras en Nabaa Mhailib</v>
      </c>
      <c r="O2498" s="59" t="str">
        <f t="shared" si="86"/>
        <v>Sour</v>
      </c>
      <c r="P2498" s="59" t="str">
        <f t="shared" si="86"/>
        <v>South</v>
      </c>
    </row>
    <row r="2499" spans="7:16" x14ac:dyDescent="0.25">
      <c r="G2499" s="54">
        <f>IFERROR(RANK(H2499,$H$6:$H$3000,1)+COUNTIF($H$6:H2498,H2499),"")</f>
        <v>2493</v>
      </c>
      <c r="H2499" s="3">
        <f t="shared" si="85"/>
        <v>1</v>
      </c>
      <c r="I2499" s="55">
        <v>2493</v>
      </c>
      <c r="J2499" s="9">
        <f>COUNTIF($K$7:$K$3000,"&lt;"&amp;K2499)+1+COUNTIF($K$6:K2498,K2499)</f>
        <v>2493</v>
      </c>
      <c r="K2499" s="56" t="s">
        <v>2540</v>
      </c>
      <c r="L2499" s="57" t="s">
        <v>1980</v>
      </c>
      <c r="M2499" s="58" t="s">
        <v>1594</v>
      </c>
      <c r="N2499" s="59" t="str">
        <f t="shared" si="86"/>
        <v>Ras Maska</v>
      </c>
      <c r="O2499" s="59" t="str">
        <f t="shared" si="86"/>
        <v>El Koura</v>
      </c>
      <c r="P2499" s="59" t="str">
        <f t="shared" si="86"/>
        <v>North</v>
      </c>
    </row>
    <row r="2500" spans="7:16" x14ac:dyDescent="0.25">
      <c r="G2500" s="54">
        <f>IFERROR(RANK(H2500,$H$6:$H$3000,1)+COUNTIF($H$6:H2499,H2500),"")</f>
        <v>2494</v>
      </c>
      <c r="H2500" s="3">
        <f t="shared" si="85"/>
        <v>1</v>
      </c>
      <c r="I2500" s="55">
        <v>2494</v>
      </c>
      <c r="J2500" s="9">
        <f>COUNTIF($K$7:$K$3000,"&lt;"&amp;K2500)+1+COUNTIF($K$6:K2499,K2500)</f>
        <v>2494</v>
      </c>
      <c r="K2500" s="56" t="s">
        <v>2025</v>
      </c>
      <c r="L2500" s="57" t="s">
        <v>1980</v>
      </c>
      <c r="M2500" s="58" t="s">
        <v>1594</v>
      </c>
      <c r="N2500" s="59" t="str">
        <f t="shared" si="86"/>
        <v>Ras Masqa Ech Chmaliye</v>
      </c>
      <c r="O2500" s="59" t="str">
        <f t="shared" si="86"/>
        <v>El Koura</v>
      </c>
      <c r="P2500" s="59" t="str">
        <f t="shared" si="86"/>
        <v>North</v>
      </c>
    </row>
    <row r="2501" spans="7:16" x14ac:dyDescent="0.25">
      <c r="G2501" s="54">
        <f>IFERROR(RANK(H2501,$H$6:$H$3000,1)+COUNTIF($H$6:H2500,H2501),"")</f>
        <v>2495</v>
      </c>
      <c r="H2501" s="3">
        <f t="shared" si="85"/>
        <v>1</v>
      </c>
      <c r="I2501" s="55">
        <v>2495</v>
      </c>
      <c r="J2501" s="9">
        <f>COUNTIF($K$7:$K$3000,"&lt;"&amp;K2501)+1+COUNTIF($K$6:K2500,K2501)</f>
        <v>2495</v>
      </c>
      <c r="K2501" s="56" t="s">
        <v>2026</v>
      </c>
      <c r="L2501" s="57" t="s">
        <v>1980</v>
      </c>
      <c r="M2501" s="58" t="s">
        <v>1594</v>
      </c>
      <c r="N2501" s="59" t="str">
        <f t="shared" si="86"/>
        <v>Ras Masqa Ej Jnoubiye</v>
      </c>
      <c r="O2501" s="59" t="str">
        <f t="shared" si="86"/>
        <v>El Koura</v>
      </c>
      <c r="P2501" s="59" t="str">
        <f t="shared" si="86"/>
        <v>North</v>
      </c>
    </row>
    <row r="2502" spans="7:16" x14ac:dyDescent="0.25">
      <c r="G2502" s="54">
        <f>IFERROR(RANK(H2502,$H$6:$H$3000,1)+COUNTIF($H$6:H2501,H2502),"")</f>
        <v>2496</v>
      </c>
      <c r="H2502" s="3">
        <f t="shared" si="85"/>
        <v>1</v>
      </c>
      <c r="I2502" s="55">
        <v>2496</v>
      </c>
      <c r="J2502" s="9">
        <f>COUNTIF($K$7:$K$3000,"&lt;"&amp;K2502)+1+COUNTIF($K$6:K2501,K2502)</f>
        <v>2496</v>
      </c>
      <c r="K2502" s="56" t="s">
        <v>2633</v>
      </c>
      <c r="L2502" s="57" t="s">
        <v>1840</v>
      </c>
      <c r="M2502" s="58" t="s">
        <v>1594</v>
      </c>
      <c r="N2502" s="59" t="str">
        <f t="shared" si="86"/>
        <v>Ras Nahache</v>
      </c>
      <c r="O2502" s="59" t="str">
        <f t="shared" si="86"/>
        <v>El Batroun</v>
      </c>
      <c r="P2502" s="59" t="str">
        <f t="shared" si="86"/>
        <v>North</v>
      </c>
    </row>
    <row r="2503" spans="7:16" x14ac:dyDescent="0.25">
      <c r="G2503" s="54">
        <f>IFERROR(RANK(H2503,$H$6:$H$3000,1)+COUNTIF($H$6:H2502,H2503),"")</f>
        <v>2497</v>
      </c>
      <c r="H2503" s="3">
        <f t="shared" ref="H2503:H2566" si="87">IFERROR(SEARCH(SearchText,$N2503,1),"")</f>
        <v>1</v>
      </c>
      <c r="I2503" s="55">
        <v>2497</v>
      </c>
      <c r="J2503" s="9">
        <f>COUNTIF($K$7:$K$3000,"&lt;"&amp;K2503)+1+COUNTIF($K$6:K2502,K2503)</f>
        <v>2497</v>
      </c>
      <c r="K2503" s="56" t="s">
        <v>1047</v>
      </c>
      <c r="L2503" s="57" t="s">
        <v>860</v>
      </c>
      <c r="M2503" s="58" t="s">
        <v>466</v>
      </c>
      <c r="N2503" s="59" t="str">
        <f t="shared" si="86"/>
        <v>Ras Osta</v>
      </c>
      <c r="O2503" s="59" t="str">
        <f t="shared" si="86"/>
        <v>Jbeil</v>
      </c>
      <c r="P2503" s="59" t="str">
        <f t="shared" si="86"/>
        <v>Mount Lebanon</v>
      </c>
    </row>
    <row r="2504" spans="7:16" x14ac:dyDescent="0.25">
      <c r="G2504" s="54">
        <f>IFERROR(RANK(H2504,$H$6:$H$3000,1)+COUNTIF($H$6:H2503,H2504),"")</f>
        <v>2498</v>
      </c>
      <c r="H2504" s="3">
        <f t="shared" si="87"/>
        <v>1</v>
      </c>
      <c r="I2504" s="55">
        <v>2498</v>
      </c>
      <c r="J2504" s="9">
        <f>COUNTIF($K$7:$K$3000,"&lt;"&amp;K2504)+1+COUNTIF($K$6:K2503,K2504)</f>
        <v>2498</v>
      </c>
      <c r="K2504" s="56" t="s">
        <v>2193</v>
      </c>
      <c r="L2504" s="57" t="s">
        <v>2129</v>
      </c>
      <c r="M2504" s="58" t="s">
        <v>1594</v>
      </c>
      <c r="N2504" s="59" t="str">
        <f t="shared" si="86"/>
        <v>Raskifa</v>
      </c>
      <c r="O2504" s="59" t="str">
        <f t="shared" si="86"/>
        <v>Zgharta</v>
      </c>
      <c r="P2504" s="59" t="str">
        <f t="shared" si="86"/>
        <v>North</v>
      </c>
    </row>
    <row r="2505" spans="7:16" x14ac:dyDescent="0.25">
      <c r="G2505" s="54">
        <f>IFERROR(RANK(H2505,$H$6:$H$3000,1)+COUNTIF($H$6:H2504,H2505),"")</f>
        <v>2499</v>
      </c>
      <c r="H2505" s="3">
        <f t="shared" si="87"/>
        <v>1</v>
      </c>
      <c r="I2505" s="55">
        <v>2499</v>
      </c>
      <c r="J2505" s="9">
        <f>COUNTIF($K$7:$K$3000,"&lt;"&amp;K2505)+1+COUNTIF($K$6:K2504,K2505)</f>
        <v>2499</v>
      </c>
      <c r="K2505" s="56" t="s">
        <v>192</v>
      </c>
      <c r="L2505" s="57" t="s">
        <v>52</v>
      </c>
      <c r="M2505" s="58" t="s">
        <v>51</v>
      </c>
      <c r="N2505" s="59" t="str">
        <f t="shared" si="86"/>
        <v>Rasm El Hadet</v>
      </c>
      <c r="O2505" s="59" t="str">
        <f t="shared" si="86"/>
        <v>Baalbek</v>
      </c>
      <c r="P2505" s="59" t="str">
        <f t="shared" si="86"/>
        <v>Bekaa</v>
      </c>
    </row>
    <row r="2506" spans="7:16" x14ac:dyDescent="0.25">
      <c r="G2506" s="54">
        <f>IFERROR(RANK(H2506,$H$6:$H$3000,1)+COUNTIF($H$6:H2505,H2506),"")</f>
        <v>2500</v>
      </c>
      <c r="H2506" s="3">
        <f t="shared" si="87"/>
        <v>1</v>
      </c>
      <c r="I2506" s="55">
        <v>2500</v>
      </c>
      <c r="J2506" s="9">
        <f>COUNTIF($K$7:$K$3000,"&lt;"&amp;K2506)+1+COUNTIF($K$6:K2505,K2506)</f>
        <v>2500</v>
      </c>
      <c r="K2506" s="56" t="s">
        <v>454</v>
      </c>
      <c r="L2506" s="57" t="s">
        <v>394</v>
      </c>
      <c r="M2506" s="58" t="s">
        <v>51</v>
      </c>
      <c r="N2506" s="59" t="str">
        <f t="shared" si="86"/>
        <v>Rassiye</v>
      </c>
      <c r="O2506" s="59" t="str">
        <f t="shared" si="86"/>
        <v>Zahle</v>
      </c>
      <c r="P2506" s="59" t="str">
        <f t="shared" si="86"/>
        <v>Bekaa</v>
      </c>
    </row>
    <row r="2507" spans="7:16" x14ac:dyDescent="0.25">
      <c r="G2507" s="54">
        <f>IFERROR(RANK(H2507,$H$6:$H$3000,1)+COUNTIF($H$6:H2506,H2507),"")</f>
        <v>2501</v>
      </c>
      <c r="H2507" s="3">
        <f t="shared" si="87"/>
        <v>1</v>
      </c>
      <c r="I2507" s="55">
        <v>2501</v>
      </c>
      <c r="J2507" s="9">
        <f>COUNTIF($K$7:$K$3000,"&lt;"&amp;K2507)+1+COUNTIF($K$6:K2506,K2507)</f>
        <v>2501</v>
      </c>
      <c r="K2507" s="56" t="s">
        <v>455</v>
      </c>
      <c r="L2507" s="57" t="s">
        <v>394</v>
      </c>
      <c r="M2507" s="58" t="s">
        <v>51</v>
      </c>
      <c r="N2507" s="59" t="str">
        <f t="shared" si="86"/>
        <v>Rayak</v>
      </c>
      <c r="O2507" s="59" t="str">
        <f t="shared" si="86"/>
        <v>Zahle</v>
      </c>
      <c r="P2507" s="59" t="str">
        <f t="shared" si="86"/>
        <v>Bekaa</v>
      </c>
    </row>
    <row r="2508" spans="7:16" x14ac:dyDescent="0.25">
      <c r="G2508" s="54">
        <f>IFERROR(RANK(H2508,$H$6:$H$3000,1)+COUNTIF($H$6:H2507,H2508),"")</f>
        <v>2502</v>
      </c>
      <c r="H2508" s="3">
        <f t="shared" si="87"/>
        <v>1</v>
      </c>
      <c r="I2508" s="55">
        <v>2502</v>
      </c>
      <c r="J2508" s="9">
        <f>COUNTIF($K$7:$K$3000,"&lt;"&amp;K2508)+1+COUNTIF($K$6:K2507,K2508)</f>
        <v>2502</v>
      </c>
      <c r="K2508" s="56" t="s">
        <v>2027</v>
      </c>
      <c r="L2508" s="57" t="s">
        <v>1980</v>
      </c>
      <c r="M2508" s="58" t="s">
        <v>1594</v>
      </c>
      <c r="N2508" s="59" t="str">
        <f t="shared" si="86"/>
        <v>Rechdibbine</v>
      </c>
      <c r="O2508" s="59" t="str">
        <f t="shared" si="86"/>
        <v>El Koura</v>
      </c>
      <c r="P2508" s="59" t="str">
        <f t="shared" si="86"/>
        <v>North</v>
      </c>
    </row>
    <row r="2509" spans="7:16" x14ac:dyDescent="0.25">
      <c r="G2509" s="54">
        <f>IFERROR(RANK(H2509,$H$6:$H$3000,1)+COUNTIF($H$6:H2508,H2509),"")</f>
        <v>2503</v>
      </c>
      <c r="H2509" s="3">
        <f t="shared" si="87"/>
        <v>1</v>
      </c>
      <c r="I2509" s="55">
        <v>2503</v>
      </c>
      <c r="J2509" s="9">
        <f>COUNTIF($K$7:$K$3000,"&lt;"&amp;K2509)+1+COUNTIF($K$6:K2508,K2509)</f>
        <v>2503</v>
      </c>
      <c r="K2509" s="56" t="s">
        <v>2487</v>
      </c>
      <c r="L2509" s="57" t="s">
        <v>2401</v>
      </c>
      <c r="M2509" s="58" t="s">
        <v>1423</v>
      </c>
      <c r="N2509" s="59" t="str">
        <f t="shared" si="86"/>
        <v>Rechkananey</v>
      </c>
      <c r="O2509" s="59" t="str">
        <f t="shared" si="86"/>
        <v>Sour</v>
      </c>
      <c r="P2509" s="59" t="str">
        <f t="shared" si="86"/>
        <v>South</v>
      </c>
    </row>
    <row r="2510" spans="7:16" x14ac:dyDescent="0.25">
      <c r="G2510" s="54">
        <f>IFERROR(RANK(H2510,$H$6:$H$3000,1)+COUNTIF($H$6:H2509,H2510),"")</f>
        <v>2504</v>
      </c>
      <c r="H2510" s="3">
        <f t="shared" si="87"/>
        <v>1</v>
      </c>
      <c r="I2510" s="55">
        <v>2504</v>
      </c>
      <c r="J2510" s="9">
        <f>COUNTIF($K$7:$K$3000,"&lt;"&amp;K2510)+1+COUNTIF($K$6:K2509,K2510)</f>
        <v>2504</v>
      </c>
      <c r="K2510" s="56" t="s">
        <v>563</v>
      </c>
      <c r="L2510" s="57" t="s">
        <v>467</v>
      </c>
      <c r="M2510" s="58" t="s">
        <v>466</v>
      </c>
      <c r="N2510" s="59" t="str">
        <f t="shared" si="86"/>
        <v>Rechmaiya</v>
      </c>
      <c r="O2510" s="59" t="str">
        <f t="shared" si="86"/>
        <v>Aley</v>
      </c>
      <c r="P2510" s="59" t="str">
        <f t="shared" si="86"/>
        <v>Mount Lebanon</v>
      </c>
    </row>
    <row r="2511" spans="7:16" x14ac:dyDescent="0.25">
      <c r="G2511" s="54">
        <f>IFERROR(RANK(H2511,$H$6:$H$3000,1)+COUNTIF($H$6:H2510,H2511),"")</f>
        <v>2505</v>
      </c>
      <c r="H2511" s="3">
        <f t="shared" si="87"/>
        <v>1</v>
      </c>
      <c r="I2511" s="55">
        <v>2505</v>
      </c>
      <c r="J2511" s="9">
        <f>COUNTIF($K$7:$K$3000,"&lt;"&amp;K2511)+1+COUNTIF($K$6:K2510,K2511)</f>
        <v>2505</v>
      </c>
      <c r="K2511" s="56" t="s">
        <v>564</v>
      </c>
      <c r="L2511" s="57" t="s">
        <v>467</v>
      </c>
      <c r="M2511" s="58" t="s">
        <v>466</v>
      </c>
      <c r="N2511" s="59" t="str">
        <f t="shared" si="86"/>
        <v>Rejme</v>
      </c>
      <c r="O2511" s="59" t="str">
        <f t="shared" si="86"/>
        <v>Aley</v>
      </c>
      <c r="P2511" s="59" t="str">
        <f t="shared" si="86"/>
        <v>Mount Lebanon</v>
      </c>
    </row>
    <row r="2512" spans="7:16" x14ac:dyDescent="0.25">
      <c r="G2512" s="54">
        <f>IFERROR(RANK(H2512,$H$6:$H$3000,1)+COUNTIF($H$6:H2511,H2512),"")</f>
        <v>2506</v>
      </c>
      <c r="H2512" s="3">
        <f t="shared" si="87"/>
        <v>1</v>
      </c>
      <c r="I2512" s="55">
        <v>2506</v>
      </c>
      <c r="J2512" s="9">
        <f>COUNTIF($K$7:$K$3000,"&lt;"&amp;K2512)+1+COUNTIF($K$6:K2511,K2512)</f>
        <v>2506</v>
      </c>
      <c r="K2512" s="56" t="s">
        <v>41</v>
      </c>
      <c r="L2512" s="57" t="s">
        <v>1</v>
      </c>
      <c r="M2512" s="58" t="s">
        <v>1</v>
      </c>
      <c r="N2512" s="59" t="str">
        <f t="shared" si="86"/>
        <v>Remeil</v>
      </c>
      <c r="O2512" s="59" t="str">
        <f t="shared" si="86"/>
        <v>Beirut</v>
      </c>
      <c r="P2512" s="59" t="str">
        <f t="shared" si="86"/>
        <v>Beirut</v>
      </c>
    </row>
    <row r="2513" spans="7:16" x14ac:dyDescent="0.25">
      <c r="G2513" s="54">
        <f>IFERROR(RANK(H2513,$H$6:$H$3000,1)+COUNTIF($H$6:H2512,H2513),"")</f>
        <v>2507</v>
      </c>
      <c r="H2513" s="3">
        <f t="shared" si="87"/>
        <v>1</v>
      </c>
      <c r="I2513" s="55">
        <v>2507</v>
      </c>
      <c r="J2513" s="9">
        <f>COUNTIF($K$7:$K$3000,"&lt;"&amp;K2513)+1+COUNTIF($K$6:K2512,K2513)</f>
        <v>2507</v>
      </c>
      <c r="K2513" s="56" t="s">
        <v>565</v>
      </c>
      <c r="L2513" s="57" t="s">
        <v>467</v>
      </c>
      <c r="M2513" s="58" t="s">
        <v>466</v>
      </c>
      <c r="N2513" s="59" t="str">
        <f t="shared" si="86"/>
        <v>Remhala</v>
      </c>
      <c r="O2513" s="59" t="str">
        <f t="shared" si="86"/>
        <v>Aley</v>
      </c>
      <c r="P2513" s="59" t="str">
        <f t="shared" si="86"/>
        <v>Mount Lebanon</v>
      </c>
    </row>
    <row r="2514" spans="7:16" x14ac:dyDescent="0.25">
      <c r="G2514" s="54">
        <f>IFERROR(RANK(H2514,$H$6:$H$3000,1)+COUNTIF($H$6:H2513,H2514),"")</f>
        <v>2508</v>
      </c>
      <c r="H2514" s="3">
        <f t="shared" si="87"/>
        <v>1</v>
      </c>
      <c r="I2514" s="55">
        <v>2508</v>
      </c>
      <c r="J2514" s="9">
        <f>COUNTIF($K$7:$K$3000,"&lt;"&amp;K2514)+1+COUNTIF($K$6:K2513,K2514)</f>
        <v>2508</v>
      </c>
      <c r="K2514" s="56" t="s">
        <v>193</v>
      </c>
      <c r="L2514" s="57" t="s">
        <v>52</v>
      </c>
      <c r="M2514" s="58" t="s">
        <v>51</v>
      </c>
      <c r="N2514" s="59" t="str">
        <f t="shared" si="86"/>
        <v>Riha</v>
      </c>
      <c r="O2514" s="59" t="str">
        <f t="shared" si="86"/>
        <v>Baalbek</v>
      </c>
      <c r="P2514" s="59" t="str">
        <f t="shared" si="86"/>
        <v>Bekaa</v>
      </c>
    </row>
    <row r="2515" spans="7:16" x14ac:dyDescent="0.25">
      <c r="G2515" s="54">
        <f>IFERROR(RANK(H2515,$H$6:$H$3000,1)+COUNTIF($H$6:H2514,H2515),"")</f>
        <v>2509</v>
      </c>
      <c r="H2515" s="3">
        <f t="shared" si="87"/>
        <v>1</v>
      </c>
      <c r="I2515" s="55">
        <v>2509</v>
      </c>
      <c r="J2515" s="9">
        <f>COUNTIF($K$7:$K$3000,"&lt;"&amp;K2515)+1+COUNTIF($K$6:K2514,K2515)</f>
        <v>2509</v>
      </c>
      <c r="K2515" s="56" t="s">
        <v>1228</v>
      </c>
      <c r="L2515" s="57" t="s">
        <v>1072</v>
      </c>
      <c r="M2515" s="58" t="s">
        <v>466</v>
      </c>
      <c r="N2515" s="59" t="str">
        <f t="shared" si="86"/>
        <v>Rihane</v>
      </c>
      <c r="O2515" s="59" t="str">
        <f t="shared" si="86"/>
        <v>Kesrwane</v>
      </c>
      <c r="P2515" s="59" t="str">
        <f t="shared" si="86"/>
        <v>Mount Lebanon</v>
      </c>
    </row>
    <row r="2516" spans="7:16" x14ac:dyDescent="0.25">
      <c r="G2516" s="54">
        <f>IFERROR(RANK(H2516,$H$6:$H$3000,1)+COUNTIF($H$6:H2515,H2516),"")</f>
        <v>2510</v>
      </c>
      <c r="H2516" s="3">
        <f t="shared" si="87"/>
        <v>1</v>
      </c>
      <c r="I2516" s="55">
        <v>2510</v>
      </c>
      <c r="J2516" s="9">
        <f>COUNTIF($K$7:$K$3000,"&lt;"&amp;K2516)+1+COUNTIF($K$6:K2515,K2516)</f>
        <v>2510</v>
      </c>
      <c r="K2516" s="56" t="s">
        <v>1228</v>
      </c>
      <c r="L2516" s="57" t="s">
        <v>2298</v>
      </c>
      <c r="M2516" s="58" t="s">
        <v>1423</v>
      </c>
      <c r="N2516" s="59" t="str">
        <f t="shared" si="86"/>
        <v>Rihane</v>
      </c>
      <c r="O2516" s="59" t="str">
        <f t="shared" si="86"/>
        <v>Jezzine</v>
      </c>
      <c r="P2516" s="59" t="str">
        <f t="shared" si="86"/>
        <v>South</v>
      </c>
    </row>
    <row r="2517" spans="7:16" x14ac:dyDescent="0.25">
      <c r="G2517" s="54">
        <f>IFERROR(RANK(H2517,$H$6:$H$3000,1)+COUNTIF($H$6:H2516,H2517),"")</f>
        <v>2511</v>
      </c>
      <c r="H2517" s="3">
        <f t="shared" si="87"/>
        <v>1</v>
      </c>
      <c r="I2517" s="55">
        <v>2511</v>
      </c>
      <c r="J2517" s="9">
        <f>COUNTIF($K$7:$K$3000,"&lt;"&amp;K2517)+1+COUNTIF($K$6:K2516,K2517)</f>
        <v>2511</v>
      </c>
      <c r="K2517" s="56" t="s">
        <v>1048</v>
      </c>
      <c r="L2517" s="57" t="s">
        <v>860</v>
      </c>
      <c r="M2517" s="58" t="s">
        <v>466</v>
      </c>
      <c r="N2517" s="59" t="str">
        <f t="shared" si="86"/>
        <v>Rihani</v>
      </c>
      <c r="O2517" s="59" t="str">
        <f t="shared" si="86"/>
        <v>Jbeil</v>
      </c>
      <c r="P2517" s="59" t="str">
        <f t="shared" si="86"/>
        <v>Mount Lebanon</v>
      </c>
    </row>
    <row r="2518" spans="7:16" x14ac:dyDescent="0.25">
      <c r="G2518" s="54">
        <f>IFERROR(RANK(H2518,$H$6:$H$3000,1)+COUNTIF($H$6:H2517,H2518),"")</f>
        <v>2512</v>
      </c>
      <c r="H2518" s="3">
        <f t="shared" si="87"/>
        <v>1</v>
      </c>
      <c r="I2518" s="55">
        <v>2512</v>
      </c>
      <c r="J2518" s="9">
        <f>COUNTIF($K$7:$K$3000,"&lt;"&amp;K2518)+1+COUNTIF($K$6:K2517,K2518)</f>
        <v>2512</v>
      </c>
      <c r="K2518" s="56" t="s">
        <v>2564</v>
      </c>
      <c r="L2518" s="57" t="s">
        <v>1595</v>
      </c>
      <c r="M2518" s="58" t="s">
        <v>1594</v>
      </c>
      <c r="N2518" s="59" t="str">
        <f t="shared" si="86"/>
        <v>Rihaniye</v>
      </c>
      <c r="O2518" s="59" t="str">
        <f t="shared" si="86"/>
        <v>Akkar</v>
      </c>
      <c r="P2518" s="59" t="str">
        <f t="shared" si="86"/>
        <v>North</v>
      </c>
    </row>
    <row r="2519" spans="7:16" x14ac:dyDescent="0.25">
      <c r="G2519" s="54">
        <f>IFERROR(RANK(H2519,$H$6:$H$3000,1)+COUNTIF($H$6:H2518,H2519),"")</f>
        <v>2513</v>
      </c>
      <c r="H2519" s="3">
        <f t="shared" si="87"/>
        <v>1</v>
      </c>
      <c r="I2519" s="55">
        <v>2513</v>
      </c>
      <c r="J2519" s="9">
        <f>COUNTIF($K$7:$K$3000,"&lt;"&amp;K2519)+1+COUNTIF($K$6:K2518,K2519)</f>
        <v>2513</v>
      </c>
      <c r="K2519" s="56" t="s">
        <v>566</v>
      </c>
      <c r="L2519" s="57" t="s">
        <v>467</v>
      </c>
      <c r="M2519" s="58" t="s">
        <v>466</v>
      </c>
      <c r="N2519" s="59" t="str">
        <f t="shared" ref="N2519:P2582" si="88">VLOOKUP($I2519,$J$6:$M$3000,COLUMN(B2513),0)</f>
        <v>Rjoum</v>
      </c>
      <c r="O2519" s="59" t="str">
        <f t="shared" si="88"/>
        <v>Aley</v>
      </c>
      <c r="P2519" s="59" t="str">
        <f t="shared" si="88"/>
        <v>Mount Lebanon</v>
      </c>
    </row>
    <row r="2520" spans="7:16" x14ac:dyDescent="0.25">
      <c r="G2520" s="54">
        <f>IFERROR(RANK(H2520,$H$6:$H$3000,1)+COUNTIF($H$6:H2519,H2520),"")</f>
        <v>2514</v>
      </c>
      <c r="H2520" s="3">
        <f t="shared" si="87"/>
        <v>1</v>
      </c>
      <c r="I2520" s="55">
        <v>2514</v>
      </c>
      <c r="J2520" s="9">
        <f>COUNTIF($K$7:$K$3000,"&lt;"&amp;K2520)+1+COUNTIF($K$6:K2519,K2520)</f>
        <v>2514</v>
      </c>
      <c r="K2520" s="56" t="s">
        <v>2488</v>
      </c>
      <c r="L2520" s="57" t="s">
        <v>2401</v>
      </c>
      <c r="M2520" s="58" t="s">
        <v>1423</v>
      </c>
      <c r="N2520" s="59" t="str">
        <f t="shared" si="88"/>
        <v>Rmadiyeh</v>
      </c>
      <c r="O2520" s="59" t="str">
        <f t="shared" si="88"/>
        <v>Sour</v>
      </c>
      <c r="P2520" s="59" t="str">
        <f t="shared" si="88"/>
        <v>South</v>
      </c>
    </row>
    <row r="2521" spans="7:16" x14ac:dyDescent="0.25">
      <c r="G2521" s="54">
        <f>IFERROR(RANK(H2521,$H$6:$H$3000,1)+COUNTIF($H$6:H2520,H2521),"")</f>
        <v>2515</v>
      </c>
      <c r="H2521" s="3">
        <f t="shared" si="87"/>
        <v>1</v>
      </c>
      <c r="I2521" s="55">
        <v>2515</v>
      </c>
      <c r="J2521" s="9">
        <f>COUNTIF($K$7:$K$3000,"&lt;"&amp;K2521)+1+COUNTIF($K$6:K2520,K2521)</f>
        <v>2515</v>
      </c>
      <c r="K2521" s="56" t="s">
        <v>1810</v>
      </c>
      <c r="L2521" s="57" t="s">
        <v>1595</v>
      </c>
      <c r="M2521" s="58" t="s">
        <v>1594</v>
      </c>
      <c r="N2521" s="59" t="str">
        <f t="shared" si="88"/>
        <v>Rmah</v>
      </c>
      <c r="O2521" s="59" t="str">
        <f t="shared" si="88"/>
        <v>Akkar</v>
      </c>
      <c r="P2521" s="59" t="str">
        <f t="shared" si="88"/>
        <v>North</v>
      </c>
    </row>
    <row r="2522" spans="7:16" x14ac:dyDescent="0.25">
      <c r="G2522" s="54">
        <f>IFERROR(RANK(H2522,$H$6:$H$3000,1)+COUNTIF($H$6:H2521,H2522),"")</f>
        <v>2516</v>
      </c>
      <c r="H2522" s="3">
        <f t="shared" si="87"/>
        <v>1</v>
      </c>
      <c r="I2522" s="55">
        <v>2516</v>
      </c>
      <c r="J2522" s="9">
        <f>COUNTIF($K$7:$K$3000,"&lt;"&amp;K2522)+1+COUNTIF($K$6:K2521,K2522)</f>
        <v>2516</v>
      </c>
      <c r="K2522" s="56" t="s">
        <v>1458</v>
      </c>
      <c r="L2522" s="57" t="s">
        <v>1424</v>
      </c>
      <c r="M2522" s="58" t="s">
        <v>1423</v>
      </c>
      <c r="N2522" s="59" t="str">
        <f t="shared" si="88"/>
        <v>Rmaich</v>
      </c>
      <c r="O2522" s="59" t="str">
        <f t="shared" si="88"/>
        <v>Bent Jbeil</v>
      </c>
      <c r="P2522" s="59" t="str">
        <f t="shared" si="88"/>
        <v>South</v>
      </c>
    </row>
    <row r="2523" spans="7:16" x14ac:dyDescent="0.25">
      <c r="G2523" s="54">
        <f>IFERROR(RANK(H2523,$H$6:$H$3000,1)+COUNTIF($H$6:H2522,H2523),"")</f>
        <v>2517</v>
      </c>
      <c r="H2523" s="3">
        <f t="shared" si="87"/>
        <v>1</v>
      </c>
      <c r="I2523" s="55">
        <v>2517</v>
      </c>
      <c r="J2523" s="9">
        <f>COUNTIF($K$7:$K$3000,"&lt;"&amp;K2523)+1+COUNTIF($K$6:K2522,K2523)</f>
        <v>2517</v>
      </c>
      <c r="K2523" s="56" t="s">
        <v>849</v>
      </c>
      <c r="L2523" s="57" t="s">
        <v>677</v>
      </c>
      <c r="M2523" s="58" t="s">
        <v>466</v>
      </c>
      <c r="N2523" s="59" t="str">
        <f t="shared" si="88"/>
        <v>Rmaile</v>
      </c>
      <c r="O2523" s="59" t="str">
        <f t="shared" si="88"/>
        <v>Chouf</v>
      </c>
      <c r="P2523" s="59" t="str">
        <f t="shared" si="88"/>
        <v>Mount Lebanon</v>
      </c>
    </row>
    <row r="2524" spans="7:16" x14ac:dyDescent="0.25">
      <c r="G2524" s="54">
        <f>IFERROR(RANK(H2524,$H$6:$H$3000,1)+COUNTIF($H$6:H2523,H2524),"")</f>
        <v>2518</v>
      </c>
      <c r="H2524" s="3">
        <f t="shared" si="87"/>
        <v>1</v>
      </c>
      <c r="I2524" s="55">
        <v>2518</v>
      </c>
      <c r="J2524" s="9">
        <f>COUNTIF($K$7:$K$3000,"&lt;"&amp;K2524)+1+COUNTIF($K$6:K2523,K2524)</f>
        <v>2518</v>
      </c>
      <c r="K2524" s="56" t="s">
        <v>2721</v>
      </c>
      <c r="L2524" s="57" t="s">
        <v>677</v>
      </c>
      <c r="M2524" s="58" t="s">
        <v>466</v>
      </c>
      <c r="N2524" s="59" t="str">
        <f t="shared" si="88"/>
        <v>Rmaile (er)</v>
      </c>
      <c r="O2524" s="59" t="str">
        <f t="shared" si="88"/>
        <v>Chouf</v>
      </c>
      <c r="P2524" s="59" t="str">
        <f t="shared" si="88"/>
        <v>Mount Lebanon</v>
      </c>
    </row>
    <row r="2525" spans="7:16" x14ac:dyDescent="0.25">
      <c r="G2525" s="54">
        <f>IFERROR(RANK(H2525,$H$6:$H$3000,1)+COUNTIF($H$6:H2524,H2525),"")</f>
        <v>2519</v>
      </c>
      <c r="H2525" s="3">
        <f t="shared" si="87"/>
        <v>1</v>
      </c>
      <c r="I2525" s="55">
        <v>2519</v>
      </c>
      <c r="J2525" s="9">
        <f>COUNTIF($K$7:$K$3000,"&lt;"&amp;K2525)+1+COUNTIF($K$6:K2524,K2525)</f>
        <v>2519</v>
      </c>
      <c r="K2525" s="56" t="s">
        <v>2590</v>
      </c>
      <c r="L2525" s="57" t="s">
        <v>1595</v>
      </c>
      <c r="M2525" s="58" t="s">
        <v>1594</v>
      </c>
      <c r="N2525" s="59" t="str">
        <f t="shared" si="88"/>
        <v>Rmoul</v>
      </c>
      <c r="O2525" s="59" t="str">
        <f t="shared" si="88"/>
        <v>Akkar</v>
      </c>
      <c r="P2525" s="59" t="str">
        <f t="shared" si="88"/>
        <v>North</v>
      </c>
    </row>
    <row r="2526" spans="7:16" x14ac:dyDescent="0.25">
      <c r="G2526" s="54">
        <f>IFERROR(RANK(H2526,$H$6:$H$3000,1)+COUNTIF($H$6:H2525,H2526),"")</f>
        <v>2520</v>
      </c>
      <c r="H2526" s="3">
        <f t="shared" si="87"/>
        <v>1</v>
      </c>
      <c r="I2526" s="55">
        <v>2520</v>
      </c>
      <c r="J2526" s="9">
        <f>COUNTIF($K$7:$K$3000,"&lt;"&amp;K2526)+1+COUNTIF($K$6:K2525,K2526)</f>
        <v>2520</v>
      </c>
      <c r="K2526" s="56" t="s">
        <v>2489</v>
      </c>
      <c r="L2526" s="57" t="s">
        <v>2401</v>
      </c>
      <c r="M2526" s="58" t="s">
        <v>1423</v>
      </c>
      <c r="N2526" s="59" t="str">
        <f t="shared" si="88"/>
        <v>Rouaisset el Fakhoûra</v>
      </c>
      <c r="O2526" s="59" t="str">
        <f t="shared" si="88"/>
        <v>Sour</v>
      </c>
      <c r="P2526" s="59" t="str">
        <f t="shared" si="88"/>
        <v>South</v>
      </c>
    </row>
    <row r="2527" spans="7:16" x14ac:dyDescent="0.25">
      <c r="G2527" s="54">
        <f>IFERROR(RANK(H2527,$H$6:$H$3000,1)+COUNTIF($H$6:H2526,H2527),"")</f>
        <v>2521</v>
      </c>
      <c r="H2527" s="3">
        <f t="shared" si="87"/>
        <v>1</v>
      </c>
      <c r="I2527" s="55">
        <v>2521</v>
      </c>
      <c r="J2527" s="9">
        <f>COUNTIF($K$7:$K$3000,"&lt;"&amp;K2527)+1+COUNTIF($K$6:K2526,K2527)</f>
        <v>2521</v>
      </c>
      <c r="K2527" s="56" t="s">
        <v>667</v>
      </c>
      <c r="L2527" s="57" t="s">
        <v>580</v>
      </c>
      <c r="M2527" s="58" t="s">
        <v>466</v>
      </c>
      <c r="N2527" s="59" t="str">
        <f t="shared" si="88"/>
        <v>Rouaisset Salima</v>
      </c>
      <c r="O2527" s="59" t="str">
        <f t="shared" si="88"/>
        <v>Baabda</v>
      </c>
      <c r="P2527" s="59" t="str">
        <f t="shared" si="88"/>
        <v>Mount Lebanon</v>
      </c>
    </row>
    <row r="2528" spans="7:16" x14ac:dyDescent="0.25">
      <c r="G2528" s="54">
        <f>IFERROR(RANK(H2528,$H$6:$H$3000,1)+COUNTIF($H$6:H2527,H2528),"")</f>
        <v>2522</v>
      </c>
      <c r="H2528" s="3">
        <f t="shared" si="87"/>
        <v>1</v>
      </c>
      <c r="I2528" s="55">
        <v>2522</v>
      </c>
      <c r="J2528" s="9">
        <f>COUNTIF($K$7:$K$3000,"&lt;"&amp;K2528)+1+COUNTIF($K$6:K2527,K2528)</f>
        <v>2522</v>
      </c>
      <c r="K2528" s="56" t="s">
        <v>567</v>
      </c>
      <c r="L2528" s="57" t="s">
        <v>467</v>
      </c>
      <c r="M2528" s="58" t="s">
        <v>466</v>
      </c>
      <c r="N2528" s="59" t="str">
        <f t="shared" si="88"/>
        <v>Rouissat Sofar</v>
      </c>
      <c r="O2528" s="59" t="str">
        <f t="shared" si="88"/>
        <v>Aley</v>
      </c>
      <c r="P2528" s="59" t="str">
        <f t="shared" si="88"/>
        <v>Mount Lebanon</v>
      </c>
    </row>
    <row r="2529" spans="7:16" x14ac:dyDescent="0.25">
      <c r="G2529" s="54">
        <f>IFERROR(RANK(H2529,$H$6:$H$3000,1)+COUNTIF($H$6:H2528,H2529),"")</f>
        <v>2523</v>
      </c>
      <c r="H2529" s="3">
        <f t="shared" si="87"/>
        <v>1</v>
      </c>
      <c r="I2529" s="55">
        <v>2523</v>
      </c>
      <c r="J2529" s="9">
        <f>COUNTIF($K$7:$K$3000,"&lt;"&amp;K2529)+1+COUNTIF($K$6:K2528,K2529)</f>
        <v>2523</v>
      </c>
      <c r="K2529" s="56" t="s">
        <v>668</v>
      </c>
      <c r="L2529" s="57" t="s">
        <v>580</v>
      </c>
      <c r="M2529" s="58" t="s">
        <v>466</v>
      </c>
      <c r="N2529" s="59" t="str">
        <f t="shared" si="88"/>
        <v>Rouisset el Ballout</v>
      </c>
      <c r="O2529" s="59" t="str">
        <f t="shared" si="88"/>
        <v>Baabda</v>
      </c>
      <c r="P2529" s="59" t="str">
        <f t="shared" si="88"/>
        <v>Mount Lebanon</v>
      </c>
    </row>
    <row r="2530" spans="7:16" x14ac:dyDescent="0.25">
      <c r="G2530" s="54">
        <f>IFERROR(RANK(H2530,$H$6:$H$3000,1)+COUNTIF($H$6:H2529,H2530),"")</f>
        <v>2524</v>
      </c>
      <c r="H2530" s="3">
        <f t="shared" si="87"/>
        <v>1</v>
      </c>
      <c r="I2530" s="55">
        <v>2524</v>
      </c>
      <c r="J2530" s="9">
        <f>COUNTIF($K$7:$K$3000,"&lt;"&amp;K2530)+1+COUNTIF($K$6:K2529,K2530)</f>
        <v>2524</v>
      </c>
      <c r="K2530" s="56" t="s">
        <v>568</v>
      </c>
      <c r="L2530" s="57" t="s">
        <v>467</v>
      </c>
      <c r="M2530" s="58" t="s">
        <v>466</v>
      </c>
      <c r="N2530" s="59" t="str">
        <f t="shared" si="88"/>
        <v>Rouisset en Naamane</v>
      </c>
      <c r="O2530" s="59" t="str">
        <f t="shared" si="88"/>
        <v>Aley</v>
      </c>
      <c r="P2530" s="59" t="str">
        <f t="shared" si="88"/>
        <v>Mount Lebanon</v>
      </c>
    </row>
    <row r="2531" spans="7:16" x14ac:dyDescent="0.25">
      <c r="G2531" s="54">
        <f>IFERROR(RANK(H2531,$H$6:$H$3000,1)+COUNTIF($H$6:H2530,H2531),"")</f>
        <v>2525</v>
      </c>
      <c r="H2531" s="3">
        <f t="shared" si="87"/>
        <v>1</v>
      </c>
      <c r="I2531" s="55">
        <v>2525</v>
      </c>
      <c r="J2531" s="9">
        <f>COUNTIF($K$7:$K$3000,"&lt;"&amp;K2531)+1+COUNTIF($K$6:K2530,K2531)</f>
        <v>2525</v>
      </c>
      <c r="K2531" s="56" t="s">
        <v>2389</v>
      </c>
      <c r="L2531" s="57" t="s">
        <v>2298</v>
      </c>
      <c r="M2531" s="58" t="s">
        <v>1423</v>
      </c>
      <c r="N2531" s="59" t="str">
        <f t="shared" si="88"/>
        <v>Roum</v>
      </c>
      <c r="O2531" s="59" t="str">
        <f t="shared" si="88"/>
        <v>Jezzine</v>
      </c>
      <c r="P2531" s="59" t="str">
        <f t="shared" si="88"/>
        <v>South</v>
      </c>
    </row>
    <row r="2532" spans="7:16" x14ac:dyDescent="0.25">
      <c r="G2532" s="54">
        <f>IFERROR(RANK(H2532,$H$6:$H$3000,1)+COUNTIF($H$6:H2531,H2532),"")</f>
        <v>2526</v>
      </c>
      <c r="H2532" s="3">
        <f t="shared" si="87"/>
        <v>1</v>
      </c>
      <c r="I2532" s="55">
        <v>2526</v>
      </c>
      <c r="J2532" s="9">
        <f>COUNTIF($K$7:$K$3000,"&lt;"&amp;K2532)+1+COUNTIF($K$6:K2531,K2532)</f>
        <v>2526</v>
      </c>
      <c r="K2532" s="56" t="s">
        <v>1405</v>
      </c>
      <c r="L2532" s="57" t="s">
        <v>1245</v>
      </c>
      <c r="M2532" s="58" t="s">
        <v>466</v>
      </c>
      <c r="N2532" s="59" t="str">
        <f t="shared" si="88"/>
        <v>Roumie</v>
      </c>
      <c r="O2532" s="59" t="str">
        <f t="shared" si="88"/>
        <v>El Meten</v>
      </c>
      <c r="P2532" s="59" t="str">
        <f t="shared" si="88"/>
        <v>Mount Lebanon</v>
      </c>
    </row>
    <row r="2533" spans="7:16" x14ac:dyDescent="0.25">
      <c r="G2533" s="54">
        <f>IFERROR(RANK(H2533,$H$6:$H$3000,1)+COUNTIF($H$6:H2532,H2533),"")</f>
        <v>2527</v>
      </c>
      <c r="H2533" s="3">
        <f t="shared" si="87"/>
        <v>1</v>
      </c>
      <c r="I2533" s="55">
        <v>2527</v>
      </c>
      <c r="J2533" s="9">
        <f>COUNTIF($K$7:$K$3000,"&lt;"&amp;K2533)+1+COUNTIF($K$6:K2532,K2533)</f>
        <v>2527</v>
      </c>
      <c r="K2533" s="56" t="s">
        <v>1588</v>
      </c>
      <c r="L2533" s="57" t="s">
        <v>1540</v>
      </c>
      <c r="M2533" s="58" t="s">
        <v>1423</v>
      </c>
      <c r="N2533" s="59" t="str">
        <f t="shared" si="88"/>
        <v>Roumine</v>
      </c>
      <c r="O2533" s="59" t="str">
        <f t="shared" si="88"/>
        <v>El Nabatieh</v>
      </c>
      <c r="P2533" s="59" t="str">
        <f t="shared" si="88"/>
        <v>South</v>
      </c>
    </row>
    <row r="2534" spans="7:16" x14ac:dyDescent="0.25">
      <c r="G2534" s="54">
        <f>IFERROR(RANK(H2534,$H$6:$H$3000,1)+COUNTIF($H$6:H2533,H2534),"")</f>
        <v>2528</v>
      </c>
      <c r="H2534" s="3">
        <f t="shared" si="87"/>
        <v>1</v>
      </c>
      <c r="I2534" s="55">
        <v>2528</v>
      </c>
      <c r="J2534" s="9">
        <f>COUNTIF($K$7:$K$3000,"&lt;"&amp;K2534)+1+COUNTIF($K$6:K2533,K2534)</f>
        <v>2528</v>
      </c>
      <c r="K2534" s="56" t="s">
        <v>2390</v>
      </c>
      <c r="L2534" s="57" t="s">
        <v>2298</v>
      </c>
      <c r="M2534" s="58" t="s">
        <v>1423</v>
      </c>
      <c r="N2534" s="59" t="str">
        <f t="shared" si="88"/>
        <v>Roummane Jezzine</v>
      </c>
      <c r="O2534" s="59" t="str">
        <f t="shared" si="88"/>
        <v>Jezzine</v>
      </c>
      <c r="P2534" s="59" t="str">
        <f t="shared" si="88"/>
        <v>South</v>
      </c>
    </row>
    <row r="2535" spans="7:16" x14ac:dyDescent="0.25">
      <c r="G2535" s="54">
        <f>IFERROR(RANK(H2535,$H$6:$H$3000,1)+COUNTIF($H$6:H2534,H2535),"")</f>
        <v>2529</v>
      </c>
      <c r="H2535" s="3">
        <f t="shared" si="87"/>
        <v>1</v>
      </c>
      <c r="I2535" s="55">
        <v>2529</v>
      </c>
      <c r="J2535" s="9">
        <f>COUNTIF($K$7:$K$3000,"&lt;"&amp;K2535)+1+COUNTIF($K$6:K2534,K2535)</f>
        <v>2529</v>
      </c>
      <c r="K2535" s="56" t="s">
        <v>2391</v>
      </c>
      <c r="L2535" s="57" t="s">
        <v>2298</v>
      </c>
      <c r="M2535" s="58" t="s">
        <v>1423</v>
      </c>
      <c r="N2535" s="59" t="str">
        <f t="shared" si="88"/>
        <v>Rous El Franj</v>
      </c>
      <c r="O2535" s="59" t="str">
        <f t="shared" si="88"/>
        <v>Jezzine</v>
      </c>
      <c r="P2535" s="59" t="str">
        <f t="shared" si="88"/>
        <v>South</v>
      </c>
    </row>
    <row r="2536" spans="7:16" x14ac:dyDescent="0.25">
      <c r="G2536" s="54">
        <f>IFERROR(RANK(H2536,$H$6:$H$3000,1)+COUNTIF($H$6:H2535,H2536),"")</f>
        <v>2530</v>
      </c>
      <c r="H2536" s="3">
        <f t="shared" si="87"/>
        <v>1</v>
      </c>
      <c r="I2536" s="55">
        <v>2530</v>
      </c>
      <c r="J2536" s="9">
        <f>COUNTIF($K$7:$K$3000,"&lt;"&amp;K2536)+1+COUNTIF($K$6:K2535,K2536)</f>
        <v>2530</v>
      </c>
      <c r="K2536" s="56" t="s">
        <v>1811</v>
      </c>
      <c r="L2536" s="57" t="s">
        <v>1595</v>
      </c>
      <c r="M2536" s="58" t="s">
        <v>1594</v>
      </c>
      <c r="N2536" s="59" t="str">
        <f t="shared" si="88"/>
        <v>Saadine</v>
      </c>
      <c r="O2536" s="59" t="str">
        <f t="shared" si="88"/>
        <v>Akkar</v>
      </c>
      <c r="P2536" s="59" t="str">
        <f t="shared" si="88"/>
        <v>North</v>
      </c>
    </row>
    <row r="2537" spans="7:16" x14ac:dyDescent="0.25">
      <c r="G2537" s="54">
        <f>IFERROR(RANK(H2537,$H$6:$H$3000,1)+COUNTIF($H$6:H2536,H2537),"")</f>
        <v>2531</v>
      </c>
      <c r="H2537" s="3">
        <f t="shared" si="87"/>
        <v>1</v>
      </c>
      <c r="I2537" s="55">
        <v>2531</v>
      </c>
      <c r="J2537" s="9">
        <f>COUNTIF($K$7:$K$3000,"&lt;"&amp;K2537)+1+COUNTIF($K$6:K2536,K2537)</f>
        <v>2531</v>
      </c>
      <c r="K2537" s="56" t="s">
        <v>850</v>
      </c>
      <c r="L2537" s="57" t="s">
        <v>677</v>
      </c>
      <c r="M2537" s="58" t="s">
        <v>466</v>
      </c>
      <c r="N2537" s="59" t="str">
        <f t="shared" si="88"/>
        <v>Saadiyat</v>
      </c>
      <c r="O2537" s="59" t="str">
        <f t="shared" si="88"/>
        <v>Chouf</v>
      </c>
      <c r="P2537" s="59" t="str">
        <f t="shared" si="88"/>
        <v>Mount Lebanon</v>
      </c>
    </row>
    <row r="2538" spans="7:16" x14ac:dyDescent="0.25">
      <c r="G2538" s="54">
        <f>IFERROR(RANK(H2538,$H$6:$H$3000,1)+COUNTIF($H$6:H2537,H2538),"")</f>
        <v>2532</v>
      </c>
      <c r="H2538" s="3">
        <f t="shared" si="87"/>
        <v>1</v>
      </c>
      <c r="I2538" s="55">
        <v>2532</v>
      </c>
      <c r="J2538" s="9">
        <f>COUNTIF($K$7:$K$3000,"&lt;"&amp;K2538)+1+COUNTIF($K$6:K2537,K2538)</f>
        <v>2532</v>
      </c>
      <c r="K2538" s="56" t="s">
        <v>456</v>
      </c>
      <c r="L2538" s="57" t="s">
        <v>394</v>
      </c>
      <c r="M2538" s="58" t="s">
        <v>51</v>
      </c>
      <c r="N2538" s="59" t="str">
        <f t="shared" si="88"/>
        <v>Saadnayel</v>
      </c>
      <c r="O2538" s="59" t="str">
        <f t="shared" si="88"/>
        <v>Zahle</v>
      </c>
      <c r="P2538" s="59" t="str">
        <f t="shared" si="88"/>
        <v>Bekaa</v>
      </c>
    </row>
    <row r="2539" spans="7:16" x14ac:dyDescent="0.25">
      <c r="G2539" s="54">
        <f>IFERROR(RANK(H2539,$H$6:$H$3000,1)+COUNTIF($H$6:H2538,H2539),"")</f>
        <v>2533</v>
      </c>
      <c r="H2539" s="3">
        <f t="shared" si="87"/>
        <v>1</v>
      </c>
      <c r="I2539" s="55">
        <v>2533</v>
      </c>
      <c r="J2539" s="9">
        <f>COUNTIF($K$7:$K$3000,"&lt;"&amp;K2539)+1+COUNTIF($K$6:K2538,K2539)</f>
        <v>2533</v>
      </c>
      <c r="K2539" s="56" t="s">
        <v>194</v>
      </c>
      <c r="L2539" s="57" t="s">
        <v>52</v>
      </c>
      <c r="M2539" s="58" t="s">
        <v>51</v>
      </c>
      <c r="N2539" s="59" t="str">
        <f t="shared" si="88"/>
        <v>Saaide</v>
      </c>
      <c r="O2539" s="59" t="str">
        <f t="shared" si="88"/>
        <v>Baalbek</v>
      </c>
      <c r="P2539" s="59" t="str">
        <f t="shared" si="88"/>
        <v>Bekaa</v>
      </c>
    </row>
    <row r="2540" spans="7:16" x14ac:dyDescent="0.25">
      <c r="G2540" s="54">
        <f>IFERROR(RANK(H2540,$H$6:$H$3000,1)+COUNTIF($H$6:H2539,H2540),"")</f>
        <v>2534</v>
      </c>
      <c r="H2540" s="3">
        <f t="shared" si="87"/>
        <v>1</v>
      </c>
      <c r="I2540" s="55">
        <v>2534</v>
      </c>
      <c r="J2540" s="9">
        <f>COUNTIF($K$7:$K$3000,"&lt;"&amp;K2540)+1+COUNTIF($K$6:K2539,K2540)</f>
        <v>2534</v>
      </c>
      <c r="K2540" s="56" t="s">
        <v>2392</v>
      </c>
      <c r="L2540" s="57" t="s">
        <v>2298</v>
      </c>
      <c r="M2540" s="58" t="s">
        <v>1423</v>
      </c>
      <c r="N2540" s="59" t="str">
        <f t="shared" si="88"/>
        <v>Sabah</v>
      </c>
      <c r="O2540" s="59" t="str">
        <f t="shared" si="88"/>
        <v>Jezzine</v>
      </c>
      <c r="P2540" s="59" t="str">
        <f t="shared" si="88"/>
        <v>South</v>
      </c>
    </row>
    <row r="2541" spans="7:16" x14ac:dyDescent="0.25">
      <c r="G2541" s="54">
        <f>IFERROR(RANK(H2541,$H$6:$H$3000,1)+COUNTIF($H$6:H2540,H2541),"")</f>
        <v>2535</v>
      </c>
      <c r="H2541" s="3">
        <f t="shared" si="87"/>
        <v>1</v>
      </c>
      <c r="I2541" s="55">
        <v>2535</v>
      </c>
      <c r="J2541" s="9">
        <f>COUNTIF($K$7:$K$3000,"&lt;"&amp;K2541)+1+COUNTIF($K$6:K2540,K2541)</f>
        <v>2535</v>
      </c>
      <c r="K2541" s="56" t="s">
        <v>851</v>
      </c>
      <c r="L2541" s="57" t="s">
        <v>677</v>
      </c>
      <c r="M2541" s="58" t="s">
        <v>466</v>
      </c>
      <c r="N2541" s="59" t="str">
        <f t="shared" si="88"/>
        <v>Sabouniye</v>
      </c>
      <c r="O2541" s="59" t="str">
        <f t="shared" si="88"/>
        <v>Chouf</v>
      </c>
      <c r="P2541" s="59" t="str">
        <f t="shared" si="88"/>
        <v>Mount Lebanon</v>
      </c>
    </row>
    <row r="2542" spans="7:16" x14ac:dyDescent="0.25">
      <c r="G2542" s="54">
        <f>IFERROR(RANK(H2542,$H$6:$H$3000,1)+COUNTIF($H$6:H2541,H2542),"")</f>
        <v>2536</v>
      </c>
      <c r="H2542" s="3">
        <f t="shared" si="87"/>
        <v>1</v>
      </c>
      <c r="I2542" s="55">
        <v>2536</v>
      </c>
      <c r="J2542" s="9">
        <f>COUNTIF($K$7:$K$3000,"&lt;"&amp;K2542)+1+COUNTIF($K$6:K2541,K2542)</f>
        <v>2536</v>
      </c>
      <c r="K2542" s="56" t="s">
        <v>1406</v>
      </c>
      <c r="L2542" s="57" t="s">
        <v>1245</v>
      </c>
      <c r="M2542" s="58" t="s">
        <v>466</v>
      </c>
      <c r="N2542" s="59" t="str">
        <f t="shared" si="88"/>
        <v>Sabtiye</v>
      </c>
      <c r="O2542" s="59" t="str">
        <f t="shared" si="88"/>
        <v>El Meten</v>
      </c>
      <c r="P2542" s="59" t="str">
        <f t="shared" si="88"/>
        <v>Mount Lebanon</v>
      </c>
    </row>
    <row r="2543" spans="7:16" x14ac:dyDescent="0.25">
      <c r="G2543" s="54">
        <f>IFERROR(RANK(H2543,$H$6:$H$3000,1)+COUNTIF($H$6:H2542,H2543),"")</f>
        <v>2537</v>
      </c>
      <c r="H2543" s="3">
        <f t="shared" si="87"/>
        <v>1</v>
      </c>
      <c r="I2543" s="55">
        <v>2537</v>
      </c>
      <c r="J2543" s="9">
        <f>COUNTIF($K$7:$K$3000,"&lt;"&amp;K2543)+1+COUNTIF($K$6:K2542,K2543)</f>
        <v>2537</v>
      </c>
      <c r="K2543" s="56" t="s">
        <v>1407</v>
      </c>
      <c r="L2543" s="57" t="s">
        <v>1245</v>
      </c>
      <c r="M2543" s="58" t="s">
        <v>466</v>
      </c>
      <c r="N2543" s="59" t="str">
        <f t="shared" si="88"/>
        <v>Sad el Baouchriye</v>
      </c>
      <c r="O2543" s="59" t="str">
        <f t="shared" si="88"/>
        <v>El Meten</v>
      </c>
      <c r="P2543" s="59" t="str">
        <f t="shared" si="88"/>
        <v>Mount Lebanon</v>
      </c>
    </row>
    <row r="2544" spans="7:16" x14ac:dyDescent="0.25">
      <c r="G2544" s="54">
        <f>IFERROR(RANK(H2544,$H$6:$H$3000,1)+COUNTIF($H$6:H2543,H2544),"")</f>
        <v>2538</v>
      </c>
      <c r="H2544" s="3">
        <f t="shared" si="87"/>
        <v>1</v>
      </c>
      <c r="I2544" s="55">
        <v>2538</v>
      </c>
      <c r="J2544" s="9">
        <f>COUNTIF($K$7:$K$3000,"&lt;"&amp;K2544)+1+COUNTIF($K$6:K2543,K2544)</f>
        <v>2538</v>
      </c>
      <c r="K2544" s="56" t="s">
        <v>2558</v>
      </c>
      <c r="L2544" s="57" t="s">
        <v>1595</v>
      </c>
      <c r="M2544" s="58" t="s">
        <v>1594</v>
      </c>
      <c r="N2544" s="59" t="str">
        <f t="shared" si="88"/>
        <v>Sadaqa</v>
      </c>
      <c r="O2544" s="59" t="str">
        <f t="shared" si="88"/>
        <v>Akkar</v>
      </c>
      <c r="P2544" s="59" t="str">
        <f t="shared" si="88"/>
        <v>North</v>
      </c>
    </row>
    <row r="2545" spans="7:16" x14ac:dyDescent="0.25">
      <c r="G2545" s="54">
        <f>IFERROR(RANK(H2545,$H$6:$H$3000,1)+COUNTIF($H$6:H2544,H2545),"")</f>
        <v>2539</v>
      </c>
      <c r="H2545" s="3">
        <f t="shared" si="87"/>
        <v>1</v>
      </c>
      <c r="I2545" s="55">
        <v>2539</v>
      </c>
      <c r="J2545" s="9">
        <f>COUNTIF($K$7:$K$3000,"&lt;"&amp;K2545)+1+COUNTIF($K$6:K2544,K2545)</f>
        <v>2539</v>
      </c>
      <c r="K2545" s="56" t="s">
        <v>1459</v>
      </c>
      <c r="L2545" s="57" t="s">
        <v>1424</v>
      </c>
      <c r="M2545" s="58" t="s">
        <v>1423</v>
      </c>
      <c r="N2545" s="59" t="str">
        <f t="shared" si="88"/>
        <v>Safad el Battikh</v>
      </c>
      <c r="O2545" s="59" t="str">
        <f t="shared" si="88"/>
        <v>Bent Jbeil</v>
      </c>
      <c r="P2545" s="59" t="str">
        <f t="shared" si="88"/>
        <v>South</v>
      </c>
    </row>
    <row r="2546" spans="7:16" x14ac:dyDescent="0.25">
      <c r="G2546" s="54">
        <f>IFERROR(RANK(H2546,$H$6:$H$3000,1)+COUNTIF($H$6:H2545,H2546),"")</f>
        <v>2540</v>
      </c>
      <c r="H2546" s="3">
        <f t="shared" si="87"/>
        <v>1</v>
      </c>
      <c r="I2546" s="55">
        <v>2540</v>
      </c>
      <c r="J2546" s="9">
        <f>COUNTIF($K$7:$K$3000,"&lt;"&amp;K2546)+1+COUNTIF($K$6:K2545,K2546)</f>
        <v>2540</v>
      </c>
      <c r="K2546" s="56" t="s">
        <v>2674</v>
      </c>
      <c r="L2546" s="57" t="s">
        <v>1595</v>
      </c>
      <c r="M2546" s="58" t="s">
        <v>1594</v>
      </c>
      <c r="N2546" s="59" t="str">
        <f t="shared" si="88"/>
        <v>Safinet ed Draib</v>
      </c>
      <c r="O2546" s="59" t="str">
        <f t="shared" si="88"/>
        <v>Akkar</v>
      </c>
      <c r="P2546" s="59" t="str">
        <f t="shared" si="88"/>
        <v>North</v>
      </c>
    </row>
    <row r="2547" spans="7:16" x14ac:dyDescent="0.25">
      <c r="G2547" s="54">
        <f>IFERROR(RANK(H2547,$H$6:$H$3000,1)+COUNTIF($H$6:H2546,H2547),"")</f>
        <v>2541</v>
      </c>
      <c r="H2547" s="3">
        <f t="shared" si="87"/>
        <v>1</v>
      </c>
      <c r="I2547" s="55">
        <v>2541</v>
      </c>
      <c r="J2547" s="9">
        <f>COUNTIF($K$7:$K$3000,"&lt;"&amp;K2547)+1+COUNTIF($K$6:K2546,K2547)</f>
        <v>2541</v>
      </c>
      <c r="K2547" s="56" t="s">
        <v>2582</v>
      </c>
      <c r="L2547" s="57" t="s">
        <v>1595</v>
      </c>
      <c r="M2547" s="58" t="s">
        <v>1594</v>
      </c>
      <c r="N2547" s="59" t="str">
        <f t="shared" si="88"/>
        <v>Safinet El Qaiteaa</v>
      </c>
      <c r="O2547" s="59" t="str">
        <f t="shared" si="88"/>
        <v>Akkar</v>
      </c>
      <c r="P2547" s="59" t="str">
        <f t="shared" si="88"/>
        <v>North</v>
      </c>
    </row>
    <row r="2548" spans="7:16" x14ac:dyDescent="0.25">
      <c r="G2548" s="54">
        <f>IFERROR(RANK(H2548,$H$6:$H$3000,1)+COUNTIF($H$6:H2547,H2548),"")</f>
        <v>2542</v>
      </c>
      <c r="H2548" s="3">
        <f t="shared" si="87"/>
        <v>1</v>
      </c>
      <c r="I2548" s="55">
        <v>2542</v>
      </c>
      <c r="J2548" s="9">
        <f>COUNTIF($K$7:$K$3000,"&lt;"&amp;K2548)+1+COUNTIF($K$6:K2547,K2548)</f>
        <v>2542</v>
      </c>
      <c r="K2548" s="56" t="s">
        <v>195</v>
      </c>
      <c r="L2548" s="57" t="s">
        <v>52</v>
      </c>
      <c r="M2548" s="58" t="s">
        <v>51</v>
      </c>
      <c r="N2548" s="59" t="str">
        <f t="shared" si="88"/>
        <v>Safra</v>
      </c>
      <c r="O2548" s="59" t="str">
        <f t="shared" si="88"/>
        <v>Baalbek</v>
      </c>
      <c r="P2548" s="59" t="str">
        <f t="shared" si="88"/>
        <v>Bekaa</v>
      </c>
    </row>
    <row r="2549" spans="7:16" x14ac:dyDescent="0.25">
      <c r="G2549" s="54">
        <f>IFERROR(RANK(H2549,$H$6:$H$3000,1)+COUNTIF($H$6:H2548,H2549),"")</f>
        <v>2543</v>
      </c>
      <c r="H2549" s="3">
        <f t="shared" si="87"/>
        <v>1</v>
      </c>
      <c r="I2549" s="55">
        <v>2543</v>
      </c>
      <c r="J2549" s="9">
        <f>COUNTIF($K$7:$K$3000,"&lt;"&amp;K2549)+1+COUNTIF($K$6:K2548,K2549)</f>
        <v>2543</v>
      </c>
      <c r="K2549" s="56" t="s">
        <v>195</v>
      </c>
      <c r="L2549" s="57" t="s">
        <v>1072</v>
      </c>
      <c r="M2549" s="58" t="s">
        <v>466</v>
      </c>
      <c r="N2549" s="59" t="str">
        <f t="shared" si="88"/>
        <v>Safra</v>
      </c>
      <c r="O2549" s="59" t="str">
        <f t="shared" si="88"/>
        <v>Kesrwane</v>
      </c>
      <c r="P2549" s="59" t="str">
        <f t="shared" si="88"/>
        <v>Mount Lebanon</v>
      </c>
    </row>
    <row r="2550" spans="7:16" x14ac:dyDescent="0.25">
      <c r="G2550" s="54">
        <f>IFERROR(RANK(H2550,$H$6:$H$3000,1)+COUNTIF($H$6:H2549,H2550),"")</f>
        <v>2544</v>
      </c>
      <c r="H2550" s="3">
        <f t="shared" si="87"/>
        <v>1</v>
      </c>
      <c r="I2550" s="55">
        <v>2544</v>
      </c>
      <c r="J2550" s="9">
        <f>COUNTIF($K$7:$K$3000,"&lt;"&amp;K2550)+1+COUNTIF($K$6:K2549,K2550)</f>
        <v>2544</v>
      </c>
      <c r="K2550" s="56" t="s">
        <v>385</v>
      </c>
      <c r="L2550" s="57" t="s">
        <v>350</v>
      </c>
      <c r="M2550" s="58" t="s">
        <v>51</v>
      </c>
      <c r="N2550" s="59" t="str">
        <f t="shared" si="88"/>
        <v>Saghbine</v>
      </c>
      <c r="O2550" s="59" t="str">
        <f t="shared" si="88"/>
        <v>West Bekaa</v>
      </c>
      <c r="P2550" s="59" t="str">
        <f t="shared" si="88"/>
        <v>Bekaa</v>
      </c>
    </row>
    <row r="2551" spans="7:16" x14ac:dyDescent="0.25">
      <c r="G2551" s="54">
        <f>IFERROR(RANK(H2551,$H$6:$H$3000,1)+COUNTIF($H$6:H2550,H2551),"")</f>
        <v>2545</v>
      </c>
      <c r="H2551" s="3">
        <f t="shared" si="87"/>
        <v>1</v>
      </c>
      <c r="I2551" s="55">
        <v>2545</v>
      </c>
      <c r="J2551" s="9">
        <f>COUNTIF($K$7:$K$3000,"&lt;"&amp;K2551)+1+COUNTIF($K$6:K2550,K2551)</f>
        <v>2545</v>
      </c>
      <c r="K2551" s="56" t="s">
        <v>1229</v>
      </c>
      <c r="L2551" s="57" t="s">
        <v>1072</v>
      </c>
      <c r="M2551" s="58" t="s">
        <v>466</v>
      </c>
      <c r="N2551" s="59" t="str">
        <f t="shared" si="88"/>
        <v>Sahel Aalma</v>
      </c>
      <c r="O2551" s="59" t="str">
        <f t="shared" si="88"/>
        <v>Kesrwane</v>
      </c>
      <c r="P2551" s="59" t="str">
        <f t="shared" si="88"/>
        <v>Mount Lebanon</v>
      </c>
    </row>
    <row r="2552" spans="7:16" x14ac:dyDescent="0.25">
      <c r="G2552" s="54">
        <f>IFERROR(RANK(H2552,$H$6:$H$3000,1)+COUNTIF($H$6:H2551,H2552),"")</f>
        <v>2546</v>
      </c>
      <c r="H2552" s="3">
        <f t="shared" si="87"/>
        <v>1</v>
      </c>
      <c r="I2552" s="55">
        <v>2546</v>
      </c>
      <c r="J2552" s="9">
        <f>COUNTIF($K$7:$K$3000,"&lt;"&amp;K2552)+1+COUNTIF($K$6:K2551,K2552)</f>
        <v>2546</v>
      </c>
      <c r="K2552" s="56" t="s">
        <v>2194</v>
      </c>
      <c r="L2552" s="57" t="s">
        <v>2129</v>
      </c>
      <c r="M2552" s="58" t="s">
        <v>1594</v>
      </c>
      <c r="N2552" s="59" t="str">
        <f t="shared" si="88"/>
        <v>Sahl Danha</v>
      </c>
      <c r="O2552" s="59" t="str">
        <f t="shared" si="88"/>
        <v>Zgharta</v>
      </c>
      <c r="P2552" s="59" t="str">
        <f t="shared" si="88"/>
        <v>North</v>
      </c>
    </row>
    <row r="2553" spans="7:16" x14ac:dyDescent="0.25">
      <c r="G2553" s="54">
        <f>IFERROR(RANK(H2553,$H$6:$H$3000,1)+COUNTIF($H$6:H2552,H2553),"")</f>
        <v>2547</v>
      </c>
      <c r="H2553" s="3">
        <f t="shared" si="87"/>
        <v>1</v>
      </c>
      <c r="I2553" s="55">
        <v>2547</v>
      </c>
      <c r="J2553" s="9">
        <f>COUNTIF($K$7:$K$3000,"&lt;"&amp;K2553)+1+COUNTIF($K$6:K2552,K2553)</f>
        <v>2547</v>
      </c>
      <c r="K2553" s="56" t="s">
        <v>852</v>
      </c>
      <c r="L2553" s="57" t="s">
        <v>677</v>
      </c>
      <c r="M2553" s="58" t="s">
        <v>466</v>
      </c>
      <c r="N2553" s="59" t="str">
        <f t="shared" si="88"/>
        <v>Sahl Ej Jiye</v>
      </c>
      <c r="O2553" s="59" t="str">
        <f t="shared" si="88"/>
        <v>Chouf</v>
      </c>
      <c r="P2553" s="59" t="str">
        <f t="shared" si="88"/>
        <v>Mount Lebanon</v>
      </c>
    </row>
    <row r="2554" spans="7:16" x14ac:dyDescent="0.25">
      <c r="G2554" s="54">
        <f>IFERROR(RANK(H2554,$H$6:$H$3000,1)+COUNTIF($H$6:H2553,H2554),"")</f>
        <v>2548</v>
      </c>
      <c r="H2554" s="3">
        <f t="shared" si="87"/>
        <v>1</v>
      </c>
      <c r="I2554" s="55">
        <v>2548</v>
      </c>
      <c r="J2554" s="9">
        <f>COUNTIF($K$7:$K$3000,"&lt;"&amp;K2554)+1+COUNTIF($K$6:K2553,K2554)</f>
        <v>2548</v>
      </c>
      <c r="K2554" s="56" t="s">
        <v>1709</v>
      </c>
      <c r="L2554" s="57" t="s">
        <v>1595</v>
      </c>
      <c r="M2554" s="58" t="s">
        <v>1594</v>
      </c>
      <c r="N2554" s="59" t="str">
        <f t="shared" si="88"/>
        <v>Sahle</v>
      </c>
      <c r="O2554" s="59" t="str">
        <f t="shared" si="88"/>
        <v>Akkar</v>
      </c>
      <c r="P2554" s="59" t="str">
        <f t="shared" si="88"/>
        <v>North</v>
      </c>
    </row>
    <row r="2555" spans="7:16" x14ac:dyDescent="0.25">
      <c r="G2555" s="54">
        <f>IFERROR(RANK(H2555,$H$6:$H$3000,1)+COUNTIF($H$6:H2554,H2555),"")</f>
        <v>2549</v>
      </c>
      <c r="H2555" s="3">
        <f t="shared" si="87"/>
        <v>1</v>
      </c>
      <c r="I2555" s="55">
        <v>2549</v>
      </c>
      <c r="J2555" s="9">
        <f>COUNTIF($K$7:$K$3000,"&lt;"&amp;K2555)+1+COUNTIF($K$6:K2554,K2555)</f>
        <v>2549</v>
      </c>
      <c r="K2555" s="56" t="s">
        <v>457</v>
      </c>
      <c r="L2555" s="57" t="s">
        <v>394</v>
      </c>
      <c r="M2555" s="58" t="s">
        <v>51</v>
      </c>
      <c r="N2555" s="59" t="str">
        <f t="shared" si="88"/>
        <v>Sahret el Qach</v>
      </c>
      <c r="O2555" s="59" t="str">
        <f t="shared" si="88"/>
        <v>Zahle</v>
      </c>
      <c r="P2555" s="59" t="str">
        <f t="shared" si="88"/>
        <v>Bekaa</v>
      </c>
    </row>
    <row r="2556" spans="7:16" x14ac:dyDescent="0.25">
      <c r="G2556" s="54">
        <f>IFERROR(RANK(H2556,$H$6:$H$3000,1)+COUNTIF($H$6:H2555,H2556),"")</f>
        <v>2550</v>
      </c>
      <c r="H2556" s="3">
        <f t="shared" si="87"/>
        <v>1</v>
      </c>
      <c r="I2556" s="55">
        <v>2550</v>
      </c>
      <c r="J2556" s="9">
        <f>COUNTIF($K$7:$K$3000,"&lt;"&amp;K2556)+1+COUNTIF($K$6:K2555,K2556)</f>
        <v>2550</v>
      </c>
      <c r="K2556" s="56" t="s">
        <v>2198</v>
      </c>
      <c r="L2556" s="57" t="s">
        <v>2198</v>
      </c>
      <c r="M2556" s="58" t="s">
        <v>1423</v>
      </c>
      <c r="N2556" s="59" t="str">
        <f t="shared" si="88"/>
        <v>Saida</v>
      </c>
      <c r="O2556" s="59" t="str">
        <f t="shared" si="88"/>
        <v>Saida</v>
      </c>
      <c r="P2556" s="59" t="str">
        <f t="shared" si="88"/>
        <v>South</v>
      </c>
    </row>
    <row r="2557" spans="7:16" x14ac:dyDescent="0.25">
      <c r="G2557" s="54">
        <f>IFERROR(RANK(H2557,$H$6:$H$3000,1)+COUNTIF($H$6:H2556,H2557),"")</f>
        <v>2551</v>
      </c>
      <c r="H2557" s="3">
        <f t="shared" si="87"/>
        <v>1</v>
      </c>
      <c r="I2557" s="55">
        <v>2551</v>
      </c>
      <c r="J2557" s="9">
        <f>COUNTIF($K$7:$K$3000,"&lt;"&amp;K2557)+1+COUNTIF($K$6:K2556,K2557)</f>
        <v>2551</v>
      </c>
      <c r="K2557" s="56" t="s">
        <v>1230</v>
      </c>
      <c r="L2557" s="57" t="s">
        <v>1072</v>
      </c>
      <c r="M2557" s="58" t="s">
        <v>466</v>
      </c>
      <c r="N2557" s="59" t="str">
        <f t="shared" si="88"/>
        <v>Saidet Bzoummar</v>
      </c>
      <c r="O2557" s="59" t="str">
        <f t="shared" si="88"/>
        <v>Kesrwane</v>
      </c>
      <c r="P2557" s="59" t="str">
        <f t="shared" si="88"/>
        <v>Mount Lebanon</v>
      </c>
    </row>
    <row r="2558" spans="7:16" x14ac:dyDescent="0.25">
      <c r="G2558" s="54">
        <f>IFERROR(RANK(H2558,$H$6:$H$3000,1)+COUNTIF($H$6:H2557,H2558),"")</f>
        <v>2552</v>
      </c>
      <c r="H2558" s="3">
        <f t="shared" si="87"/>
        <v>1</v>
      </c>
      <c r="I2558" s="55">
        <v>2552</v>
      </c>
      <c r="J2558" s="9">
        <f>COUNTIF($K$7:$K$3000,"&lt;"&amp;K2558)+1+COUNTIF($K$6:K2557,K2558)</f>
        <v>2552</v>
      </c>
      <c r="K2558" s="56" t="s">
        <v>196</v>
      </c>
      <c r="L2558" s="57" t="s">
        <v>52</v>
      </c>
      <c r="M2558" s="58" t="s">
        <v>51</v>
      </c>
      <c r="N2558" s="59" t="str">
        <f t="shared" si="88"/>
        <v>Saidet ed Dalil</v>
      </c>
      <c r="O2558" s="59" t="str">
        <f t="shared" si="88"/>
        <v>Baalbek</v>
      </c>
      <c r="P2558" s="59" t="str">
        <f t="shared" si="88"/>
        <v>Bekaa</v>
      </c>
    </row>
    <row r="2559" spans="7:16" x14ac:dyDescent="0.25">
      <c r="G2559" s="54">
        <f>IFERROR(RANK(H2559,$H$6:$H$3000,1)+COUNTIF($H$6:H2558,H2559),"")</f>
        <v>2553</v>
      </c>
      <c r="H2559" s="3">
        <f t="shared" si="87"/>
        <v>1</v>
      </c>
      <c r="I2559" s="55">
        <v>2553</v>
      </c>
      <c r="J2559" s="9">
        <f>COUNTIF($K$7:$K$3000,"&lt;"&amp;K2559)+1+COUNTIF($K$6:K2558,K2559)</f>
        <v>2553</v>
      </c>
      <c r="K2559" s="56" t="s">
        <v>1812</v>
      </c>
      <c r="L2559" s="57" t="s">
        <v>1595</v>
      </c>
      <c r="M2559" s="58" t="s">
        <v>1594</v>
      </c>
      <c r="N2559" s="59" t="str">
        <f t="shared" si="88"/>
        <v>Saidnaya</v>
      </c>
      <c r="O2559" s="59" t="str">
        <f t="shared" si="88"/>
        <v>Akkar</v>
      </c>
      <c r="P2559" s="59" t="str">
        <f t="shared" si="88"/>
        <v>North</v>
      </c>
    </row>
    <row r="2560" spans="7:16" x14ac:dyDescent="0.25">
      <c r="G2560" s="54">
        <f>IFERROR(RANK(H2560,$H$6:$H$3000,1)+COUNTIF($H$6:H2559,H2560),"")</f>
        <v>2554</v>
      </c>
      <c r="H2560" s="3">
        <f t="shared" si="87"/>
        <v>1</v>
      </c>
      <c r="I2560" s="55">
        <v>2554</v>
      </c>
      <c r="J2560" s="9">
        <f>COUNTIF($K$7:$K$3000,"&lt;"&amp;K2560)+1+COUNTIF($K$6:K2559,K2560)</f>
        <v>2554</v>
      </c>
      <c r="K2560" s="56" t="s">
        <v>42</v>
      </c>
      <c r="L2560" s="57" t="s">
        <v>1</v>
      </c>
      <c r="M2560" s="58" t="s">
        <v>1</v>
      </c>
      <c r="N2560" s="59" t="str">
        <f t="shared" si="88"/>
        <v>Saife</v>
      </c>
      <c r="O2560" s="59" t="str">
        <f t="shared" si="88"/>
        <v>Beirut</v>
      </c>
      <c r="P2560" s="59" t="str">
        <f t="shared" si="88"/>
        <v>Beirut</v>
      </c>
    </row>
    <row r="2561" spans="7:16" x14ac:dyDescent="0.25">
      <c r="G2561" s="54">
        <f>IFERROR(RANK(H2561,$H$6:$H$3000,1)+COUNTIF($H$6:H2560,H2561),"")</f>
        <v>2555</v>
      </c>
      <c r="H2561" s="3">
        <f t="shared" si="87"/>
        <v>1</v>
      </c>
      <c r="I2561" s="55">
        <v>2555</v>
      </c>
      <c r="J2561" s="9">
        <f>COUNTIF($K$7:$K$3000,"&lt;"&amp;K2561)+1+COUNTIF($K$6:K2560,K2561)</f>
        <v>2555</v>
      </c>
      <c r="K2561" s="56" t="s">
        <v>1813</v>
      </c>
      <c r="L2561" s="57" t="s">
        <v>1595</v>
      </c>
      <c r="M2561" s="58" t="s">
        <v>1594</v>
      </c>
      <c r="N2561" s="59" t="str">
        <f t="shared" si="88"/>
        <v>Saissouq</v>
      </c>
      <c r="O2561" s="59" t="str">
        <f t="shared" si="88"/>
        <v>Akkar</v>
      </c>
      <c r="P2561" s="59" t="str">
        <f t="shared" si="88"/>
        <v>North</v>
      </c>
    </row>
    <row r="2562" spans="7:16" x14ac:dyDescent="0.25">
      <c r="G2562" s="54">
        <f>IFERROR(RANK(H2562,$H$6:$H$3000,1)+COUNTIF($H$6:H2561,H2562),"")</f>
        <v>2556</v>
      </c>
      <c r="H2562" s="3">
        <f t="shared" si="87"/>
        <v>1</v>
      </c>
      <c r="I2562" s="55">
        <v>2556</v>
      </c>
      <c r="J2562" s="9">
        <f>COUNTIF($K$7:$K$3000,"&lt;"&amp;K2562)+1+COUNTIF($K$6:K2561,K2562)</f>
        <v>2556</v>
      </c>
      <c r="K2562" s="56" t="s">
        <v>2191</v>
      </c>
      <c r="L2562" s="57" t="s">
        <v>2129</v>
      </c>
      <c r="M2562" s="58" t="s">
        <v>1594</v>
      </c>
      <c r="N2562" s="59" t="str">
        <f t="shared" si="88"/>
        <v>Sakhra</v>
      </c>
      <c r="O2562" s="59" t="str">
        <f t="shared" si="88"/>
        <v>Zgharta</v>
      </c>
      <c r="P2562" s="59" t="str">
        <f t="shared" si="88"/>
        <v>North</v>
      </c>
    </row>
    <row r="2563" spans="7:16" x14ac:dyDescent="0.25">
      <c r="G2563" s="54">
        <f>IFERROR(RANK(H2563,$H$6:$H$3000,1)+COUNTIF($H$6:H2562,H2563),"")</f>
        <v>2557</v>
      </c>
      <c r="H2563" s="3">
        <f t="shared" si="87"/>
        <v>1</v>
      </c>
      <c r="I2563" s="55">
        <v>2557</v>
      </c>
      <c r="J2563" s="9">
        <f>COUNTIF($K$7:$K$3000,"&lt;"&amp;K2563)+1+COUNTIF($K$6:K2562,K2563)</f>
        <v>2557</v>
      </c>
      <c r="K2563" s="56" t="s">
        <v>2283</v>
      </c>
      <c r="L2563" s="57" t="s">
        <v>2198</v>
      </c>
      <c r="M2563" s="58" t="s">
        <v>1423</v>
      </c>
      <c r="N2563" s="59" t="str">
        <f t="shared" si="88"/>
        <v>Saksakiye</v>
      </c>
      <c r="O2563" s="59" t="str">
        <f t="shared" si="88"/>
        <v>Saida</v>
      </c>
      <c r="P2563" s="59" t="str">
        <f t="shared" si="88"/>
        <v>South</v>
      </c>
    </row>
    <row r="2564" spans="7:16" x14ac:dyDescent="0.25">
      <c r="G2564" s="54">
        <f>IFERROR(RANK(H2564,$H$6:$H$3000,1)+COUNTIF($H$6:H2563,H2564),"")</f>
        <v>2558</v>
      </c>
      <c r="H2564" s="3">
        <f t="shared" si="87"/>
        <v>1</v>
      </c>
      <c r="I2564" s="55">
        <v>2558</v>
      </c>
      <c r="J2564" s="9">
        <f>COUNTIF($K$7:$K$3000,"&lt;"&amp;K2564)+1+COUNTIF($K$6:K2563,K2564)</f>
        <v>2558</v>
      </c>
      <c r="K2564" s="56" t="s">
        <v>2490</v>
      </c>
      <c r="L2564" s="57" t="s">
        <v>2401</v>
      </c>
      <c r="M2564" s="58" t="s">
        <v>1423</v>
      </c>
      <c r="N2564" s="59" t="str">
        <f t="shared" si="88"/>
        <v>Salaa</v>
      </c>
      <c r="O2564" s="59" t="str">
        <f t="shared" si="88"/>
        <v>Sour</v>
      </c>
      <c r="P2564" s="59" t="str">
        <f t="shared" si="88"/>
        <v>South</v>
      </c>
    </row>
    <row r="2565" spans="7:16" x14ac:dyDescent="0.25">
      <c r="G2565" s="54">
        <f>IFERROR(RANK(H2565,$H$6:$H$3000,1)+COUNTIF($H$6:H2564,H2565),"")</f>
        <v>2559</v>
      </c>
      <c r="H2565" s="3">
        <f t="shared" si="87"/>
        <v>1</v>
      </c>
      <c r="I2565" s="55">
        <v>2559</v>
      </c>
      <c r="J2565" s="9">
        <f>COUNTIF($K$7:$K$3000,"&lt;"&amp;K2565)+1+COUNTIF($K$6:K2564,K2565)</f>
        <v>2559</v>
      </c>
      <c r="K2565" s="56" t="s">
        <v>1460</v>
      </c>
      <c r="L2565" s="57" t="s">
        <v>1424</v>
      </c>
      <c r="M2565" s="58" t="s">
        <v>1423</v>
      </c>
      <c r="N2565" s="59" t="str">
        <f t="shared" si="88"/>
        <v>Salhani</v>
      </c>
      <c r="O2565" s="59" t="str">
        <f t="shared" si="88"/>
        <v>Bent Jbeil</v>
      </c>
      <c r="P2565" s="59" t="str">
        <f t="shared" si="88"/>
        <v>South</v>
      </c>
    </row>
    <row r="2566" spans="7:16" x14ac:dyDescent="0.25">
      <c r="G2566" s="54">
        <f>IFERROR(RANK(H2566,$H$6:$H$3000,1)+COUNTIF($H$6:H2565,H2566),"")</f>
        <v>2560</v>
      </c>
      <c r="H2566" s="3">
        <f t="shared" si="87"/>
        <v>1</v>
      </c>
      <c r="I2566" s="55">
        <v>2560</v>
      </c>
      <c r="J2566" s="9">
        <f>COUNTIF($K$7:$K$3000,"&lt;"&amp;K2566)+1+COUNTIF($K$6:K2565,K2566)</f>
        <v>2560</v>
      </c>
      <c r="K2566" s="56" t="s">
        <v>301</v>
      </c>
      <c r="L2566" s="57" t="s">
        <v>220</v>
      </c>
      <c r="M2566" s="58" t="s">
        <v>51</v>
      </c>
      <c r="N2566" s="59" t="str">
        <f t="shared" si="88"/>
        <v>Salhat El Ma</v>
      </c>
      <c r="O2566" s="59" t="str">
        <f t="shared" si="88"/>
        <v>El Hermel</v>
      </c>
      <c r="P2566" s="59" t="str">
        <f t="shared" si="88"/>
        <v>Bekaa</v>
      </c>
    </row>
    <row r="2567" spans="7:16" x14ac:dyDescent="0.25">
      <c r="G2567" s="54">
        <f>IFERROR(RANK(H2567,$H$6:$H$3000,1)+COUNTIF($H$6:H2566,H2567),"")</f>
        <v>2561</v>
      </c>
      <c r="H2567" s="3">
        <f t="shared" ref="H2567:H2630" si="89">IFERROR(SEARCH(SearchText,$N2567,1),"")</f>
        <v>1</v>
      </c>
      <c r="I2567" s="55">
        <v>2561</v>
      </c>
      <c r="J2567" s="9">
        <f>COUNTIF($K$7:$K$3000,"&lt;"&amp;K2567)+1+COUNTIF($K$6:K2566,K2567)</f>
        <v>2561</v>
      </c>
      <c r="K2567" s="56" t="s">
        <v>2284</v>
      </c>
      <c r="L2567" s="57" t="s">
        <v>2198</v>
      </c>
      <c r="M2567" s="58" t="s">
        <v>1423</v>
      </c>
      <c r="N2567" s="59" t="str">
        <f t="shared" si="88"/>
        <v>Salhiye</v>
      </c>
      <c r="O2567" s="59" t="str">
        <f t="shared" si="88"/>
        <v>Saida</v>
      </c>
      <c r="P2567" s="59" t="str">
        <f t="shared" si="88"/>
        <v>South</v>
      </c>
    </row>
    <row r="2568" spans="7:16" x14ac:dyDescent="0.25">
      <c r="G2568" s="54">
        <f>IFERROR(RANK(H2568,$H$6:$H$3000,1)+COUNTIF($H$6:H2567,H2568),"")</f>
        <v>2562</v>
      </c>
      <c r="H2568" s="3">
        <f t="shared" si="89"/>
        <v>1</v>
      </c>
      <c r="I2568" s="55">
        <v>2562</v>
      </c>
      <c r="J2568" s="9">
        <f>COUNTIF($K$7:$K$3000,"&lt;"&amp;K2568)+1+COUNTIF($K$6:K2567,K2568)</f>
        <v>2562</v>
      </c>
      <c r="K2568" s="56" t="s">
        <v>669</v>
      </c>
      <c r="L2568" s="57" t="s">
        <v>580</v>
      </c>
      <c r="M2568" s="58" t="s">
        <v>466</v>
      </c>
      <c r="N2568" s="59" t="str">
        <f t="shared" si="88"/>
        <v>Salima</v>
      </c>
      <c r="O2568" s="59" t="str">
        <f t="shared" si="88"/>
        <v>Baabda</v>
      </c>
      <c r="P2568" s="59" t="str">
        <f t="shared" si="88"/>
        <v>Mount Lebanon</v>
      </c>
    </row>
    <row r="2569" spans="7:16" x14ac:dyDescent="0.25">
      <c r="G2569" s="54">
        <f>IFERROR(RANK(H2569,$H$6:$H$3000,1)+COUNTIF($H$6:H2568,H2569),"")</f>
        <v>2563</v>
      </c>
      <c r="H2569" s="3">
        <f t="shared" si="89"/>
        <v>1</v>
      </c>
      <c r="I2569" s="55">
        <v>2563</v>
      </c>
      <c r="J2569" s="9">
        <f>COUNTIF($K$7:$K$3000,"&lt;"&amp;K2569)+1+COUNTIF($K$6:K2568,K2569)</f>
        <v>2563</v>
      </c>
      <c r="K2569" s="56" t="s">
        <v>669</v>
      </c>
      <c r="L2569" s="57" t="s">
        <v>2298</v>
      </c>
      <c r="M2569" s="58" t="s">
        <v>1423</v>
      </c>
      <c r="N2569" s="59" t="str">
        <f t="shared" si="88"/>
        <v>Salima</v>
      </c>
      <c r="O2569" s="59" t="str">
        <f t="shared" si="88"/>
        <v>Jezzine</v>
      </c>
      <c r="P2569" s="59" t="str">
        <f t="shared" si="88"/>
        <v>South</v>
      </c>
    </row>
    <row r="2570" spans="7:16" x14ac:dyDescent="0.25">
      <c r="G2570" s="54">
        <f>IFERROR(RANK(H2570,$H$6:$H$3000,1)+COUNTIF($H$6:H2569,H2570),"")</f>
        <v>2564</v>
      </c>
      <c r="H2570" s="3">
        <f t="shared" si="89"/>
        <v>1</v>
      </c>
      <c r="I2570" s="55">
        <v>2564</v>
      </c>
      <c r="J2570" s="9">
        <f>COUNTIF($K$7:$K$3000,"&lt;"&amp;K2570)+1+COUNTIF($K$6:K2569,K2570)</f>
        <v>2564</v>
      </c>
      <c r="K2570" s="56" t="s">
        <v>2394</v>
      </c>
      <c r="L2570" s="57" t="s">
        <v>2298</v>
      </c>
      <c r="M2570" s="58" t="s">
        <v>1423</v>
      </c>
      <c r="N2570" s="59" t="str">
        <f t="shared" si="88"/>
        <v>Salloum</v>
      </c>
      <c r="O2570" s="59" t="str">
        <f t="shared" si="88"/>
        <v>Jezzine</v>
      </c>
      <c r="P2570" s="59" t="str">
        <f t="shared" si="88"/>
        <v>South</v>
      </c>
    </row>
    <row r="2571" spans="7:16" x14ac:dyDescent="0.25">
      <c r="G2571" s="54">
        <f>IFERROR(RANK(H2571,$H$6:$H$3000,1)+COUNTIF($H$6:H2570,H2571),"")</f>
        <v>2565</v>
      </c>
      <c r="H2571" s="3">
        <f t="shared" si="89"/>
        <v>1</v>
      </c>
      <c r="I2571" s="55">
        <v>2565</v>
      </c>
      <c r="J2571" s="9">
        <f>COUNTIF($K$7:$K$3000,"&lt;"&amp;K2571)+1+COUNTIF($K$6:K2570,K2571)</f>
        <v>2565</v>
      </c>
      <c r="K2571" s="56" t="s">
        <v>2650</v>
      </c>
      <c r="L2571" s="57" t="s">
        <v>2198</v>
      </c>
      <c r="M2571" s="58" t="s">
        <v>1423</v>
      </c>
      <c r="N2571" s="59" t="str">
        <f t="shared" si="88"/>
        <v>Samiate</v>
      </c>
      <c r="O2571" s="59" t="str">
        <f t="shared" si="88"/>
        <v>Saida</v>
      </c>
      <c r="P2571" s="59" t="str">
        <f t="shared" si="88"/>
        <v>South</v>
      </c>
    </row>
    <row r="2572" spans="7:16" x14ac:dyDescent="0.25">
      <c r="G2572" s="54">
        <f>IFERROR(RANK(H2572,$H$6:$H$3000,1)+COUNTIF($H$6:H2571,H2572),"")</f>
        <v>2566</v>
      </c>
      <c r="H2572" s="3">
        <f t="shared" si="89"/>
        <v>1</v>
      </c>
      <c r="I2572" s="55">
        <v>2566</v>
      </c>
      <c r="J2572" s="9">
        <f>COUNTIF($K$7:$K$3000,"&lt;"&amp;K2572)+1+COUNTIF($K$6:K2571,K2572)</f>
        <v>2566</v>
      </c>
      <c r="K2572" s="56" t="s">
        <v>2491</v>
      </c>
      <c r="L2572" s="57" t="s">
        <v>2401</v>
      </c>
      <c r="M2572" s="58" t="s">
        <v>1423</v>
      </c>
      <c r="N2572" s="59" t="str">
        <f t="shared" si="88"/>
        <v>Sammaaiye</v>
      </c>
      <c r="O2572" s="59" t="str">
        <f t="shared" si="88"/>
        <v>Sour</v>
      </c>
      <c r="P2572" s="59" t="str">
        <f t="shared" si="88"/>
        <v>South</v>
      </c>
    </row>
    <row r="2573" spans="7:16" x14ac:dyDescent="0.25">
      <c r="G2573" s="54">
        <f>IFERROR(RANK(H2573,$H$6:$H$3000,1)+COUNTIF($H$6:H2572,H2573),"")</f>
        <v>2567</v>
      </c>
      <c r="H2573" s="3">
        <f t="shared" si="89"/>
        <v>1</v>
      </c>
      <c r="I2573" s="55">
        <v>2567</v>
      </c>
      <c r="J2573" s="9">
        <f>COUNTIF($K$7:$K$3000,"&lt;"&amp;K2573)+1+COUNTIF($K$6:K2572,K2573)</f>
        <v>2567</v>
      </c>
      <c r="K2573" s="56" t="s">
        <v>1814</v>
      </c>
      <c r="L2573" s="57" t="s">
        <v>1595</v>
      </c>
      <c r="M2573" s="58" t="s">
        <v>1594</v>
      </c>
      <c r="N2573" s="59" t="str">
        <f t="shared" si="88"/>
        <v>Sammouniye</v>
      </c>
      <c r="O2573" s="59" t="str">
        <f t="shared" si="88"/>
        <v>Akkar</v>
      </c>
      <c r="P2573" s="59" t="str">
        <f t="shared" si="88"/>
        <v>North</v>
      </c>
    </row>
    <row r="2574" spans="7:16" x14ac:dyDescent="0.25">
      <c r="G2574" s="54">
        <f>IFERROR(RANK(H2574,$H$6:$H$3000,1)+COUNTIF($H$6:H2573,H2574),"")</f>
        <v>2568</v>
      </c>
      <c r="H2574" s="3">
        <f t="shared" si="89"/>
        <v>1</v>
      </c>
      <c r="I2574" s="55">
        <v>2568</v>
      </c>
      <c r="J2574" s="9">
        <f>COUNTIF($K$7:$K$3000,"&lt;"&amp;K2574)+1+COUNTIF($K$6:K2573,K2574)</f>
        <v>2568</v>
      </c>
      <c r="K2574" s="56" t="s">
        <v>853</v>
      </c>
      <c r="L2574" s="57" t="s">
        <v>677</v>
      </c>
      <c r="M2574" s="58" t="s">
        <v>466</v>
      </c>
      <c r="N2574" s="59" t="str">
        <f t="shared" si="88"/>
        <v>Samqaniye</v>
      </c>
      <c r="O2574" s="59" t="str">
        <f t="shared" si="88"/>
        <v>Chouf</v>
      </c>
      <c r="P2574" s="59" t="str">
        <f t="shared" si="88"/>
        <v>Mount Lebanon</v>
      </c>
    </row>
    <row r="2575" spans="7:16" x14ac:dyDescent="0.25">
      <c r="G2575" s="54">
        <f>IFERROR(RANK(H2575,$H$6:$H$3000,1)+COUNTIF($H$6:H2574,H2575),"")</f>
        <v>2569</v>
      </c>
      <c r="H2575" s="3">
        <f t="shared" si="89"/>
        <v>1</v>
      </c>
      <c r="I2575" s="55">
        <v>2569</v>
      </c>
      <c r="J2575" s="9">
        <f>COUNTIF($K$7:$K$3000,"&lt;"&amp;K2575)+1+COUNTIF($K$6:K2574,K2575)</f>
        <v>2569</v>
      </c>
      <c r="K2575" s="56" t="s">
        <v>2195</v>
      </c>
      <c r="L2575" s="57" t="s">
        <v>2129</v>
      </c>
      <c r="M2575" s="58" t="s">
        <v>1594</v>
      </c>
      <c r="N2575" s="59" t="str">
        <f t="shared" si="88"/>
        <v>Sanaallah</v>
      </c>
      <c r="O2575" s="59" t="str">
        <f t="shared" si="88"/>
        <v>Zgharta</v>
      </c>
      <c r="P2575" s="59" t="str">
        <f t="shared" si="88"/>
        <v>North</v>
      </c>
    </row>
    <row r="2576" spans="7:16" x14ac:dyDescent="0.25">
      <c r="G2576" s="54">
        <f>IFERROR(RANK(H2576,$H$6:$H$3000,1)+COUNTIF($H$6:H2575,H2576),"")</f>
        <v>2570</v>
      </c>
      <c r="H2576" s="3">
        <f t="shared" si="89"/>
        <v>1</v>
      </c>
      <c r="I2576" s="55">
        <v>2570</v>
      </c>
      <c r="J2576" s="9">
        <f>COUNTIF($K$7:$K$3000,"&lt;"&amp;K2576)+1+COUNTIF($K$6:K2575,K2576)</f>
        <v>2570</v>
      </c>
      <c r="K2576" s="56" t="s">
        <v>43</v>
      </c>
      <c r="L2576" s="57" t="s">
        <v>1</v>
      </c>
      <c r="M2576" s="58" t="s">
        <v>1</v>
      </c>
      <c r="N2576" s="59" t="str">
        <f t="shared" si="88"/>
        <v>Sanayeh</v>
      </c>
      <c r="O2576" s="59" t="str">
        <f t="shared" si="88"/>
        <v>Beirut</v>
      </c>
      <c r="P2576" s="59" t="str">
        <f t="shared" si="88"/>
        <v>Beirut</v>
      </c>
    </row>
    <row r="2577" spans="7:16" x14ac:dyDescent="0.25">
      <c r="G2577" s="54">
        <f>IFERROR(RANK(H2577,$H$6:$H$3000,1)+COUNTIF($H$6:H2576,H2577),"")</f>
        <v>2571</v>
      </c>
      <c r="H2577" s="3">
        <f t="shared" si="89"/>
        <v>1</v>
      </c>
      <c r="I2577" s="55">
        <v>2571</v>
      </c>
      <c r="J2577" s="9">
        <f>COUNTIF($K$7:$K$3000,"&lt;"&amp;K2577)+1+COUNTIF($K$6:K2576,K2577)</f>
        <v>2571</v>
      </c>
      <c r="K2577" s="56" t="s">
        <v>1408</v>
      </c>
      <c r="L2577" s="57" t="s">
        <v>1245</v>
      </c>
      <c r="M2577" s="58" t="s">
        <v>466</v>
      </c>
      <c r="N2577" s="59" t="str">
        <f t="shared" si="88"/>
        <v>Sannine</v>
      </c>
      <c r="O2577" s="59" t="str">
        <f t="shared" si="88"/>
        <v>El Meten</v>
      </c>
      <c r="P2577" s="59" t="str">
        <f t="shared" si="88"/>
        <v>Mount Lebanon</v>
      </c>
    </row>
    <row r="2578" spans="7:16" x14ac:dyDescent="0.25">
      <c r="G2578" s="54">
        <f>IFERROR(RANK(H2578,$H$6:$H$3000,1)+COUNTIF($H$6:H2577,H2578),"")</f>
        <v>2572</v>
      </c>
      <c r="H2578" s="3">
        <f t="shared" si="89"/>
        <v>1</v>
      </c>
      <c r="I2578" s="55">
        <v>2572</v>
      </c>
      <c r="J2578" s="9">
        <f>COUNTIF($K$7:$K$3000,"&lt;"&amp;K2578)+1+COUNTIF($K$6:K2577,K2578)</f>
        <v>2572</v>
      </c>
      <c r="K2578" s="56" t="s">
        <v>1815</v>
      </c>
      <c r="L2578" s="57" t="s">
        <v>1595</v>
      </c>
      <c r="M2578" s="58" t="s">
        <v>1594</v>
      </c>
      <c r="N2578" s="59" t="str">
        <f t="shared" si="88"/>
        <v>Saoualha</v>
      </c>
      <c r="O2578" s="59" t="str">
        <f t="shared" si="88"/>
        <v>Akkar</v>
      </c>
      <c r="P2578" s="59" t="str">
        <f t="shared" si="88"/>
        <v>North</v>
      </c>
    </row>
    <row r="2579" spans="7:16" x14ac:dyDescent="0.25">
      <c r="G2579" s="54">
        <f>IFERROR(RANK(H2579,$H$6:$H$3000,1)+COUNTIF($H$6:H2578,H2579),"")</f>
        <v>2573</v>
      </c>
      <c r="H2579" s="3">
        <f t="shared" si="89"/>
        <v>1</v>
      </c>
      <c r="I2579" s="55">
        <v>2573</v>
      </c>
      <c r="J2579" s="9">
        <f>COUNTIF($K$7:$K$3000,"&lt;"&amp;K2579)+1+COUNTIF($K$6:K2578,K2579)</f>
        <v>2573</v>
      </c>
      <c r="K2579" s="56" t="s">
        <v>1409</v>
      </c>
      <c r="L2579" s="57" t="s">
        <v>1245</v>
      </c>
      <c r="M2579" s="58" t="s">
        <v>466</v>
      </c>
      <c r="N2579" s="59" t="str">
        <f t="shared" si="88"/>
        <v>Saqeit El Misk</v>
      </c>
      <c r="O2579" s="59" t="str">
        <f t="shared" si="88"/>
        <v>El Meten</v>
      </c>
      <c r="P2579" s="59" t="str">
        <f t="shared" si="88"/>
        <v>Mount Lebanon</v>
      </c>
    </row>
    <row r="2580" spans="7:16" x14ac:dyDescent="0.25">
      <c r="G2580" s="54">
        <f>IFERROR(RANK(H2580,$H$6:$H$3000,1)+COUNTIF($H$6:H2579,H2580),"")</f>
        <v>2574</v>
      </c>
      <c r="H2580" s="3">
        <f t="shared" si="89"/>
        <v>1</v>
      </c>
      <c r="I2580" s="55">
        <v>2574</v>
      </c>
      <c r="J2580" s="9">
        <f>COUNTIF($K$7:$K$3000,"&lt;"&amp;K2580)+1+COUNTIF($K$6:K2579,K2580)</f>
        <v>2574</v>
      </c>
      <c r="K2580" s="56" t="s">
        <v>2730</v>
      </c>
      <c r="L2580" s="57" t="s">
        <v>1245</v>
      </c>
      <c r="M2580" s="58" t="s">
        <v>466</v>
      </c>
      <c r="N2580" s="59" t="str">
        <f t="shared" si="88"/>
        <v>Saqeit El Misk et Bharsaf</v>
      </c>
      <c r="O2580" s="59" t="str">
        <f t="shared" si="88"/>
        <v>El Meten</v>
      </c>
      <c r="P2580" s="59" t="str">
        <f t="shared" si="88"/>
        <v>Mount Lebanon</v>
      </c>
    </row>
    <row r="2581" spans="7:16" x14ac:dyDescent="0.25">
      <c r="G2581" s="54">
        <f>IFERROR(RANK(H2581,$H$6:$H$3000,1)+COUNTIF($H$6:H2580,H2581),"")</f>
        <v>2575</v>
      </c>
      <c r="H2581" s="3">
        <f t="shared" si="89"/>
        <v>1</v>
      </c>
      <c r="I2581" s="55">
        <v>2575</v>
      </c>
      <c r="J2581" s="9">
        <f>COUNTIF($K$7:$K$3000,"&lt;"&amp;K2581)+1+COUNTIF($K$6:K2580,K2581)</f>
        <v>2575</v>
      </c>
      <c r="K2581" s="56" t="s">
        <v>670</v>
      </c>
      <c r="L2581" s="57" t="s">
        <v>580</v>
      </c>
      <c r="M2581" s="58" t="s">
        <v>466</v>
      </c>
      <c r="N2581" s="59" t="str">
        <f t="shared" si="88"/>
        <v>Saqi Ain el Hadath</v>
      </c>
      <c r="O2581" s="59" t="str">
        <f t="shared" si="88"/>
        <v>Baabda</v>
      </c>
      <c r="P2581" s="59" t="str">
        <f t="shared" si="88"/>
        <v>Mount Lebanon</v>
      </c>
    </row>
    <row r="2582" spans="7:16" x14ac:dyDescent="0.25">
      <c r="G2582" s="54">
        <f>IFERROR(RANK(H2582,$H$6:$H$3000,1)+COUNTIF($H$6:H2581,H2582),"")</f>
        <v>2576</v>
      </c>
      <c r="H2582" s="3">
        <f t="shared" si="89"/>
        <v>1</v>
      </c>
      <c r="I2582" s="55">
        <v>2576</v>
      </c>
      <c r="J2582" s="9">
        <f>COUNTIF($K$7:$K$3000,"&lt;"&amp;K2582)+1+COUNTIF($K$6:K2581,K2582)</f>
        <v>2576</v>
      </c>
      <c r="K2582" s="56" t="s">
        <v>1049</v>
      </c>
      <c r="L2582" s="57" t="s">
        <v>860</v>
      </c>
      <c r="M2582" s="58" t="s">
        <v>466</v>
      </c>
      <c r="N2582" s="59" t="str">
        <f t="shared" si="88"/>
        <v>Saqi Lassa</v>
      </c>
      <c r="O2582" s="59" t="str">
        <f t="shared" si="88"/>
        <v>Jbeil</v>
      </c>
      <c r="P2582" s="59" t="str">
        <f t="shared" si="88"/>
        <v>Mount Lebanon</v>
      </c>
    </row>
    <row r="2583" spans="7:16" x14ac:dyDescent="0.25">
      <c r="G2583" s="54">
        <f>IFERROR(RANK(H2583,$H$6:$H$3000,1)+COUNTIF($H$6:H2582,H2583),"")</f>
        <v>2577</v>
      </c>
      <c r="H2583" s="3">
        <f t="shared" si="89"/>
        <v>1</v>
      </c>
      <c r="I2583" s="55">
        <v>2577</v>
      </c>
      <c r="J2583" s="9">
        <f>COUNTIF($K$7:$K$3000,"&lt;"&amp;K2583)+1+COUNTIF($K$6:K2582,K2583)</f>
        <v>2577</v>
      </c>
      <c r="K2583" s="56" t="s">
        <v>1050</v>
      </c>
      <c r="L2583" s="57" t="s">
        <v>860</v>
      </c>
      <c r="M2583" s="58" t="s">
        <v>466</v>
      </c>
      <c r="N2583" s="59" t="str">
        <f t="shared" ref="N2583:P2646" si="90">VLOOKUP($I2583,$J$6:$M$3000,COLUMN(B2577),0)</f>
        <v>Saqi Rechmaiya</v>
      </c>
      <c r="O2583" s="59" t="str">
        <f t="shared" si="90"/>
        <v>Jbeil</v>
      </c>
      <c r="P2583" s="59" t="str">
        <f t="shared" si="90"/>
        <v>Mount Lebanon</v>
      </c>
    </row>
    <row r="2584" spans="7:16" x14ac:dyDescent="0.25">
      <c r="G2584" s="54">
        <f>IFERROR(RANK(H2584,$H$6:$H$3000,1)+COUNTIF($H$6:H2583,H2584),"")</f>
        <v>2578</v>
      </c>
      <c r="H2584" s="3">
        <f t="shared" si="89"/>
        <v>1</v>
      </c>
      <c r="I2584" s="55">
        <v>2578</v>
      </c>
      <c r="J2584" s="9">
        <f>COUNTIF($K$7:$K$3000,"&lt;"&amp;K2584)+1+COUNTIF($K$6:K2583,K2584)</f>
        <v>2578</v>
      </c>
      <c r="K2584" s="56" t="s">
        <v>1051</v>
      </c>
      <c r="L2584" s="57" t="s">
        <v>860</v>
      </c>
      <c r="M2584" s="58" t="s">
        <v>466</v>
      </c>
      <c r="N2584" s="59" t="str">
        <f t="shared" si="90"/>
        <v>Saqiet ed Delb</v>
      </c>
      <c r="O2584" s="59" t="str">
        <f t="shared" si="90"/>
        <v>Jbeil</v>
      </c>
      <c r="P2584" s="59" t="str">
        <f t="shared" si="90"/>
        <v>Mount Lebanon</v>
      </c>
    </row>
    <row r="2585" spans="7:16" x14ac:dyDescent="0.25">
      <c r="G2585" s="54">
        <f>IFERROR(RANK(H2585,$H$6:$H$3000,1)+COUNTIF($H$6:H2584,H2585),"")</f>
        <v>2579</v>
      </c>
      <c r="H2585" s="3">
        <f t="shared" si="89"/>
        <v>1</v>
      </c>
      <c r="I2585" s="55">
        <v>2579</v>
      </c>
      <c r="J2585" s="9">
        <f>COUNTIF($K$7:$K$3000,"&lt;"&amp;K2585)+1+COUNTIF($K$6:K2584,K2585)</f>
        <v>2579</v>
      </c>
      <c r="K2585" s="56" t="s">
        <v>1052</v>
      </c>
      <c r="L2585" s="57" t="s">
        <v>860</v>
      </c>
      <c r="M2585" s="58" t="s">
        <v>466</v>
      </c>
      <c r="N2585" s="59" t="str">
        <f t="shared" si="90"/>
        <v>Saqiet el Khait</v>
      </c>
      <c r="O2585" s="59" t="str">
        <f t="shared" si="90"/>
        <v>Jbeil</v>
      </c>
      <c r="P2585" s="59" t="str">
        <f t="shared" si="90"/>
        <v>Mount Lebanon</v>
      </c>
    </row>
    <row r="2586" spans="7:16" x14ac:dyDescent="0.25">
      <c r="G2586" s="54">
        <f>IFERROR(RANK(H2586,$H$6:$H$3000,1)+COUNTIF($H$6:H2585,H2586),"")</f>
        <v>2580</v>
      </c>
      <c r="H2586" s="3">
        <f t="shared" si="89"/>
        <v>1</v>
      </c>
      <c r="I2586" s="55">
        <v>2580</v>
      </c>
      <c r="J2586" s="9">
        <f>COUNTIF($K$7:$K$3000,"&lt;"&amp;K2586)+1+COUNTIF($K$6:K2585,K2586)</f>
        <v>2580</v>
      </c>
      <c r="K2586" s="56" t="s">
        <v>2691</v>
      </c>
      <c r="L2586" s="57" t="s">
        <v>52</v>
      </c>
      <c r="M2586" s="58" t="s">
        <v>51</v>
      </c>
      <c r="N2586" s="59" t="str">
        <f t="shared" si="90"/>
        <v>Saraain</v>
      </c>
      <c r="O2586" s="59" t="str">
        <f t="shared" si="90"/>
        <v>Baalbek</v>
      </c>
      <c r="P2586" s="59" t="str">
        <f t="shared" si="90"/>
        <v>Bekaa</v>
      </c>
    </row>
    <row r="2587" spans="7:16" x14ac:dyDescent="0.25">
      <c r="G2587" s="54">
        <f>IFERROR(RANK(H2587,$H$6:$H$3000,1)+COUNTIF($H$6:H2586,H2587),"")</f>
        <v>2581</v>
      </c>
      <c r="H2587" s="3">
        <f t="shared" si="89"/>
        <v>1</v>
      </c>
      <c r="I2587" s="55">
        <v>2581</v>
      </c>
      <c r="J2587" s="9">
        <f>COUNTIF($K$7:$K$3000,"&lt;"&amp;K2587)+1+COUNTIF($K$6:K2586,K2587)</f>
        <v>2581</v>
      </c>
      <c r="K2587" s="56" t="s">
        <v>197</v>
      </c>
      <c r="L2587" s="57" t="s">
        <v>52</v>
      </c>
      <c r="M2587" s="58" t="s">
        <v>51</v>
      </c>
      <c r="N2587" s="59" t="str">
        <f t="shared" si="90"/>
        <v>Saraain el Faouqa</v>
      </c>
      <c r="O2587" s="59" t="str">
        <f t="shared" si="90"/>
        <v>Baalbek</v>
      </c>
      <c r="P2587" s="59" t="str">
        <f t="shared" si="90"/>
        <v>Bekaa</v>
      </c>
    </row>
    <row r="2588" spans="7:16" x14ac:dyDescent="0.25">
      <c r="G2588" s="54">
        <f>IFERROR(RANK(H2588,$H$6:$H$3000,1)+COUNTIF($H$6:H2587,H2588),"")</f>
        <v>2582</v>
      </c>
      <c r="H2588" s="3">
        <f t="shared" si="89"/>
        <v>1</v>
      </c>
      <c r="I2588" s="55">
        <v>2582</v>
      </c>
      <c r="J2588" s="9">
        <f>COUNTIF($K$7:$K$3000,"&lt;"&amp;K2588)+1+COUNTIF($K$6:K2587,K2588)</f>
        <v>2582</v>
      </c>
      <c r="K2588" s="56" t="s">
        <v>198</v>
      </c>
      <c r="L2588" s="57" t="s">
        <v>52</v>
      </c>
      <c r="M2588" s="58" t="s">
        <v>51</v>
      </c>
      <c r="N2588" s="59" t="str">
        <f t="shared" si="90"/>
        <v>Saraain et Tahta</v>
      </c>
      <c r="O2588" s="59" t="str">
        <f t="shared" si="90"/>
        <v>Baalbek</v>
      </c>
      <c r="P2588" s="59" t="str">
        <f t="shared" si="90"/>
        <v>Bekaa</v>
      </c>
    </row>
    <row r="2589" spans="7:16" x14ac:dyDescent="0.25">
      <c r="G2589" s="54">
        <f>IFERROR(RANK(H2589,$H$6:$H$3000,1)+COUNTIF($H$6:H2588,H2589),"")</f>
        <v>2583</v>
      </c>
      <c r="H2589" s="3">
        <f t="shared" si="89"/>
        <v>1</v>
      </c>
      <c r="I2589" s="55">
        <v>2583</v>
      </c>
      <c r="J2589" s="9">
        <f>COUNTIF($K$7:$K$3000,"&lt;"&amp;K2589)+1+COUNTIF($K$6:K2588,K2589)</f>
        <v>2583</v>
      </c>
      <c r="K2589" s="56" t="s">
        <v>2285</v>
      </c>
      <c r="L2589" s="57" t="s">
        <v>2198</v>
      </c>
      <c r="M2589" s="58" t="s">
        <v>1423</v>
      </c>
      <c r="N2589" s="59" t="str">
        <f t="shared" si="90"/>
        <v>Sarafand</v>
      </c>
      <c r="O2589" s="59" t="str">
        <f t="shared" si="90"/>
        <v>Saida</v>
      </c>
      <c r="P2589" s="59" t="str">
        <f t="shared" si="90"/>
        <v>South</v>
      </c>
    </row>
    <row r="2590" spans="7:16" x14ac:dyDescent="0.25">
      <c r="G2590" s="54">
        <f>IFERROR(RANK(H2590,$H$6:$H$3000,1)+COUNTIF($H$6:H2589,H2590),"")</f>
        <v>2584</v>
      </c>
      <c r="H2590" s="3">
        <f t="shared" si="89"/>
        <v>1</v>
      </c>
      <c r="I2590" s="55">
        <v>2584</v>
      </c>
      <c r="J2590" s="9">
        <f>COUNTIF($K$7:$K$3000,"&lt;"&amp;K2590)+1+COUNTIF($K$6:K2589,K2590)</f>
        <v>2584</v>
      </c>
      <c r="K2590" s="56" t="s">
        <v>569</v>
      </c>
      <c r="L2590" s="57" t="s">
        <v>467</v>
      </c>
      <c r="M2590" s="58" t="s">
        <v>466</v>
      </c>
      <c r="N2590" s="59" t="str">
        <f t="shared" si="90"/>
        <v>Sarahmoul</v>
      </c>
      <c r="O2590" s="59" t="str">
        <f t="shared" si="90"/>
        <v>Aley</v>
      </c>
      <c r="P2590" s="59" t="str">
        <f t="shared" si="90"/>
        <v>Mount Lebanon</v>
      </c>
    </row>
    <row r="2591" spans="7:16" x14ac:dyDescent="0.25">
      <c r="G2591" s="54">
        <f>IFERROR(RANK(H2591,$H$6:$H$3000,1)+COUNTIF($H$6:H2590,H2591),"")</f>
        <v>2585</v>
      </c>
      <c r="H2591" s="3">
        <f t="shared" si="89"/>
        <v>1</v>
      </c>
      <c r="I2591" s="55">
        <v>2585</v>
      </c>
      <c r="J2591" s="9">
        <f>COUNTIF($K$7:$K$3000,"&lt;"&amp;K2591)+1+COUNTIF($K$6:K2590,K2591)</f>
        <v>2585</v>
      </c>
      <c r="K2591" s="56" t="s">
        <v>854</v>
      </c>
      <c r="L2591" s="57" t="s">
        <v>677</v>
      </c>
      <c r="M2591" s="58" t="s">
        <v>466</v>
      </c>
      <c r="N2591" s="59" t="str">
        <f t="shared" si="90"/>
        <v>Saraouniye</v>
      </c>
      <c r="O2591" s="59" t="str">
        <f t="shared" si="90"/>
        <v>Chouf</v>
      </c>
      <c r="P2591" s="59" t="str">
        <f t="shared" si="90"/>
        <v>Mount Lebanon</v>
      </c>
    </row>
    <row r="2592" spans="7:16" x14ac:dyDescent="0.25">
      <c r="G2592" s="54">
        <f>IFERROR(RANK(H2592,$H$6:$H$3000,1)+COUNTIF($H$6:H2591,H2592),"")</f>
        <v>2586</v>
      </c>
      <c r="H2592" s="3">
        <f t="shared" si="89"/>
        <v>1</v>
      </c>
      <c r="I2592" s="55">
        <v>2586</v>
      </c>
      <c r="J2592" s="9">
        <f>COUNTIF($K$7:$K$3000,"&lt;"&amp;K2592)+1+COUNTIF($K$6:K2591,K2592)</f>
        <v>2586</v>
      </c>
      <c r="K2592" s="56" t="s">
        <v>1231</v>
      </c>
      <c r="L2592" s="57" t="s">
        <v>1072</v>
      </c>
      <c r="M2592" s="58" t="s">
        <v>466</v>
      </c>
      <c r="N2592" s="59" t="str">
        <f t="shared" si="90"/>
        <v>Sarba</v>
      </c>
      <c r="O2592" s="59" t="str">
        <f t="shared" si="90"/>
        <v>Kesrwane</v>
      </c>
      <c r="P2592" s="59" t="str">
        <f t="shared" si="90"/>
        <v>Mount Lebanon</v>
      </c>
    </row>
    <row r="2593" spans="7:16" x14ac:dyDescent="0.25">
      <c r="G2593" s="54">
        <f>IFERROR(RANK(H2593,$H$6:$H$3000,1)+COUNTIF($H$6:H2592,H2593),"")</f>
        <v>2587</v>
      </c>
      <c r="H2593" s="3">
        <f t="shared" si="89"/>
        <v>1</v>
      </c>
      <c r="I2593" s="55">
        <v>2587</v>
      </c>
      <c r="J2593" s="9">
        <f>COUNTIF($K$7:$K$3000,"&lt;"&amp;K2593)+1+COUNTIF($K$6:K2592,K2593)</f>
        <v>2587</v>
      </c>
      <c r="K2593" s="56" t="s">
        <v>1231</v>
      </c>
      <c r="L2593" s="57" t="s">
        <v>1540</v>
      </c>
      <c r="M2593" s="58" t="s">
        <v>1423</v>
      </c>
      <c r="N2593" s="59" t="str">
        <f t="shared" si="90"/>
        <v>Sarba</v>
      </c>
      <c r="O2593" s="59" t="str">
        <f t="shared" si="90"/>
        <v>El Nabatieh</v>
      </c>
      <c r="P2593" s="59" t="str">
        <f t="shared" si="90"/>
        <v>South</v>
      </c>
    </row>
    <row r="2594" spans="7:16" x14ac:dyDescent="0.25">
      <c r="G2594" s="54">
        <f>IFERROR(RANK(H2594,$H$6:$H$3000,1)+COUNTIF($H$6:H2593,H2594),"")</f>
        <v>2588</v>
      </c>
      <c r="H2594" s="3">
        <f t="shared" si="89"/>
        <v>1</v>
      </c>
      <c r="I2594" s="55">
        <v>2588</v>
      </c>
      <c r="J2594" s="9">
        <f>COUNTIF($K$7:$K$3000,"&lt;"&amp;K2594)+1+COUNTIF($K$6:K2593,K2594)</f>
        <v>2588</v>
      </c>
      <c r="K2594" s="56" t="s">
        <v>1535</v>
      </c>
      <c r="L2594" s="57" t="s">
        <v>1499</v>
      </c>
      <c r="M2594" s="58" t="s">
        <v>1423</v>
      </c>
      <c r="N2594" s="59" t="str">
        <f t="shared" si="90"/>
        <v>Sarda</v>
      </c>
      <c r="O2594" s="59" t="str">
        <f t="shared" si="90"/>
        <v>Marjaayoun</v>
      </c>
      <c r="P2594" s="59" t="str">
        <f t="shared" si="90"/>
        <v>South</v>
      </c>
    </row>
    <row r="2595" spans="7:16" x14ac:dyDescent="0.25">
      <c r="G2595" s="54">
        <f>IFERROR(RANK(H2595,$H$6:$H$3000,1)+COUNTIF($H$6:H2594,H2595),"")</f>
        <v>2589</v>
      </c>
      <c r="H2595" s="3">
        <f t="shared" si="89"/>
        <v>1</v>
      </c>
      <c r="I2595" s="55">
        <v>2589</v>
      </c>
      <c r="J2595" s="9">
        <f>COUNTIF($K$7:$K$3000,"&lt;"&amp;K2595)+1+COUNTIF($K$6:K2594,K2595)</f>
        <v>2589</v>
      </c>
      <c r="K2595" s="56" t="s">
        <v>2286</v>
      </c>
      <c r="L2595" s="57" t="s">
        <v>2198</v>
      </c>
      <c r="M2595" s="58" t="s">
        <v>1423</v>
      </c>
      <c r="N2595" s="59" t="str">
        <f t="shared" si="90"/>
        <v>Sari</v>
      </c>
      <c r="O2595" s="59" t="str">
        <f t="shared" si="90"/>
        <v>Saida</v>
      </c>
      <c r="P2595" s="59" t="str">
        <f t="shared" si="90"/>
        <v>South</v>
      </c>
    </row>
    <row r="2596" spans="7:16" x14ac:dyDescent="0.25">
      <c r="G2596" s="54">
        <f>IFERROR(RANK(H2596,$H$6:$H$3000,1)+COUNTIF($H$6:H2595,H2596),"")</f>
        <v>2590</v>
      </c>
      <c r="H2596" s="3">
        <f t="shared" si="89"/>
        <v>1</v>
      </c>
      <c r="I2596" s="55">
        <v>2590</v>
      </c>
      <c r="J2596" s="9">
        <f>COUNTIF($K$7:$K$3000,"&lt;"&amp;K2596)+1+COUNTIF($K$6:K2595,K2596)</f>
        <v>2590</v>
      </c>
      <c r="K2596" s="56" t="s">
        <v>1053</v>
      </c>
      <c r="L2596" s="57" t="s">
        <v>860</v>
      </c>
      <c r="M2596" s="58" t="s">
        <v>466</v>
      </c>
      <c r="N2596" s="59" t="str">
        <f t="shared" si="90"/>
        <v>Sariita</v>
      </c>
      <c r="O2596" s="59" t="str">
        <f t="shared" si="90"/>
        <v>Jbeil</v>
      </c>
      <c r="P2596" s="59" t="str">
        <f t="shared" si="90"/>
        <v>Mount Lebanon</v>
      </c>
    </row>
    <row r="2597" spans="7:16" x14ac:dyDescent="0.25">
      <c r="G2597" s="54">
        <f>IFERROR(RANK(H2597,$H$6:$H$3000,1)+COUNTIF($H$6:H2596,H2597),"")</f>
        <v>2591</v>
      </c>
      <c r="H2597" s="3">
        <f t="shared" si="89"/>
        <v>1</v>
      </c>
      <c r="I2597" s="55">
        <v>2591</v>
      </c>
      <c r="J2597" s="9">
        <f>COUNTIF($K$7:$K$3000,"&lt;"&amp;K2597)+1+COUNTIF($K$6:K2596,K2597)</f>
        <v>2591</v>
      </c>
      <c r="K2597" s="56" t="s">
        <v>2287</v>
      </c>
      <c r="L2597" s="57" t="s">
        <v>2198</v>
      </c>
      <c r="M2597" s="58" t="s">
        <v>1423</v>
      </c>
      <c r="N2597" s="59" t="str">
        <f t="shared" si="90"/>
        <v>Sayroubieh, Dhour Darb es Sim</v>
      </c>
      <c r="O2597" s="59" t="str">
        <f t="shared" si="90"/>
        <v>Saida</v>
      </c>
      <c r="P2597" s="59" t="str">
        <f t="shared" si="90"/>
        <v>South</v>
      </c>
    </row>
    <row r="2598" spans="7:16" x14ac:dyDescent="0.25">
      <c r="G2598" s="54">
        <f>IFERROR(RANK(H2598,$H$6:$H$3000,1)+COUNTIF($H$6:H2597,H2598),"")</f>
        <v>2592</v>
      </c>
      <c r="H2598" s="3">
        <f t="shared" si="89"/>
        <v>1</v>
      </c>
      <c r="I2598" s="55">
        <v>2592</v>
      </c>
      <c r="J2598" s="9">
        <f>COUNTIF($K$7:$K$3000,"&lt;"&amp;K2598)+1+COUNTIF($K$6:K2597,K2598)</f>
        <v>2592</v>
      </c>
      <c r="K2598" s="56" t="s">
        <v>1816</v>
      </c>
      <c r="L2598" s="57" t="s">
        <v>1595</v>
      </c>
      <c r="M2598" s="58" t="s">
        <v>1594</v>
      </c>
      <c r="N2598" s="59" t="str">
        <f t="shared" si="90"/>
        <v>Sbagha</v>
      </c>
      <c r="O2598" s="59" t="str">
        <f t="shared" si="90"/>
        <v>Akkar</v>
      </c>
      <c r="P2598" s="59" t="str">
        <f t="shared" si="90"/>
        <v>North</v>
      </c>
    </row>
    <row r="2599" spans="7:16" x14ac:dyDescent="0.25">
      <c r="G2599" s="54">
        <f>IFERROR(RANK(H2599,$H$6:$H$3000,1)+COUNTIF($H$6:H2598,H2599),"")</f>
        <v>2593</v>
      </c>
      <c r="H2599" s="3">
        <f t="shared" si="89"/>
        <v>1</v>
      </c>
      <c r="I2599" s="55">
        <v>2593</v>
      </c>
      <c r="J2599" s="9">
        <f>COUNTIF($K$7:$K$3000,"&lt;"&amp;K2599)+1+COUNTIF($K$6:K2598,K2599)</f>
        <v>2593</v>
      </c>
      <c r="K2599" s="56" t="s">
        <v>1054</v>
      </c>
      <c r="L2599" s="57" t="s">
        <v>860</v>
      </c>
      <c r="M2599" s="58" t="s">
        <v>466</v>
      </c>
      <c r="N2599" s="59" t="str">
        <f t="shared" si="90"/>
        <v>Sbail</v>
      </c>
      <c r="O2599" s="59" t="str">
        <f t="shared" si="90"/>
        <v>Jbeil</v>
      </c>
      <c r="P2599" s="59" t="str">
        <f t="shared" si="90"/>
        <v>Mount Lebanon</v>
      </c>
    </row>
    <row r="2600" spans="7:16" x14ac:dyDescent="0.25">
      <c r="G2600" s="54">
        <f>IFERROR(RANK(H2600,$H$6:$H$3000,1)+COUNTIF($H$6:H2599,H2600),"")</f>
        <v>2594</v>
      </c>
      <c r="H2600" s="3">
        <f t="shared" si="89"/>
        <v>1</v>
      </c>
      <c r="I2600" s="55">
        <v>2594</v>
      </c>
      <c r="J2600" s="9">
        <f>COUNTIF($K$7:$K$3000,"&lt;"&amp;K2600)+1+COUNTIF($K$6:K2599,K2600)</f>
        <v>2594</v>
      </c>
      <c r="K2600" s="56" t="s">
        <v>199</v>
      </c>
      <c r="L2600" s="57" t="s">
        <v>52</v>
      </c>
      <c r="M2600" s="58" t="s">
        <v>51</v>
      </c>
      <c r="N2600" s="59" t="str">
        <f t="shared" si="90"/>
        <v>Sbouba</v>
      </c>
      <c r="O2600" s="59" t="str">
        <f t="shared" si="90"/>
        <v>Baalbek</v>
      </c>
      <c r="P2600" s="59" t="str">
        <f t="shared" si="90"/>
        <v>Bekaa</v>
      </c>
    </row>
    <row r="2601" spans="7:16" x14ac:dyDescent="0.25">
      <c r="G2601" s="54">
        <f>IFERROR(RANK(H2601,$H$6:$H$3000,1)+COUNTIF($H$6:H2600,H2601),"")</f>
        <v>2595</v>
      </c>
      <c r="H2601" s="3">
        <f t="shared" si="89"/>
        <v>1</v>
      </c>
      <c r="I2601" s="55">
        <v>2595</v>
      </c>
      <c r="J2601" s="9">
        <f>COUNTIF($K$7:$K$3000,"&lt;"&amp;K2601)+1+COUNTIF($K$6:K2600,K2601)</f>
        <v>2595</v>
      </c>
      <c r="K2601" s="56" t="s">
        <v>571</v>
      </c>
      <c r="L2601" s="57" t="s">
        <v>2129</v>
      </c>
      <c r="M2601" s="58" t="s">
        <v>1594</v>
      </c>
      <c r="N2601" s="59" t="str">
        <f t="shared" si="90"/>
        <v>Sebaal</v>
      </c>
      <c r="O2601" s="59" t="str">
        <f t="shared" si="90"/>
        <v>Zgharta</v>
      </c>
      <c r="P2601" s="59" t="str">
        <f t="shared" si="90"/>
        <v>North</v>
      </c>
    </row>
    <row r="2602" spans="7:16" x14ac:dyDescent="0.25">
      <c r="G2602" s="54">
        <f>IFERROR(RANK(H2602,$H$6:$H$3000,1)+COUNTIF($H$6:H2601,H2602),"")</f>
        <v>2596</v>
      </c>
      <c r="H2602" s="3">
        <f t="shared" si="89"/>
        <v>1</v>
      </c>
      <c r="I2602" s="55">
        <v>2596</v>
      </c>
      <c r="J2602" s="9">
        <f>COUNTIF($K$7:$K$3000,"&lt;"&amp;K2602)+1+COUNTIF($K$6:K2601,K2602)</f>
        <v>2596</v>
      </c>
      <c r="K2602" s="56" t="s">
        <v>1055</v>
      </c>
      <c r="L2602" s="57" t="s">
        <v>860</v>
      </c>
      <c r="M2602" s="58" t="s">
        <v>466</v>
      </c>
      <c r="N2602" s="59" t="str">
        <f t="shared" si="90"/>
        <v>Sebrine</v>
      </c>
      <c r="O2602" s="59" t="str">
        <f t="shared" si="90"/>
        <v>Jbeil</v>
      </c>
      <c r="P2602" s="59" t="str">
        <f t="shared" si="90"/>
        <v>Mount Lebanon</v>
      </c>
    </row>
    <row r="2603" spans="7:16" x14ac:dyDescent="0.25">
      <c r="G2603" s="54">
        <f>IFERROR(RANK(H2603,$H$6:$H$3000,1)+COUNTIF($H$6:H2602,H2603),"")</f>
        <v>2597</v>
      </c>
      <c r="H2603" s="3">
        <f t="shared" si="89"/>
        <v>1</v>
      </c>
      <c r="I2603" s="55">
        <v>2597</v>
      </c>
      <c r="J2603" s="9">
        <f>COUNTIF($K$7:$K$3000,"&lt;"&amp;K2603)+1+COUNTIF($K$6:K2602,K2603)</f>
        <v>2597</v>
      </c>
      <c r="K2603" s="56" t="s">
        <v>2395</v>
      </c>
      <c r="L2603" s="57" t="s">
        <v>2298</v>
      </c>
      <c r="M2603" s="58" t="s">
        <v>1423</v>
      </c>
      <c r="N2603" s="59" t="str">
        <f t="shared" si="90"/>
        <v>Sejoud</v>
      </c>
      <c r="O2603" s="59" t="str">
        <f t="shared" si="90"/>
        <v>Jezzine</v>
      </c>
      <c r="P2603" s="59" t="str">
        <f t="shared" si="90"/>
        <v>South</v>
      </c>
    </row>
    <row r="2604" spans="7:16" x14ac:dyDescent="0.25">
      <c r="G2604" s="54">
        <f>IFERROR(RANK(H2604,$H$6:$H$3000,1)+COUNTIF($H$6:H2603,H2604),"")</f>
        <v>2598</v>
      </c>
      <c r="H2604" s="3">
        <f t="shared" si="89"/>
        <v>1</v>
      </c>
      <c r="I2604" s="55">
        <v>2598</v>
      </c>
      <c r="J2604" s="9">
        <f>COUNTIF($K$7:$K$3000,"&lt;"&amp;K2604)+1+COUNTIF($K$6:K2603,K2604)</f>
        <v>2598</v>
      </c>
      <c r="K2604" s="56" t="s">
        <v>1943</v>
      </c>
      <c r="L2604" s="57" t="s">
        <v>1840</v>
      </c>
      <c r="M2604" s="58" t="s">
        <v>1594</v>
      </c>
      <c r="N2604" s="59" t="str">
        <f t="shared" si="90"/>
        <v>Selaata</v>
      </c>
      <c r="O2604" s="59" t="str">
        <f t="shared" si="90"/>
        <v>El Batroun</v>
      </c>
      <c r="P2604" s="59" t="str">
        <f t="shared" si="90"/>
        <v>North</v>
      </c>
    </row>
    <row r="2605" spans="7:16" x14ac:dyDescent="0.25">
      <c r="G2605" s="54">
        <f>IFERROR(RANK(H2605,$H$6:$H$3000,1)+COUNTIF($H$6:H2604,H2605),"")</f>
        <v>2599</v>
      </c>
      <c r="H2605" s="3">
        <f t="shared" si="89"/>
        <v>1</v>
      </c>
      <c r="I2605" s="55">
        <v>2599</v>
      </c>
      <c r="J2605" s="9">
        <f>COUNTIF($K$7:$K$3000,"&lt;"&amp;K2605)+1+COUNTIF($K$6:K2604,K2605)</f>
        <v>2599</v>
      </c>
      <c r="K2605" s="56" t="s">
        <v>2196</v>
      </c>
      <c r="L2605" s="57" t="s">
        <v>2129</v>
      </c>
      <c r="M2605" s="58" t="s">
        <v>1594</v>
      </c>
      <c r="N2605" s="59" t="str">
        <f t="shared" si="90"/>
        <v>Selouane Sghab</v>
      </c>
      <c r="O2605" s="59" t="str">
        <f t="shared" si="90"/>
        <v>Zgharta</v>
      </c>
      <c r="P2605" s="59" t="str">
        <f t="shared" si="90"/>
        <v>North</v>
      </c>
    </row>
    <row r="2606" spans="7:16" x14ac:dyDescent="0.25">
      <c r="G2606" s="54">
        <f>IFERROR(RANK(H2606,$H$6:$H$3000,1)+COUNTIF($H$6:H2605,H2606),"")</f>
        <v>2600</v>
      </c>
      <c r="H2606" s="3">
        <f t="shared" si="89"/>
        <v>1</v>
      </c>
      <c r="I2606" s="55">
        <v>2600</v>
      </c>
      <c r="J2606" s="9">
        <f>COUNTIF($K$7:$K$3000,"&lt;"&amp;K2606)+1+COUNTIF($K$6:K2605,K2606)</f>
        <v>2600</v>
      </c>
      <c r="K2606" s="56" t="s">
        <v>338</v>
      </c>
      <c r="L2606" s="57" t="s">
        <v>308</v>
      </c>
      <c r="M2606" s="58" t="s">
        <v>51</v>
      </c>
      <c r="N2606" s="59" t="str">
        <f t="shared" si="90"/>
        <v>Selsata (Mazraat Deir el Aachaiyer)</v>
      </c>
      <c r="O2606" s="59" t="str">
        <f t="shared" si="90"/>
        <v>Rachaya</v>
      </c>
      <c r="P2606" s="59" t="str">
        <f t="shared" si="90"/>
        <v>Bekaa</v>
      </c>
    </row>
    <row r="2607" spans="7:16" x14ac:dyDescent="0.25">
      <c r="G2607" s="54">
        <f>IFERROR(RANK(H2607,$H$6:$H$3000,1)+COUNTIF($H$6:H2606,H2607),"")</f>
        <v>2601</v>
      </c>
      <c r="H2607" s="3">
        <f t="shared" si="89"/>
        <v>1</v>
      </c>
      <c r="I2607" s="55">
        <v>2601</v>
      </c>
      <c r="J2607" s="9">
        <f>COUNTIF($K$7:$K$3000,"&lt;"&amp;K2607)+1+COUNTIF($K$6:K2606,K2607)</f>
        <v>2601</v>
      </c>
      <c r="K2607" s="56" t="s">
        <v>1710</v>
      </c>
      <c r="L2607" s="57" t="s">
        <v>1595</v>
      </c>
      <c r="M2607" s="58" t="s">
        <v>1594</v>
      </c>
      <c r="N2607" s="59" t="str">
        <f t="shared" si="90"/>
        <v>Semmaqiye</v>
      </c>
      <c r="O2607" s="59" t="str">
        <f t="shared" si="90"/>
        <v>Akkar</v>
      </c>
      <c r="P2607" s="59" t="str">
        <f t="shared" si="90"/>
        <v>North</v>
      </c>
    </row>
    <row r="2608" spans="7:16" x14ac:dyDescent="0.25">
      <c r="G2608" s="54">
        <f>IFERROR(RANK(H2608,$H$6:$H$3000,1)+COUNTIF($H$6:H2607,H2608),"")</f>
        <v>2602</v>
      </c>
      <c r="H2608" s="3">
        <f t="shared" si="89"/>
        <v>1</v>
      </c>
      <c r="I2608" s="55">
        <v>2602</v>
      </c>
      <c r="J2608" s="9">
        <f>COUNTIF($K$7:$K$3000,"&lt;"&amp;K2608)+1+COUNTIF($K$6:K2607,K2608)</f>
        <v>2602</v>
      </c>
      <c r="K2608" s="56" t="s">
        <v>2586</v>
      </c>
      <c r="L2608" s="57" t="s">
        <v>1595</v>
      </c>
      <c r="M2608" s="58" t="s">
        <v>1594</v>
      </c>
      <c r="N2608" s="59" t="str">
        <f t="shared" si="90"/>
        <v>Semmaqli</v>
      </c>
      <c r="O2608" s="59" t="str">
        <f t="shared" si="90"/>
        <v>Akkar</v>
      </c>
      <c r="P2608" s="59" t="str">
        <f t="shared" si="90"/>
        <v>North</v>
      </c>
    </row>
    <row r="2609" spans="7:16" x14ac:dyDescent="0.25">
      <c r="G2609" s="54">
        <f>IFERROR(RANK(H2609,$H$6:$H$3000,1)+COUNTIF($H$6:H2608,H2609),"")</f>
        <v>2603</v>
      </c>
      <c r="H2609" s="3">
        <f t="shared" si="89"/>
        <v>1</v>
      </c>
      <c r="I2609" s="55">
        <v>2603</v>
      </c>
      <c r="J2609" s="9">
        <f>COUNTIF($K$7:$K$3000,"&lt;"&amp;K2609)+1+COUNTIF($K$6:K2608,K2609)</f>
        <v>2603</v>
      </c>
      <c r="K2609" s="56" t="s">
        <v>2197</v>
      </c>
      <c r="L2609" s="57" t="s">
        <v>2129</v>
      </c>
      <c r="M2609" s="58" t="s">
        <v>1594</v>
      </c>
      <c r="N2609" s="59" t="str">
        <f t="shared" si="90"/>
        <v>Seraal</v>
      </c>
      <c r="O2609" s="59" t="str">
        <f t="shared" si="90"/>
        <v>Zgharta</v>
      </c>
      <c r="P2609" s="59" t="str">
        <f t="shared" si="90"/>
        <v>North</v>
      </c>
    </row>
    <row r="2610" spans="7:16" x14ac:dyDescent="0.25">
      <c r="G2610" s="54">
        <f>IFERROR(RANK(H2610,$H$6:$H$3000,1)+COUNTIF($H$6:H2609,H2610),"")</f>
        <v>2604</v>
      </c>
      <c r="H2610" s="3">
        <f t="shared" si="89"/>
        <v>1</v>
      </c>
      <c r="I2610" s="55">
        <v>2604</v>
      </c>
      <c r="J2610" s="9">
        <f>COUNTIF($K$7:$K$3000,"&lt;"&amp;K2610)+1+COUNTIF($K$6:K2609,K2610)</f>
        <v>2604</v>
      </c>
      <c r="K2610" s="56" t="s">
        <v>1536</v>
      </c>
      <c r="L2610" s="57" t="s">
        <v>1</v>
      </c>
      <c r="M2610" s="58" t="s">
        <v>1</v>
      </c>
      <c r="N2610" s="59" t="str">
        <f t="shared" si="90"/>
        <v>Serail</v>
      </c>
      <c r="O2610" s="59" t="str">
        <f t="shared" si="90"/>
        <v>Beirut</v>
      </c>
      <c r="P2610" s="59" t="str">
        <f t="shared" si="90"/>
        <v>Beirut</v>
      </c>
    </row>
    <row r="2611" spans="7:16" x14ac:dyDescent="0.25">
      <c r="G2611" s="54">
        <f>IFERROR(RANK(H2611,$H$6:$H$3000,1)+COUNTIF($H$6:H2610,H2611),"")</f>
        <v>2605</v>
      </c>
      <c r="H2611" s="3">
        <f t="shared" si="89"/>
        <v>1</v>
      </c>
      <c r="I2611" s="55">
        <v>2605</v>
      </c>
      <c r="J2611" s="9">
        <f>COUNTIF($K$7:$K$3000,"&lt;"&amp;K2611)+1+COUNTIF($K$6:K2610,K2611)</f>
        <v>2605</v>
      </c>
      <c r="K2611" s="56" t="s">
        <v>1536</v>
      </c>
      <c r="L2611" s="57" t="s">
        <v>1499</v>
      </c>
      <c r="M2611" s="58" t="s">
        <v>1423</v>
      </c>
      <c r="N2611" s="59" t="str">
        <f t="shared" si="90"/>
        <v>Serail</v>
      </c>
      <c r="O2611" s="59" t="str">
        <f t="shared" si="90"/>
        <v>Marjaayoun</v>
      </c>
      <c r="P2611" s="59" t="str">
        <f t="shared" si="90"/>
        <v>South</v>
      </c>
    </row>
    <row r="2612" spans="7:16" x14ac:dyDescent="0.25">
      <c r="G2612" s="54">
        <f>IFERROR(RANK(H2612,$H$6:$H$3000,1)+COUNTIF($H$6:H2611,H2612),"")</f>
        <v>2606</v>
      </c>
      <c r="H2612" s="3">
        <f t="shared" si="89"/>
        <v>1</v>
      </c>
      <c r="I2612" s="55">
        <v>2606</v>
      </c>
      <c r="J2612" s="9">
        <f>COUNTIF($K$7:$K$3000,"&lt;"&amp;K2612)+1+COUNTIF($K$6:K2611,K2612)</f>
        <v>2606</v>
      </c>
      <c r="K2612" s="56" t="s">
        <v>2107</v>
      </c>
      <c r="L2612" s="57" t="s">
        <v>2031</v>
      </c>
      <c r="M2612" s="58" t="s">
        <v>1594</v>
      </c>
      <c r="N2612" s="59" t="str">
        <f t="shared" si="90"/>
        <v>Sertouka</v>
      </c>
      <c r="O2612" s="59" t="str">
        <f t="shared" si="90"/>
        <v>El Minieh-Dennie</v>
      </c>
      <c r="P2612" s="59" t="str">
        <f t="shared" si="90"/>
        <v>North</v>
      </c>
    </row>
    <row r="2613" spans="7:16" x14ac:dyDescent="0.25">
      <c r="G2613" s="54">
        <f>IFERROR(RANK(H2613,$H$6:$H$3000,1)+COUNTIF($H$6:H2612,H2613),"")</f>
        <v>2607</v>
      </c>
      <c r="H2613" s="3">
        <f t="shared" si="89"/>
        <v>1</v>
      </c>
      <c r="I2613" s="55">
        <v>2607</v>
      </c>
      <c r="J2613" s="9">
        <f>COUNTIF($K$7:$K$3000,"&lt;"&amp;K2613)+1+COUNTIF($K$6:K2612,K2613)</f>
        <v>2607</v>
      </c>
      <c r="K2613" s="56" t="s">
        <v>1410</v>
      </c>
      <c r="L2613" s="57" t="s">
        <v>1245</v>
      </c>
      <c r="M2613" s="58" t="s">
        <v>466</v>
      </c>
      <c r="N2613" s="59" t="str">
        <f t="shared" si="90"/>
        <v>Sfaile</v>
      </c>
      <c r="O2613" s="59" t="str">
        <f t="shared" si="90"/>
        <v>El Meten</v>
      </c>
      <c r="P2613" s="59" t="str">
        <f t="shared" si="90"/>
        <v>Mount Lebanon</v>
      </c>
    </row>
    <row r="2614" spans="7:16" x14ac:dyDescent="0.25">
      <c r="G2614" s="54">
        <f>IFERROR(RANK(H2614,$H$6:$H$3000,1)+COUNTIF($H$6:H2613,H2614),"")</f>
        <v>2608</v>
      </c>
      <c r="H2614" s="3">
        <f t="shared" si="89"/>
        <v>1</v>
      </c>
      <c r="I2614" s="55">
        <v>2608</v>
      </c>
      <c r="J2614" s="9">
        <f>COUNTIF($K$7:$K$3000,"&lt;"&amp;K2614)+1+COUNTIF($K$6:K2613,K2614)</f>
        <v>2608</v>
      </c>
      <c r="K2614" s="56" t="s">
        <v>1817</v>
      </c>
      <c r="L2614" s="57" t="s">
        <v>1595</v>
      </c>
      <c r="M2614" s="58" t="s">
        <v>1594</v>
      </c>
      <c r="N2614" s="59" t="str">
        <f t="shared" si="90"/>
        <v>Sfainet el Qaitaa</v>
      </c>
      <c r="O2614" s="59" t="str">
        <f t="shared" si="90"/>
        <v>Akkar</v>
      </c>
      <c r="P2614" s="59" t="str">
        <f t="shared" si="90"/>
        <v>North</v>
      </c>
    </row>
    <row r="2615" spans="7:16" x14ac:dyDescent="0.25">
      <c r="G2615" s="54">
        <f>IFERROR(RANK(H2615,$H$6:$H$3000,1)+COUNTIF($H$6:H2614,H2615),"")</f>
        <v>2609</v>
      </c>
      <c r="H2615" s="3">
        <f t="shared" si="89"/>
        <v>1</v>
      </c>
      <c r="I2615" s="55">
        <v>2609</v>
      </c>
      <c r="J2615" s="9">
        <f>COUNTIF($K$7:$K$3000,"&lt;"&amp;K2615)+1+COUNTIF($K$6:K2614,K2615)</f>
        <v>2609</v>
      </c>
      <c r="K2615" s="56" t="s">
        <v>2396</v>
      </c>
      <c r="L2615" s="57" t="s">
        <v>2298</v>
      </c>
      <c r="M2615" s="58" t="s">
        <v>1423</v>
      </c>
      <c r="N2615" s="59" t="str">
        <f t="shared" si="90"/>
        <v>Sfarai</v>
      </c>
      <c r="O2615" s="59" t="str">
        <f t="shared" si="90"/>
        <v>Jezzine</v>
      </c>
      <c r="P2615" s="59" t="str">
        <f t="shared" si="90"/>
        <v>South</v>
      </c>
    </row>
    <row r="2616" spans="7:16" x14ac:dyDescent="0.25">
      <c r="G2616" s="54">
        <f>IFERROR(RANK(H2616,$H$6:$H$3000,1)+COUNTIF($H$6:H2615,H2616),"")</f>
        <v>2610</v>
      </c>
      <c r="H2616" s="3">
        <f t="shared" si="89"/>
        <v>1</v>
      </c>
      <c r="I2616" s="55">
        <v>2610</v>
      </c>
      <c r="J2616" s="9">
        <f>COUNTIF($K$7:$K$3000,"&lt;"&amp;K2616)+1+COUNTIF($K$6:K2615,K2616)</f>
        <v>2610</v>
      </c>
      <c r="K2616" s="56" t="s">
        <v>2288</v>
      </c>
      <c r="L2616" s="57" t="s">
        <v>2198</v>
      </c>
      <c r="M2616" s="58" t="s">
        <v>1423</v>
      </c>
      <c r="N2616" s="59" t="str">
        <f t="shared" si="90"/>
        <v>Sfenti</v>
      </c>
      <c r="O2616" s="59" t="str">
        <f t="shared" si="90"/>
        <v>Saida</v>
      </c>
      <c r="P2616" s="59" t="str">
        <f t="shared" si="90"/>
        <v>South</v>
      </c>
    </row>
    <row r="2617" spans="7:16" x14ac:dyDescent="0.25">
      <c r="G2617" s="54">
        <f>IFERROR(RANK(H2617,$H$6:$H$3000,1)+COUNTIF($H$6:H2616,H2617),"")</f>
        <v>2611</v>
      </c>
      <c r="H2617" s="3">
        <f t="shared" si="89"/>
        <v>1</v>
      </c>
      <c r="I2617" s="55">
        <v>2611</v>
      </c>
      <c r="J2617" s="9">
        <f>COUNTIF($K$7:$K$3000,"&lt;"&amp;K2617)+1+COUNTIF($K$6:K2616,K2617)</f>
        <v>2611</v>
      </c>
      <c r="K2617" s="56" t="s">
        <v>2078</v>
      </c>
      <c r="L2617" s="57" t="s">
        <v>2031</v>
      </c>
      <c r="M2617" s="58" t="s">
        <v>1594</v>
      </c>
      <c r="N2617" s="59" t="str">
        <f t="shared" si="90"/>
        <v>Sfire</v>
      </c>
      <c r="O2617" s="59" t="str">
        <f t="shared" si="90"/>
        <v>El Minieh-Dennie</v>
      </c>
      <c r="P2617" s="59" t="str">
        <f t="shared" si="90"/>
        <v>North</v>
      </c>
    </row>
    <row r="2618" spans="7:16" x14ac:dyDescent="0.25">
      <c r="G2618" s="54">
        <f>IFERROR(RANK(H2618,$H$6:$H$3000,1)+COUNTIF($H$6:H2617,H2618),"")</f>
        <v>2612</v>
      </c>
      <c r="H2618" s="3">
        <f t="shared" si="89"/>
        <v>1</v>
      </c>
      <c r="I2618" s="55">
        <v>2612</v>
      </c>
      <c r="J2618" s="9">
        <f>COUNTIF($K$7:$K$3000,"&lt;"&amp;K2618)+1+COUNTIF($K$6:K2617,K2618)</f>
        <v>2612</v>
      </c>
      <c r="K2618" s="56" t="s">
        <v>1944</v>
      </c>
      <c r="L2618" s="57" t="s">
        <v>1840</v>
      </c>
      <c r="M2618" s="58" t="s">
        <v>1594</v>
      </c>
      <c r="N2618" s="59" t="str">
        <f t="shared" si="90"/>
        <v>Sghar et Wata Sfarta</v>
      </c>
      <c r="O2618" s="59" t="str">
        <f t="shared" si="90"/>
        <v>El Batroun</v>
      </c>
      <c r="P2618" s="59" t="str">
        <f t="shared" si="90"/>
        <v>North</v>
      </c>
    </row>
    <row r="2619" spans="7:16" x14ac:dyDescent="0.25">
      <c r="G2619" s="54">
        <f>IFERROR(RANK(H2619,$H$6:$H$3000,1)+COUNTIF($H$6:H2618,H2619),"")</f>
        <v>2613</v>
      </c>
      <c r="H2619" s="3">
        <f t="shared" si="89"/>
        <v>1</v>
      </c>
      <c r="I2619" s="55">
        <v>2613</v>
      </c>
      <c r="J2619" s="9">
        <f>COUNTIF($K$7:$K$3000,"&lt;"&amp;K2619)+1+COUNTIF($K$6:K2618,K2619)</f>
        <v>2613</v>
      </c>
      <c r="K2619" s="56" t="s">
        <v>1232</v>
      </c>
      <c r="L2619" s="57" t="s">
        <v>1072</v>
      </c>
      <c r="M2619" s="58" t="s">
        <v>466</v>
      </c>
      <c r="N2619" s="59" t="str">
        <f t="shared" si="90"/>
        <v>Shaile</v>
      </c>
      <c r="O2619" s="59" t="str">
        <f t="shared" si="90"/>
        <v>Kesrwane</v>
      </c>
      <c r="P2619" s="59" t="str">
        <f t="shared" si="90"/>
        <v>Mount Lebanon</v>
      </c>
    </row>
    <row r="2620" spans="7:16" x14ac:dyDescent="0.25">
      <c r="G2620" s="54">
        <f>IFERROR(RANK(H2620,$H$6:$H$3000,1)+COUNTIF($H$6:H2619,H2620),"")</f>
        <v>2614</v>
      </c>
      <c r="H2620" s="3">
        <f t="shared" si="89"/>
        <v>1</v>
      </c>
      <c r="I2620" s="55">
        <v>2614</v>
      </c>
      <c r="J2620" s="9">
        <f>COUNTIF($K$7:$K$3000,"&lt;"&amp;K2620)+1+COUNTIF($K$6:K2619,K2620)</f>
        <v>2614</v>
      </c>
      <c r="K2620" s="56" t="s">
        <v>1818</v>
      </c>
      <c r="L2620" s="57" t="s">
        <v>1595</v>
      </c>
      <c r="M2620" s="58" t="s">
        <v>1594</v>
      </c>
      <c r="N2620" s="59" t="str">
        <f t="shared" si="90"/>
        <v>Shaqdouf</v>
      </c>
      <c r="O2620" s="59" t="str">
        <f t="shared" si="90"/>
        <v>Akkar</v>
      </c>
      <c r="P2620" s="59" t="str">
        <f t="shared" si="90"/>
        <v>North</v>
      </c>
    </row>
    <row r="2621" spans="7:16" x14ac:dyDescent="0.25">
      <c r="G2621" s="54">
        <f>IFERROR(RANK(H2621,$H$6:$H$3000,1)+COUNTIF($H$6:H2620,H2621),"")</f>
        <v>2615</v>
      </c>
      <c r="H2621" s="3">
        <f t="shared" si="89"/>
        <v>1</v>
      </c>
      <c r="I2621" s="55">
        <v>2615</v>
      </c>
      <c r="J2621" s="9">
        <f>COUNTIF($K$7:$K$3000,"&lt;"&amp;K2621)+1+COUNTIF($K$6:K2620,K2621)</f>
        <v>2615</v>
      </c>
      <c r="K2621" s="56" t="s">
        <v>1819</v>
      </c>
      <c r="L2621" s="57" t="s">
        <v>1595</v>
      </c>
      <c r="M2621" s="58" t="s">
        <v>1594</v>
      </c>
      <c r="N2621" s="59" t="str">
        <f t="shared" si="90"/>
        <v>Shaqdouf Aakkar</v>
      </c>
      <c r="O2621" s="59" t="str">
        <f t="shared" si="90"/>
        <v>Akkar</v>
      </c>
      <c r="P2621" s="59" t="str">
        <f t="shared" si="90"/>
        <v>North</v>
      </c>
    </row>
    <row r="2622" spans="7:16" x14ac:dyDescent="0.25">
      <c r="G2622" s="54">
        <f>IFERROR(RANK(H2622,$H$6:$H$3000,1)+COUNTIF($H$6:H2621,H2622),"")</f>
        <v>2616</v>
      </c>
      <c r="H2622" s="3">
        <f t="shared" si="89"/>
        <v>1</v>
      </c>
      <c r="I2622" s="55">
        <v>2616</v>
      </c>
      <c r="J2622" s="9">
        <f>COUNTIF($K$7:$K$3000,"&lt;"&amp;K2622)+1+COUNTIF($K$6:K2621,K2622)</f>
        <v>2616</v>
      </c>
      <c r="K2622" s="56" t="s">
        <v>302</v>
      </c>
      <c r="L2622" s="57" t="s">
        <v>220</v>
      </c>
      <c r="M2622" s="58" t="s">
        <v>51</v>
      </c>
      <c r="N2622" s="59" t="str">
        <f t="shared" si="90"/>
        <v>Sharbine el Faouqa</v>
      </c>
      <c r="O2622" s="59" t="str">
        <f t="shared" si="90"/>
        <v>El Hermel</v>
      </c>
      <c r="P2622" s="59" t="str">
        <f t="shared" si="90"/>
        <v>Bekaa</v>
      </c>
    </row>
    <row r="2623" spans="7:16" x14ac:dyDescent="0.25">
      <c r="G2623" s="54">
        <f>IFERROR(RANK(H2623,$H$6:$H$3000,1)+COUNTIF($H$6:H2622,H2623),"")</f>
        <v>2617</v>
      </c>
      <c r="H2623" s="3">
        <f t="shared" si="89"/>
        <v>1</v>
      </c>
      <c r="I2623" s="55">
        <v>2617</v>
      </c>
      <c r="J2623" s="9">
        <f>COUNTIF($K$7:$K$3000,"&lt;"&amp;K2623)+1+COUNTIF($K$6:K2622,K2623)</f>
        <v>2617</v>
      </c>
      <c r="K2623" s="56" t="s">
        <v>1820</v>
      </c>
      <c r="L2623" s="57" t="s">
        <v>1595</v>
      </c>
      <c r="M2623" s="58" t="s">
        <v>1594</v>
      </c>
      <c r="N2623" s="59" t="str">
        <f t="shared" si="90"/>
        <v>Shattaha</v>
      </c>
      <c r="O2623" s="59" t="str">
        <f t="shared" si="90"/>
        <v>Akkar</v>
      </c>
      <c r="P2623" s="59" t="str">
        <f t="shared" si="90"/>
        <v>North</v>
      </c>
    </row>
    <row r="2624" spans="7:16" x14ac:dyDescent="0.25">
      <c r="G2624" s="54">
        <f>IFERROR(RANK(H2624,$H$6:$H$3000,1)+COUNTIF($H$6:H2623,H2624),"")</f>
        <v>2618</v>
      </c>
      <c r="H2624" s="3">
        <f t="shared" si="89"/>
        <v>1</v>
      </c>
      <c r="I2624" s="55">
        <v>2618</v>
      </c>
      <c r="J2624" s="9">
        <f>COUNTIF($K$7:$K$3000,"&lt;"&amp;K2624)+1+COUNTIF($K$6:K2623,K2624)</f>
        <v>2618</v>
      </c>
      <c r="K2624" s="56" t="s">
        <v>2659</v>
      </c>
      <c r="L2624" s="57" t="s">
        <v>2112</v>
      </c>
      <c r="M2624" s="58" t="s">
        <v>1594</v>
      </c>
      <c r="N2624" s="59" t="str">
        <f t="shared" si="90"/>
        <v>Shok</v>
      </c>
      <c r="O2624" s="59" t="str">
        <f t="shared" si="90"/>
        <v>Tripoli</v>
      </c>
      <c r="P2624" s="59" t="str">
        <f t="shared" si="90"/>
        <v>North</v>
      </c>
    </row>
    <row r="2625" spans="7:16" x14ac:dyDescent="0.25">
      <c r="G2625" s="54">
        <f>IFERROR(RANK(H2625,$H$6:$H$3000,1)+COUNTIF($H$6:H2624,H2625),"")</f>
        <v>2619</v>
      </c>
      <c r="H2625" s="3">
        <f t="shared" si="89"/>
        <v>1</v>
      </c>
      <c r="I2625" s="55">
        <v>2619</v>
      </c>
      <c r="J2625" s="9">
        <f>COUNTIF($K$7:$K$3000,"&lt;"&amp;K2625)+1+COUNTIF($K$6:K2624,K2625)</f>
        <v>2619</v>
      </c>
      <c r="K2625" s="56" t="s">
        <v>570</v>
      </c>
      <c r="L2625" s="57" t="s">
        <v>467</v>
      </c>
      <c r="M2625" s="58" t="s">
        <v>466</v>
      </c>
      <c r="N2625" s="59" t="str">
        <f t="shared" si="90"/>
        <v>Sibaal</v>
      </c>
      <c r="O2625" s="59" t="str">
        <f t="shared" si="90"/>
        <v>Aley</v>
      </c>
      <c r="P2625" s="59" t="str">
        <f t="shared" si="90"/>
        <v>Mount Lebanon</v>
      </c>
    </row>
    <row r="2626" spans="7:16" x14ac:dyDescent="0.25">
      <c r="G2626" s="54">
        <f>IFERROR(RANK(H2626,$H$6:$H$3000,1)+COUNTIF($H$6:H2625,H2626),"")</f>
        <v>2620</v>
      </c>
      <c r="H2626" s="3">
        <f t="shared" si="89"/>
        <v>1</v>
      </c>
      <c r="I2626" s="55">
        <v>2620</v>
      </c>
      <c r="J2626" s="9">
        <f>COUNTIF($K$7:$K$3000,"&lt;"&amp;K2626)+1+COUNTIF($K$6:K2625,K2626)</f>
        <v>2620</v>
      </c>
      <c r="K2626" s="56" t="s">
        <v>855</v>
      </c>
      <c r="L2626" s="57" t="s">
        <v>677</v>
      </c>
      <c r="M2626" s="58" t="s">
        <v>466</v>
      </c>
      <c r="N2626" s="59" t="str">
        <f t="shared" si="90"/>
        <v>Sibline</v>
      </c>
      <c r="O2626" s="59" t="str">
        <f t="shared" si="90"/>
        <v>Chouf</v>
      </c>
      <c r="P2626" s="59" t="str">
        <f t="shared" si="90"/>
        <v>Mount Lebanon</v>
      </c>
    </row>
    <row r="2627" spans="7:16" x14ac:dyDescent="0.25">
      <c r="G2627" s="54">
        <f>IFERROR(RANK(H2627,$H$6:$H$3000,1)+COUNTIF($H$6:H2626,H2627),"")</f>
        <v>2621</v>
      </c>
      <c r="H2627" s="3">
        <f t="shared" si="89"/>
        <v>1</v>
      </c>
      <c r="I2627" s="55">
        <v>2621</v>
      </c>
      <c r="J2627" s="9">
        <f>COUNTIF($K$7:$K$3000,"&lt;"&amp;K2627)+1+COUNTIF($K$6:K2626,K2627)</f>
        <v>2621</v>
      </c>
      <c r="K2627" s="56" t="s">
        <v>671</v>
      </c>
      <c r="L2627" s="57" t="s">
        <v>580</v>
      </c>
      <c r="M2627" s="58" t="s">
        <v>466</v>
      </c>
      <c r="N2627" s="59" t="str">
        <f t="shared" si="90"/>
        <v>Sibnay</v>
      </c>
      <c r="O2627" s="59" t="str">
        <f t="shared" si="90"/>
        <v>Baabda</v>
      </c>
      <c r="P2627" s="59" t="str">
        <f t="shared" si="90"/>
        <v>Mount Lebanon</v>
      </c>
    </row>
    <row r="2628" spans="7:16" x14ac:dyDescent="0.25">
      <c r="G2628" s="54">
        <f>IFERROR(RANK(H2628,$H$6:$H$3000,1)+COUNTIF($H$6:H2627,H2628),"")</f>
        <v>2622</v>
      </c>
      <c r="H2628" s="3">
        <f t="shared" si="89"/>
        <v>1</v>
      </c>
      <c r="I2628" s="55">
        <v>2622</v>
      </c>
      <c r="J2628" s="9">
        <f>COUNTIF($K$7:$K$3000,"&lt;"&amp;K2628)+1+COUNTIF($K$6:K2627,K2628)</f>
        <v>2622</v>
      </c>
      <c r="K2628" s="56" t="s">
        <v>2492</v>
      </c>
      <c r="L2628" s="57" t="s">
        <v>2401</v>
      </c>
      <c r="M2628" s="58" t="s">
        <v>1423</v>
      </c>
      <c r="N2628" s="59" t="str">
        <f t="shared" si="90"/>
        <v>Siddiqine</v>
      </c>
      <c r="O2628" s="59" t="str">
        <f t="shared" si="90"/>
        <v>Sour</v>
      </c>
      <c r="P2628" s="59" t="str">
        <f t="shared" si="90"/>
        <v>South</v>
      </c>
    </row>
    <row r="2629" spans="7:16" x14ac:dyDescent="0.25">
      <c r="G2629" s="54">
        <f>IFERROR(RANK(H2629,$H$6:$H$3000,1)+COUNTIF($H$6:H2628,H2629),"")</f>
        <v>2623</v>
      </c>
      <c r="H2629" s="3">
        <f t="shared" si="89"/>
        <v>1</v>
      </c>
      <c r="I2629" s="55">
        <v>2623</v>
      </c>
      <c r="J2629" s="9">
        <f>COUNTIF($K$7:$K$3000,"&lt;"&amp;K2629)+1+COUNTIF($K$6:K2628,K2629)</f>
        <v>2623</v>
      </c>
      <c r="K2629" s="56" t="s">
        <v>2393</v>
      </c>
      <c r="L2629" s="57" t="s">
        <v>2298</v>
      </c>
      <c r="M2629" s="58" t="s">
        <v>1423</v>
      </c>
      <c r="N2629" s="59" t="str">
        <f t="shared" si="90"/>
        <v>Sidoun</v>
      </c>
      <c r="O2629" s="59" t="str">
        <f t="shared" si="90"/>
        <v>Jezzine</v>
      </c>
      <c r="P2629" s="59" t="str">
        <f t="shared" si="90"/>
        <v>South</v>
      </c>
    </row>
    <row r="2630" spans="7:16" x14ac:dyDescent="0.25">
      <c r="G2630" s="54">
        <f>IFERROR(RANK(H2630,$H$6:$H$3000,1)+COUNTIF($H$6:H2629,H2630),"")</f>
        <v>2624</v>
      </c>
      <c r="H2630" s="3">
        <f t="shared" si="89"/>
        <v>1</v>
      </c>
      <c r="I2630" s="55">
        <v>2624</v>
      </c>
      <c r="J2630" s="9">
        <f>COUNTIF($K$7:$K$3000,"&lt;"&amp;K2630)+1+COUNTIF($K$6:K2629,K2630)</f>
        <v>2624</v>
      </c>
      <c r="K2630" s="56" t="s">
        <v>200</v>
      </c>
      <c r="L2630" s="57" t="s">
        <v>52</v>
      </c>
      <c r="M2630" s="58" t="s">
        <v>51</v>
      </c>
      <c r="N2630" s="59" t="str">
        <f t="shared" si="90"/>
        <v>Sifri</v>
      </c>
      <c r="O2630" s="59" t="str">
        <f t="shared" si="90"/>
        <v>Baalbek</v>
      </c>
      <c r="P2630" s="59" t="str">
        <f t="shared" si="90"/>
        <v>Bekaa</v>
      </c>
    </row>
    <row r="2631" spans="7:16" x14ac:dyDescent="0.25">
      <c r="G2631" s="54">
        <f>IFERROR(RANK(H2631,$H$6:$H$3000,1)+COUNTIF($H$6:H2630,H2631),"")</f>
        <v>2625</v>
      </c>
      <c r="H2631" s="3">
        <f t="shared" ref="H2631:H2694" si="91">IFERROR(SEARCH(SearchText,$N2631,1),"")</f>
        <v>1</v>
      </c>
      <c r="I2631" s="55">
        <v>2625</v>
      </c>
      <c r="J2631" s="9">
        <f>COUNTIF($K$7:$K$3000,"&lt;"&amp;K2631)+1+COUNTIF($K$6:K2630,K2631)</f>
        <v>2625</v>
      </c>
      <c r="K2631" s="56" t="s">
        <v>1411</v>
      </c>
      <c r="L2631" s="57" t="s">
        <v>1245</v>
      </c>
      <c r="M2631" s="58" t="s">
        <v>466</v>
      </c>
      <c r="N2631" s="59" t="str">
        <f t="shared" si="90"/>
        <v>Sijn ej Jdid</v>
      </c>
      <c r="O2631" s="59" t="str">
        <f t="shared" si="90"/>
        <v>El Meten</v>
      </c>
      <c r="P2631" s="59" t="str">
        <f t="shared" si="90"/>
        <v>Mount Lebanon</v>
      </c>
    </row>
    <row r="2632" spans="7:16" x14ac:dyDescent="0.25">
      <c r="G2632" s="54">
        <f>IFERROR(RANK(H2632,$H$6:$H$3000,1)+COUNTIF($H$6:H2631,H2632),"")</f>
        <v>2626</v>
      </c>
      <c r="H2632" s="3">
        <f t="shared" si="91"/>
        <v>1</v>
      </c>
      <c r="I2632" s="55">
        <v>2626</v>
      </c>
      <c r="J2632" s="9">
        <f>COUNTIF($K$7:$K$3000,"&lt;"&amp;K2632)+1+COUNTIF($K$6:K2631,K2632)</f>
        <v>2626</v>
      </c>
      <c r="K2632" s="56" t="s">
        <v>2493</v>
      </c>
      <c r="L2632" s="57" t="s">
        <v>2401</v>
      </c>
      <c r="M2632" s="58" t="s">
        <v>1423</v>
      </c>
      <c r="N2632" s="59" t="str">
        <f t="shared" si="90"/>
        <v>Sikket Basma</v>
      </c>
      <c r="O2632" s="59" t="str">
        <f t="shared" si="90"/>
        <v>Sour</v>
      </c>
      <c r="P2632" s="59" t="str">
        <f t="shared" si="90"/>
        <v>South</v>
      </c>
    </row>
    <row r="2633" spans="7:16" x14ac:dyDescent="0.25">
      <c r="G2633" s="54">
        <f>IFERROR(RANK(H2633,$H$6:$H$3000,1)+COUNTIF($H$6:H2632,H2633),"")</f>
        <v>2627</v>
      </c>
      <c r="H2633" s="3">
        <f t="shared" si="91"/>
        <v>1</v>
      </c>
      <c r="I2633" s="55">
        <v>2627</v>
      </c>
      <c r="J2633" s="9">
        <f>COUNTIF($K$7:$K$3000,"&lt;"&amp;K2633)+1+COUNTIF($K$6:K2632,K2633)</f>
        <v>2627</v>
      </c>
      <c r="K2633" s="56" t="s">
        <v>572</v>
      </c>
      <c r="L2633" s="57" t="s">
        <v>467</v>
      </c>
      <c r="M2633" s="58" t="s">
        <v>466</v>
      </c>
      <c r="N2633" s="59" t="str">
        <f t="shared" si="90"/>
        <v>Sil</v>
      </c>
      <c r="O2633" s="59" t="str">
        <f t="shared" si="90"/>
        <v>Aley</v>
      </c>
      <c r="P2633" s="59" t="str">
        <f t="shared" si="90"/>
        <v>Mount Lebanon</v>
      </c>
    </row>
    <row r="2634" spans="7:16" x14ac:dyDescent="0.25">
      <c r="G2634" s="54">
        <f>IFERROR(RANK(H2634,$H$6:$H$3000,1)+COUNTIF($H$6:H2633,H2634),"")</f>
        <v>2628</v>
      </c>
      <c r="H2634" s="3">
        <f t="shared" si="91"/>
        <v>1</v>
      </c>
      <c r="I2634" s="55">
        <v>2628</v>
      </c>
      <c r="J2634" s="9">
        <f>COUNTIF($K$7:$K$3000,"&lt;"&amp;K2634)+1+COUNTIF($K$6:K2633,K2634)</f>
        <v>2628</v>
      </c>
      <c r="K2634" s="56" t="s">
        <v>573</v>
      </c>
      <c r="L2634" s="57" t="s">
        <v>467</v>
      </c>
      <c r="M2634" s="58" t="s">
        <v>466</v>
      </c>
      <c r="N2634" s="59" t="str">
        <f t="shared" si="90"/>
        <v>Silfaya</v>
      </c>
      <c r="O2634" s="59" t="str">
        <f t="shared" si="90"/>
        <v>Aley</v>
      </c>
      <c r="P2634" s="59" t="str">
        <f t="shared" si="90"/>
        <v>Mount Lebanon</v>
      </c>
    </row>
    <row r="2635" spans="7:16" x14ac:dyDescent="0.25">
      <c r="G2635" s="54">
        <f>IFERROR(RANK(H2635,$H$6:$H$3000,1)+COUNTIF($H$6:H2634,H2635),"")</f>
        <v>2629</v>
      </c>
      <c r="H2635" s="3">
        <f t="shared" si="91"/>
        <v>1</v>
      </c>
      <c r="I2635" s="55">
        <v>2629</v>
      </c>
      <c r="J2635" s="9">
        <f>COUNTIF($K$7:$K$3000,"&lt;"&amp;K2635)+1+COUNTIF($K$6:K2634,K2635)</f>
        <v>2629</v>
      </c>
      <c r="K2635" s="56" t="s">
        <v>1821</v>
      </c>
      <c r="L2635" s="57" t="s">
        <v>1595</v>
      </c>
      <c r="M2635" s="58" t="s">
        <v>1594</v>
      </c>
      <c r="N2635" s="59" t="str">
        <f t="shared" si="90"/>
        <v>Sindianet Zeidane</v>
      </c>
      <c r="O2635" s="59" t="str">
        <f t="shared" si="90"/>
        <v>Akkar</v>
      </c>
      <c r="P2635" s="59" t="str">
        <f t="shared" si="90"/>
        <v>North</v>
      </c>
    </row>
    <row r="2636" spans="7:16" x14ac:dyDescent="0.25">
      <c r="G2636" s="54">
        <f>IFERROR(RANK(H2636,$H$6:$H$3000,1)+COUNTIF($H$6:H2635,H2636),"")</f>
        <v>2630</v>
      </c>
      <c r="H2636" s="3">
        <f t="shared" si="91"/>
        <v>1</v>
      </c>
      <c r="I2636" s="55">
        <v>2630</v>
      </c>
      <c r="J2636" s="9">
        <f>COUNTIF($K$7:$K$3000,"&lt;"&amp;K2636)+1+COUNTIF($K$6:K2635,K2636)</f>
        <v>2630</v>
      </c>
      <c r="K2636" s="56" t="s">
        <v>2289</v>
      </c>
      <c r="L2636" s="57" t="s">
        <v>2198</v>
      </c>
      <c r="M2636" s="58" t="s">
        <v>1423</v>
      </c>
      <c r="N2636" s="59" t="str">
        <f t="shared" si="90"/>
        <v>Sini</v>
      </c>
      <c r="O2636" s="59" t="str">
        <f t="shared" si="90"/>
        <v>Saida</v>
      </c>
      <c r="P2636" s="59" t="str">
        <f t="shared" si="90"/>
        <v>South</v>
      </c>
    </row>
    <row r="2637" spans="7:16" x14ac:dyDescent="0.25">
      <c r="G2637" s="54">
        <f>IFERROR(RANK(H2637,$H$6:$H$3000,1)+COUNTIF($H$6:H2636,H2637),"")</f>
        <v>2631</v>
      </c>
      <c r="H2637" s="3">
        <f t="shared" si="91"/>
        <v>1</v>
      </c>
      <c r="I2637" s="55">
        <v>2631</v>
      </c>
      <c r="J2637" s="9">
        <f>COUNTIF($K$7:$K$3000,"&lt;"&amp;K2637)+1+COUNTIF($K$6:K2636,K2637)</f>
        <v>2631</v>
      </c>
      <c r="K2637" s="56" t="s">
        <v>1412</v>
      </c>
      <c r="L2637" s="57" t="s">
        <v>1245</v>
      </c>
      <c r="M2637" s="58" t="s">
        <v>466</v>
      </c>
      <c r="N2637" s="59" t="str">
        <f t="shared" si="90"/>
        <v>Sinn el Fil</v>
      </c>
      <c r="O2637" s="59" t="str">
        <f t="shared" si="90"/>
        <v>El Meten</v>
      </c>
      <c r="P2637" s="59" t="str">
        <f t="shared" si="90"/>
        <v>Mount Lebanon</v>
      </c>
    </row>
    <row r="2638" spans="7:16" x14ac:dyDescent="0.25">
      <c r="G2638" s="54">
        <f>IFERROR(RANK(H2638,$H$6:$H$3000,1)+COUNTIF($H$6:H2637,H2638),"")</f>
        <v>2632</v>
      </c>
      <c r="H2638" s="3">
        <f t="shared" si="91"/>
        <v>1</v>
      </c>
      <c r="I2638" s="55">
        <v>2632</v>
      </c>
      <c r="J2638" s="9">
        <f>COUNTIF($K$7:$K$3000,"&lt;"&amp;K2638)+1+COUNTIF($K$6:K2637,K2638)</f>
        <v>2632</v>
      </c>
      <c r="K2638" s="56" t="s">
        <v>1056</v>
      </c>
      <c r="L2638" s="57" t="s">
        <v>860</v>
      </c>
      <c r="M2638" s="58" t="s">
        <v>466</v>
      </c>
      <c r="N2638" s="59" t="str">
        <f t="shared" si="90"/>
        <v>Sinnawr</v>
      </c>
      <c r="O2638" s="59" t="str">
        <f t="shared" si="90"/>
        <v>Jbeil</v>
      </c>
      <c r="P2638" s="59" t="str">
        <f t="shared" si="90"/>
        <v>Mount Lebanon</v>
      </c>
    </row>
    <row r="2639" spans="7:16" x14ac:dyDescent="0.25">
      <c r="G2639" s="54">
        <f>IFERROR(RANK(H2639,$H$6:$H$3000,1)+COUNTIF($H$6:H2638,H2639),"")</f>
        <v>2633</v>
      </c>
      <c r="H2639" s="3">
        <f t="shared" si="91"/>
        <v>1</v>
      </c>
      <c r="I2639" s="55">
        <v>2633</v>
      </c>
      <c r="J2639" s="9">
        <f>COUNTIF($K$7:$K$3000,"&lt;"&amp;K2639)+1+COUNTIF($K$6:K2638,K2639)</f>
        <v>2633</v>
      </c>
      <c r="K2639" s="56" t="s">
        <v>2602</v>
      </c>
      <c r="L2639" s="57" t="s">
        <v>1</v>
      </c>
      <c r="M2639" s="58" t="s">
        <v>1</v>
      </c>
      <c r="N2639" s="59" t="str">
        <f t="shared" si="90"/>
        <v>Sioufi</v>
      </c>
      <c r="O2639" s="59" t="str">
        <f t="shared" si="90"/>
        <v>Beirut</v>
      </c>
      <c r="P2639" s="59" t="str">
        <f t="shared" si="90"/>
        <v>Beirut</v>
      </c>
    </row>
    <row r="2640" spans="7:16" x14ac:dyDescent="0.25">
      <c r="G2640" s="54">
        <f>IFERROR(RANK(H2640,$H$6:$H$3000,1)+COUNTIF($H$6:H2639,H2640),"")</f>
        <v>2634</v>
      </c>
      <c r="H2640" s="3">
        <f t="shared" si="91"/>
        <v>1</v>
      </c>
      <c r="I2640" s="55">
        <v>2634</v>
      </c>
      <c r="J2640" s="9">
        <f>COUNTIF($K$7:$K$3000,"&lt;"&amp;K2640)+1+COUNTIF($K$6:K2639,K2640)</f>
        <v>2634</v>
      </c>
      <c r="K2640" s="56" t="s">
        <v>2108</v>
      </c>
      <c r="L2640" s="57" t="s">
        <v>2031</v>
      </c>
      <c r="M2640" s="58" t="s">
        <v>1594</v>
      </c>
      <c r="N2640" s="59" t="str">
        <f t="shared" si="90"/>
        <v>Sir Ed Danniye</v>
      </c>
      <c r="O2640" s="59" t="str">
        <f t="shared" si="90"/>
        <v>El Minieh-Dennie</v>
      </c>
      <c r="P2640" s="59" t="str">
        <f t="shared" si="90"/>
        <v>North</v>
      </c>
    </row>
    <row r="2641" spans="7:16" x14ac:dyDescent="0.25">
      <c r="G2641" s="54">
        <f>IFERROR(RANK(H2641,$H$6:$H$3000,1)+COUNTIF($H$6:H2640,H2641),"")</f>
        <v>2635</v>
      </c>
      <c r="H2641" s="3">
        <f t="shared" si="91"/>
        <v>1</v>
      </c>
      <c r="I2641" s="55">
        <v>2635</v>
      </c>
      <c r="J2641" s="9">
        <f>COUNTIF($K$7:$K$3000,"&lt;"&amp;K2641)+1+COUNTIF($K$6:K2640,K2641)</f>
        <v>2635</v>
      </c>
      <c r="K2641" s="56" t="s">
        <v>1589</v>
      </c>
      <c r="L2641" s="57" t="s">
        <v>1540</v>
      </c>
      <c r="M2641" s="58" t="s">
        <v>1423</v>
      </c>
      <c r="N2641" s="59" t="str">
        <f t="shared" si="90"/>
        <v>Sir el Gharbiye</v>
      </c>
      <c r="O2641" s="59" t="str">
        <f t="shared" si="90"/>
        <v>El Nabatieh</v>
      </c>
      <c r="P2641" s="59" t="str">
        <f t="shared" si="90"/>
        <v>South</v>
      </c>
    </row>
    <row r="2642" spans="7:16" x14ac:dyDescent="0.25">
      <c r="G2642" s="54">
        <f>IFERROR(RANK(H2642,$H$6:$H$3000,1)+COUNTIF($H$6:H2641,H2642),"")</f>
        <v>2636</v>
      </c>
      <c r="H2642" s="3">
        <f t="shared" si="91"/>
        <v>1</v>
      </c>
      <c r="I2642" s="55">
        <v>2636</v>
      </c>
      <c r="J2642" s="9">
        <f>COUNTIF($K$7:$K$3000,"&lt;"&amp;K2642)+1+COUNTIF($K$6:K2641,K2642)</f>
        <v>2636</v>
      </c>
      <c r="K2642" s="56" t="s">
        <v>201</v>
      </c>
      <c r="L2642" s="57" t="s">
        <v>52</v>
      </c>
      <c r="M2642" s="58" t="s">
        <v>51</v>
      </c>
      <c r="N2642" s="59" t="str">
        <f t="shared" si="90"/>
        <v>Siret Hanna</v>
      </c>
      <c r="O2642" s="59" t="str">
        <f t="shared" si="90"/>
        <v>Baalbek</v>
      </c>
      <c r="P2642" s="59" t="str">
        <f t="shared" si="90"/>
        <v>Bekaa</v>
      </c>
    </row>
    <row r="2643" spans="7:16" x14ac:dyDescent="0.25">
      <c r="G2643" s="54">
        <f>IFERROR(RANK(H2643,$H$6:$H$3000,1)+COUNTIF($H$6:H2642,H2643),"")</f>
        <v>2637</v>
      </c>
      <c r="H2643" s="3">
        <f t="shared" si="91"/>
        <v>1</v>
      </c>
      <c r="I2643" s="55">
        <v>2637</v>
      </c>
      <c r="J2643" s="9">
        <f>COUNTIF($K$7:$K$3000,"&lt;"&amp;K2643)+1+COUNTIF($K$6:K2642,K2643)</f>
        <v>2637</v>
      </c>
      <c r="K2643" s="56" t="s">
        <v>1057</v>
      </c>
      <c r="L2643" s="57" t="s">
        <v>860</v>
      </c>
      <c r="M2643" s="58" t="s">
        <v>466</v>
      </c>
      <c r="N2643" s="59" t="str">
        <f t="shared" si="90"/>
        <v>Sirine</v>
      </c>
      <c r="O2643" s="59" t="str">
        <f t="shared" si="90"/>
        <v>Jbeil</v>
      </c>
      <c r="P2643" s="59" t="str">
        <f t="shared" si="90"/>
        <v>Mount Lebanon</v>
      </c>
    </row>
    <row r="2644" spans="7:16" x14ac:dyDescent="0.25">
      <c r="G2644" s="54">
        <f>IFERROR(RANK(H2644,$H$6:$H$3000,1)+COUNTIF($H$6:H2643,H2644),"")</f>
        <v>2638</v>
      </c>
      <c r="H2644" s="3">
        <f t="shared" si="91"/>
        <v>1</v>
      </c>
      <c r="I2644" s="55">
        <v>2638</v>
      </c>
      <c r="J2644" s="9">
        <f>COUNTIF($K$7:$K$3000,"&lt;"&amp;K2644)+1+COUNTIF($K$6:K2643,K2644)</f>
        <v>2638</v>
      </c>
      <c r="K2644" s="56" t="s">
        <v>856</v>
      </c>
      <c r="L2644" s="57" t="s">
        <v>677</v>
      </c>
      <c r="M2644" s="58" t="s">
        <v>466</v>
      </c>
      <c r="N2644" s="59" t="str">
        <f t="shared" si="90"/>
        <v>Sirjbal</v>
      </c>
      <c r="O2644" s="59" t="str">
        <f t="shared" si="90"/>
        <v>Chouf</v>
      </c>
      <c r="P2644" s="59" t="str">
        <f t="shared" si="90"/>
        <v>Mount Lebanon</v>
      </c>
    </row>
    <row r="2645" spans="7:16" x14ac:dyDescent="0.25">
      <c r="G2645" s="54">
        <f>IFERROR(RANK(H2645,$H$6:$H$3000,1)+COUNTIF($H$6:H2644,H2645),"")</f>
        <v>2639</v>
      </c>
      <c r="H2645" s="3">
        <f t="shared" si="91"/>
        <v>1</v>
      </c>
      <c r="I2645" s="55">
        <v>2639</v>
      </c>
      <c r="J2645" s="9">
        <f>COUNTIF($K$7:$K$3000,"&lt;"&amp;K2645)+1+COUNTIF($K$6:K2644,K2645)</f>
        <v>2639</v>
      </c>
      <c r="K2645" s="56" t="s">
        <v>1233</v>
      </c>
      <c r="L2645" s="57" t="s">
        <v>1072</v>
      </c>
      <c r="M2645" s="58" t="s">
        <v>466</v>
      </c>
      <c r="N2645" s="59" t="str">
        <f t="shared" si="90"/>
        <v>Sirje</v>
      </c>
      <c r="O2645" s="59" t="str">
        <f t="shared" si="90"/>
        <v>Kesrwane</v>
      </c>
      <c r="P2645" s="59" t="str">
        <f t="shared" si="90"/>
        <v>Mount Lebanon</v>
      </c>
    </row>
    <row r="2646" spans="7:16" x14ac:dyDescent="0.25">
      <c r="G2646" s="54">
        <f>IFERROR(RANK(H2646,$H$6:$H$3000,1)+COUNTIF($H$6:H2645,H2646),"")</f>
        <v>2640</v>
      </c>
      <c r="H2646" s="3">
        <f t="shared" si="91"/>
        <v>1</v>
      </c>
      <c r="I2646" s="55">
        <v>2640</v>
      </c>
      <c r="J2646" s="9">
        <f>COUNTIF($K$7:$K$3000,"&lt;"&amp;K2646)+1+COUNTIF($K$6:K2645,K2646)</f>
        <v>2640</v>
      </c>
      <c r="K2646" s="56" t="s">
        <v>1058</v>
      </c>
      <c r="L2646" s="57" t="s">
        <v>860</v>
      </c>
      <c r="M2646" s="58" t="s">
        <v>466</v>
      </c>
      <c r="N2646" s="59" t="str">
        <f t="shared" si="90"/>
        <v>Slaiyeb</v>
      </c>
      <c r="O2646" s="59" t="str">
        <f t="shared" si="90"/>
        <v>Jbeil</v>
      </c>
      <c r="P2646" s="59" t="str">
        <f t="shared" si="90"/>
        <v>Mount Lebanon</v>
      </c>
    </row>
    <row r="2647" spans="7:16" x14ac:dyDescent="0.25">
      <c r="G2647" s="54">
        <f>IFERROR(RANK(H2647,$H$6:$H$3000,1)+COUNTIF($H$6:H2646,H2647),"")</f>
        <v>2641</v>
      </c>
      <c r="H2647" s="3">
        <f t="shared" si="91"/>
        <v>1</v>
      </c>
      <c r="I2647" s="55">
        <v>2641</v>
      </c>
      <c r="J2647" s="9">
        <f>COUNTIF($K$7:$K$3000,"&lt;"&amp;K2647)+1+COUNTIF($K$6:K2646,K2647)</f>
        <v>2641</v>
      </c>
      <c r="K2647" s="56" t="s">
        <v>1058</v>
      </c>
      <c r="L2647" s="57" t="s">
        <v>1467</v>
      </c>
      <c r="M2647" s="58" t="s">
        <v>1423</v>
      </c>
      <c r="N2647" s="59" t="str">
        <f t="shared" ref="N2647:P2710" si="92">VLOOKUP($I2647,$J$6:$M$3000,COLUMN(B2641),0)</f>
        <v>Slaiyeb</v>
      </c>
      <c r="O2647" s="59" t="str">
        <f t="shared" si="92"/>
        <v>Hasbaya</v>
      </c>
      <c r="P2647" s="59" t="str">
        <f t="shared" si="92"/>
        <v>South</v>
      </c>
    </row>
    <row r="2648" spans="7:16" x14ac:dyDescent="0.25">
      <c r="G2648" s="54">
        <f>IFERROR(RANK(H2648,$H$6:$H$3000,1)+COUNTIF($H$6:H2647,H2648),"")</f>
        <v>2642</v>
      </c>
      <c r="H2648" s="3">
        <f t="shared" si="91"/>
        <v>1</v>
      </c>
      <c r="I2648" s="55">
        <v>2642</v>
      </c>
      <c r="J2648" s="9">
        <f>COUNTIF($K$7:$K$3000,"&lt;"&amp;K2648)+1+COUNTIF($K$6:K2647,K2648)</f>
        <v>2642</v>
      </c>
      <c r="K2648" s="56" t="s">
        <v>2692</v>
      </c>
      <c r="L2648" s="57" t="s">
        <v>52</v>
      </c>
      <c r="M2648" s="58" t="s">
        <v>51</v>
      </c>
      <c r="N2648" s="59" t="str">
        <f t="shared" si="92"/>
        <v>Slouqi</v>
      </c>
      <c r="O2648" s="59" t="str">
        <f t="shared" si="92"/>
        <v>Baalbek</v>
      </c>
      <c r="P2648" s="59" t="str">
        <f t="shared" si="92"/>
        <v>Bekaa</v>
      </c>
    </row>
    <row r="2649" spans="7:16" x14ac:dyDescent="0.25">
      <c r="G2649" s="54">
        <f>IFERROR(RANK(H2649,$H$6:$H$3000,1)+COUNTIF($H$6:H2648,H2649),"")</f>
        <v>2643</v>
      </c>
      <c r="H2649" s="3">
        <f t="shared" si="91"/>
        <v>1</v>
      </c>
      <c r="I2649" s="55">
        <v>2643</v>
      </c>
      <c r="J2649" s="9">
        <f>COUNTIF($K$7:$K$3000,"&lt;"&amp;K2649)+1+COUNTIF($K$6:K2648,K2649)</f>
        <v>2643</v>
      </c>
      <c r="K2649" s="56" t="s">
        <v>202</v>
      </c>
      <c r="L2649" s="57" t="s">
        <v>52</v>
      </c>
      <c r="M2649" s="58" t="s">
        <v>51</v>
      </c>
      <c r="N2649" s="59" t="str">
        <f t="shared" si="92"/>
        <v>Sloûqi</v>
      </c>
      <c r="O2649" s="59" t="str">
        <f t="shared" si="92"/>
        <v>Baalbek</v>
      </c>
      <c r="P2649" s="59" t="str">
        <f t="shared" si="92"/>
        <v>Bekaa</v>
      </c>
    </row>
    <row r="2650" spans="7:16" x14ac:dyDescent="0.25">
      <c r="G2650" s="54">
        <f>IFERROR(RANK(H2650,$H$6:$H$3000,1)+COUNTIF($H$6:H2649,H2650),"")</f>
        <v>2644</v>
      </c>
      <c r="H2650" s="3">
        <f t="shared" si="91"/>
        <v>1</v>
      </c>
      <c r="I2650" s="55">
        <v>2644</v>
      </c>
      <c r="J2650" s="9">
        <f>COUNTIF($K$7:$K$3000,"&lt;"&amp;K2650)+1+COUNTIF($K$6:K2649,K2650)</f>
        <v>2644</v>
      </c>
      <c r="K2650" s="56" t="s">
        <v>1945</v>
      </c>
      <c r="L2650" s="57" t="s">
        <v>1840</v>
      </c>
      <c r="M2650" s="58" t="s">
        <v>1594</v>
      </c>
      <c r="N2650" s="59" t="str">
        <f t="shared" si="92"/>
        <v>Smar Jbail</v>
      </c>
      <c r="O2650" s="59" t="str">
        <f t="shared" si="92"/>
        <v>El Batroun</v>
      </c>
      <c r="P2650" s="59" t="str">
        <f t="shared" si="92"/>
        <v>North</v>
      </c>
    </row>
    <row r="2651" spans="7:16" x14ac:dyDescent="0.25">
      <c r="G2651" s="54">
        <f>IFERROR(RANK(H2651,$H$6:$H$3000,1)+COUNTIF($H$6:H2650,H2651),"")</f>
        <v>2645</v>
      </c>
      <c r="H2651" s="3">
        <f t="shared" si="91"/>
        <v>1</v>
      </c>
      <c r="I2651" s="55">
        <v>2645</v>
      </c>
      <c r="J2651" s="9">
        <f>COUNTIF($K$7:$K$3000,"&lt;"&amp;K2651)+1+COUNTIF($K$6:K2650,K2651)</f>
        <v>2645</v>
      </c>
      <c r="K2651" s="56" t="s">
        <v>2290</v>
      </c>
      <c r="L2651" s="57" t="s">
        <v>2198</v>
      </c>
      <c r="M2651" s="58" t="s">
        <v>1423</v>
      </c>
      <c r="N2651" s="59" t="str">
        <f t="shared" si="92"/>
        <v>Snaiber</v>
      </c>
      <c r="O2651" s="59" t="str">
        <f t="shared" si="92"/>
        <v>Saida</v>
      </c>
      <c r="P2651" s="59" t="str">
        <f t="shared" si="92"/>
        <v>South</v>
      </c>
    </row>
    <row r="2652" spans="7:16" x14ac:dyDescent="0.25">
      <c r="G2652" s="54">
        <f>IFERROR(RANK(H2652,$H$6:$H$3000,1)+COUNTIF($H$6:H2651,H2652),"")</f>
        <v>2646</v>
      </c>
      <c r="H2652" s="3">
        <f t="shared" si="91"/>
        <v>1</v>
      </c>
      <c r="I2652" s="55">
        <v>2646</v>
      </c>
      <c r="J2652" s="9">
        <f>COUNTIF($K$7:$K$3000,"&lt;"&amp;K2652)+1+COUNTIF($K$6:K2651,K2652)</f>
        <v>2646</v>
      </c>
      <c r="K2652" s="56" t="s">
        <v>2397</v>
      </c>
      <c r="L2652" s="57" t="s">
        <v>2298</v>
      </c>
      <c r="M2652" s="58" t="s">
        <v>1423</v>
      </c>
      <c r="N2652" s="59" t="str">
        <f t="shared" si="92"/>
        <v>Sniye</v>
      </c>
      <c r="O2652" s="59" t="str">
        <f t="shared" si="92"/>
        <v>Jezzine</v>
      </c>
      <c r="P2652" s="59" t="str">
        <f t="shared" si="92"/>
        <v>South</v>
      </c>
    </row>
    <row r="2653" spans="7:16" x14ac:dyDescent="0.25">
      <c r="G2653" s="54">
        <f>IFERROR(RANK(H2653,$H$6:$H$3000,1)+COUNTIF($H$6:H2652,H2653),"")</f>
        <v>2647</v>
      </c>
      <c r="H2653" s="3">
        <f t="shared" si="91"/>
        <v>1</v>
      </c>
      <c r="I2653" s="55">
        <v>2647</v>
      </c>
      <c r="J2653" s="9">
        <f>COUNTIF($K$7:$K$3000,"&lt;"&amp;K2653)+1+COUNTIF($K$6:K2652,K2653)</f>
        <v>2647</v>
      </c>
      <c r="K2653" s="56" t="s">
        <v>1234</v>
      </c>
      <c r="L2653" s="57" t="s">
        <v>1072</v>
      </c>
      <c r="M2653" s="58" t="s">
        <v>466</v>
      </c>
      <c r="N2653" s="59" t="str">
        <f t="shared" si="92"/>
        <v>Snoubar</v>
      </c>
      <c r="O2653" s="59" t="str">
        <f t="shared" si="92"/>
        <v>Kesrwane</v>
      </c>
      <c r="P2653" s="59" t="str">
        <f t="shared" si="92"/>
        <v>Mount Lebanon</v>
      </c>
    </row>
    <row r="2654" spans="7:16" x14ac:dyDescent="0.25">
      <c r="G2654" s="54">
        <f>IFERROR(RANK(H2654,$H$6:$H$3000,1)+COUNTIF($H$6:H2653,H2654),"")</f>
        <v>2648</v>
      </c>
      <c r="H2654" s="3">
        <f t="shared" si="91"/>
        <v>1</v>
      </c>
      <c r="I2654" s="55">
        <v>2648</v>
      </c>
      <c r="J2654" s="9">
        <f>COUNTIF($K$7:$K$3000,"&lt;"&amp;K2654)+1+COUNTIF($K$6:K2653,K2654)</f>
        <v>2648</v>
      </c>
      <c r="K2654" s="56" t="s">
        <v>2624</v>
      </c>
      <c r="L2654" s="57" t="s">
        <v>1</v>
      </c>
      <c r="M2654" s="58" t="s">
        <v>1</v>
      </c>
      <c r="N2654" s="59" t="str">
        <f t="shared" si="92"/>
        <v>Snoubra</v>
      </c>
      <c r="O2654" s="59" t="str">
        <f t="shared" si="92"/>
        <v>Beirut</v>
      </c>
      <c r="P2654" s="59" t="str">
        <f t="shared" si="92"/>
        <v>Beirut</v>
      </c>
    </row>
    <row r="2655" spans="7:16" x14ac:dyDescent="0.25">
      <c r="G2655" s="54">
        <f>IFERROR(RANK(H2655,$H$6:$H$3000,1)+COUNTIF($H$6:H2654,H2655),"")</f>
        <v>2649</v>
      </c>
      <c r="H2655" s="3">
        <f t="shared" si="91"/>
        <v>1</v>
      </c>
      <c r="I2655" s="55">
        <v>2649</v>
      </c>
      <c r="J2655" s="9">
        <f>COUNTIF($K$7:$K$3000,"&lt;"&amp;K2655)+1+COUNTIF($K$6:K2654,K2655)</f>
        <v>2649</v>
      </c>
      <c r="K2655" s="56" t="s">
        <v>574</v>
      </c>
      <c r="L2655" s="57" t="s">
        <v>467</v>
      </c>
      <c r="M2655" s="58" t="s">
        <v>466</v>
      </c>
      <c r="N2655" s="59" t="str">
        <f t="shared" si="92"/>
        <v>Sofar</v>
      </c>
      <c r="O2655" s="59" t="str">
        <f t="shared" si="92"/>
        <v>Aley</v>
      </c>
      <c r="P2655" s="59" t="str">
        <f t="shared" si="92"/>
        <v>Mount Lebanon</v>
      </c>
    </row>
    <row r="2656" spans="7:16" x14ac:dyDescent="0.25">
      <c r="G2656" s="54">
        <f>IFERROR(RANK(H2656,$H$6:$H$3000,1)+COUNTIF($H$6:H2655,H2656),"")</f>
        <v>2650</v>
      </c>
      <c r="H2656" s="3">
        <f t="shared" si="91"/>
        <v>1</v>
      </c>
      <c r="I2656" s="55">
        <v>2650</v>
      </c>
      <c r="J2656" s="9">
        <f>COUNTIF($K$7:$K$3000,"&lt;"&amp;K2656)+1+COUNTIF($K$6:K2655,K2656)</f>
        <v>2650</v>
      </c>
      <c r="K2656" s="56" t="s">
        <v>386</v>
      </c>
      <c r="L2656" s="57" t="s">
        <v>350</v>
      </c>
      <c r="M2656" s="58" t="s">
        <v>51</v>
      </c>
      <c r="N2656" s="59" t="str">
        <f t="shared" si="92"/>
        <v>Sohmor</v>
      </c>
      <c r="O2656" s="59" t="str">
        <f t="shared" si="92"/>
        <v>West Bekaa</v>
      </c>
      <c r="P2656" s="59" t="str">
        <f t="shared" si="92"/>
        <v>Bekaa</v>
      </c>
    </row>
    <row r="2657" spans="7:16" x14ac:dyDescent="0.25">
      <c r="G2657" s="54">
        <f>IFERROR(RANK(H2657,$H$6:$H$3000,1)+COUNTIF($H$6:H2656,H2657),"")</f>
        <v>2651</v>
      </c>
      <c r="H2657" s="3">
        <f t="shared" si="91"/>
        <v>1</v>
      </c>
      <c r="I2657" s="55">
        <v>2651</v>
      </c>
      <c r="J2657" s="9">
        <f>COUNTIF($K$7:$K$3000,"&lt;"&amp;K2657)+1+COUNTIF($K$6:K2656,K2657)</f>
        <v>2651</v>
      </c>
      <c r="K2657" s="56" t="s">
        <v>387</v>
      </c>
      <c r="L2657" s="57" t="s">
        <v>350</v>
      </c>
      <c r="M2657" s="58" t="s">
        <v>51</v>
      </c>
      <c r="N2657" s="59" t="str">
        <f t="shared" si="92"/>
        <v>Souairi</v>
      </c>
      <c r="O2657" s="59" t="str">
        <f t="shared" si="92"/>
        <v>West Bekaa</v>
      </c>
      <c r="P2657" s="59" t="str">
        <f t="shared" si="92"/>
        <v>Bekaa</v>
      </c>
    </row>
    <row r="2658" spans="7:16" x14ac:dyDescent="0.25">
      <c r="G2658" s="54">
        <f>IFERROR(RANK(H2658,$H$6:$H$3000,1)+COUNTIF($H$6:H2657,H2658),"")</f>
        <v>2652</v>
      </c>
      <c r="H2658" s="3">
        <f t="shared" si="91"/>
        <v>1</v>
      </c>
      <c r="I2658" s="55">
        <v>2652</v>
      </c>
      <c r="J2658" s="9">
        <f>COUNTIF($K$7:$K$3000,"&lt;"&amp;K2658)+1+COUNTIF($K$6:K2657,K2658)</f>
        <v>2652</v>
      </c>
      <c r="K2658" s="56" t="s">
        <v>303</v>
      </c>
      <c r="L2658" s="57" t="s">
        <v>220</v>
      </c>
      <c r="M2658" s="58" t="s">
        <v>51</v>
      </c>
      <c r="N2658" s="59" t="str">
        <f t="shared" si="92"/>
        <v>Souaisse</v>
      </c>
      <c r="O2658" s="59" t="str">
        <f t="shared" si="92"/>
        <v>El Hermel</v>
      </c>
      <c r="P2658" s="59" t="str">
        <f t="shared" si="92"/>
        <v>Bekaa</v>
      </c>
    </row>
    <row r="2659" spans="7:16" x14ac:dyDescent="0.25">
      <c r="G2659" s="54">
        <f>IFERROR(RANK(H2659,$H$6:$H$3000,1)+COUNTIF($H$6:H2658,H2659),"")</f>
        <v>2653</v>
      </c>
      <c r="H2659" s="3">
        <f t="shared" si="91"/>
        <v>1</v>
      </c>
      <c r="I2659" s="55">
        <v>2653</v>
      </c>
      <c r="J2659" s="9">
        <f>COUNTIF($K$7:$K$3000,"&lt;"&amp;K2659)+1+COUNTIF($K$6:K2658,K2659)</f>
        <v>2653</v>
      </c>
      <c r="K2659" s="56" t="s">
        <v>303</v>
      </c>
      <c r="L2659" s="57" t="s">
        <v>1595</v>
      </c>
      <c r="M2659" s="58" t="s">
        <v>1594</v>
      </c>
      <c r="N2659" s="59" t="str">
        <f t="shared" si="92"/>
        <v>Souaisse</v>
      </c>
      <c r="O2659" s="59" t="str">
        <f t="shared" si="92"/>
        <v>Akkar</v>
      </c>
      <c r="P2659" s="59" t="str">
        <f t="shared" si="92"/>
        <v>North</v>
      </c>
    </row>
    <row r="2660" spans="7:16" x14ac:dyDescent="0.25">
      <c r="G2660" s="54">
        <f>IFERROR(RANK(H2660,$H$6:$H$3000,1)+COUNTIF($H$6:H2659,H2660),"")</f>
        <v>2654</v>
      </c>
      <c r="H2660" s="3">
        <f t="shared" si="91"/>
        <v>1</v>
      </c>
      <c r="I2660" s="55">
        <v>2654</v>
      </c>
      <c r="J2660" s="9">
        <f>COUNTIF($K$7:$K$3000,"&lt;"&amp;K2660)+1+COUNTIF($K$6:K2659,K2660)</f>
        <v>2654</v>
      </c>
      <c r="K2660" s="56" t="s">
        <v>857</v>
      </c>
      <c r="L2660" s="57" t="s">
        <v>677</v>
      </c>
      <c r="M2660" s="58" t="s">
        <v>466</v>
      </c>
      <c r="N2660" s="59" t="str">
        <f t="shared" si="92"/>
        <v>Souane</v>
      </c>
      <c r="O2660" s="59" t="str">
        <f t="shared" si="92"/>
        <v>Chouf</v>
      </c>
      <c r="P2660" s="59" t="str">
        <f t="shared" si="92"/>
        <v>Mount Lebanon</v>
      </c>
    </row>
    <row r="2661" spans="7:16" x14ac:dyDescent="0.25">
      <c r="G2661" s="54">
        <f>IFERROR(RANK(H2661,$H$6:$H$3000,1)+COUNTIF($H$6:H2660,H2661),"")</f>
        <v>2655</v>
      </c>
      <c r="H2661" s="3">
        <f t="shared" si="91"/>
        <v>1</v>
      </c>
      <c r="I2661" s="55">
        <v>2655</v>
      </c>
      <c r="J2661" s="9">
        <f>COUNTIF($K$7:$K$3000,"&lt;"&amp;K2661)+1+COUNTIF($K$6:K2660,K2661)</f>
        <v>2655</v>
      </c>
      <c r="K2661" s="56" t="s">
        <v>857</v>
      </c>
      <c r="L2661" s="57" t="s">
        <v>860</v>
      </c>
      <c r="M2661" s="58" t="s">
        <v>466</v>
      </c>
      <c r="N2661" s="59" t="str">
        <f t="shared" si="92"/>
        <v>Souane</v>
      </c>
      <c r="O2661" s="59" t="str">
        <f t="shared" si="92"/>
        <v>Jbeil</v>
      </c>
      <c r="P2661" s="59" t="str">
        <f t="shared" si="92"/>
        <v>Mount Lebanon</v>
      </c>
    </row>
    <row r="2662" spans="7:16" x14ac:dyDescent="0.25">
      <c r="G2662" s="54">
        <f>IFERROR(RANK(H2662,$H$6:$H$3000,1)+COUNTIF($H$6:H2661,H2662),"")</f>
        <v>2656</v>
      </c>
      <c r="H2662" s="3">
        <f t="shared" si="91"/>
        <v>1</v>
      </c>
      <c r="I2662" s="55">
        <v>2656</v>
      </c>
      <c r="J2662" s="9">
        <f>COUNTIF($K$7:$K$3000,"&lt;"&amp;K2662)+1+COUNTIF($K$6:K2661,K2662)</f>
        <v>2656</v>
      </c>
      <c r="K2662" s="56" t="s">
        <v>857</v>
      </c>
      <c r="L2662" s="57" t="s">
        <v>1499</v>
      </c>
      <c r="M2662" s="58" t="s">
        <v>1423</v>
      </c>
      <c r="N2662" s="59" t="str">
        <f t="shared" si="92"/>
        <v>Souane</v>
      </c>
      <c r="O2662" s="59" t="str">
        <f t="shared" si="92"/>
        <v>Marjaayoun</v>
      </c>
      <c r="P2662" s="59" t="str">
        <f t="shared" si="92"/>
        <v>South</v>
      </c>
    </row>
    <row r="2663" spans="7:16" x14ac:dyDescent="0.25">
      <c r="G2663" s="54">
        <f>IFERROR(RANK(H2663,$H$6:$H$3000,1)+COUNTIF($H$6:H2662,H2663),"")</f>
        <v>2657</v>
      </c>
      <c r="H2663" s="3">
        <f t="shared" si="91"/>
        <v>1</v>
      </c>
      <c r="I2663" s="55">
        <v>2657</v>
      </c>
      <c r="J2663" s="9">
        <f>COUNTIF($K$7:$K$3000,"&lt;"&amp;K2663)+1+COUNTIF($K$6:K2662,K2663)</f>
        <v>2657</v>
      </c>
      <c r="K2663" s="56" t="s">
        <v>2109</v>
      </c>
      <c r="L2663" s="57" t="s">
        <v>2031</v>
      </c>
      <c r="M2663" s="58" t="s">
        <v>1594</v>
      </c>
      <c r="N2663" s="59" t="str">
        <f t="shared" si="92"/>
        <v>Souaqi</v>
      </c>
      <c r="O2663" s="59" t="str">
        <f t="shared" si="92"/>
        <v>El Minieh-Dennie</v>
      </c>
      <c r="P2663" s="59" t="str">
        <f t="shared" si="92"/>
        <v>North</v>
      </c>
    </row>
    <row r="2664" spans="7:16" x14ac:dyDescent="0.25">
      <c r="G2664" s="54">
        <f>IFERROR(RANK(H2664,$H$6:$H$3000,1)+COUNTIF($H$6:H2663,H2664),"")</f>
        <v>2658</v>
      </c>
      <c r="H2664" s="3">
        <f t="shared" si="91"/>
        <v>1</v>
      </c>
      <c r="I2664" s="55">
        <v>2658</v>
      </c>
      <c r="J2664" s="9">
        <f>COUNTIF($K$7:$K$3000,"&lt;"&amp;K2664)+1+COUNTIF($K$6:K2663,K2664)</f>
        <v>2658</v>
      </c>
      <c r="K2664" s="56" t="s">
        <v>2658</v>
      </c>
      <c r="L2664" s="57" t="s">
        <v>2112</v>
      </c>
      <c r="M2664" s="58" t="s">
        <v>1594</v>
      </c>
      <c r="N2664" s="59" t="str">
        <f t="shared" si="92"/>
        <v>Souayqa et Jessrine</v>
      </c>
      <c r="O2664" s="59" t="str">
        <f t="shared" si="92"/>
        <v>Tripoli</v>
      </c>
      <c r="P2664" s="59" t="str">
        <f t="shared" si="92"/>
        <v>North</v>
      </c>
    </row>
    <row r="2665" spans="7:16" x14ac:dyDescent="0.25">
      <c r="G2665" s="54">
        <f>IFERROR(RANK(H2665,$H$6:$H$3000,1)+COUNTIF($H$6:H2664,H2665),"")</f>
        <v>2659</v>
      </c>
      <c r="H2665" s="3">
        <f t="shared" si="91"/>
        <v>1</v>
      </c>
      <c r="I2665" s="55">
        <v>2659</v>
      </c>
      <c r="J2665" s="9">
        <f>COUNTIF($K$7:$K$3000,"&lt;"&amp;K2665)+1+COUNTIF($K$6:K2664,K2665)</f>
        <v>2659</v>
      </c>
      <c r="K2665" s="56" t="s">
        <v>388</v>
      </c>
      <c r="L2665" s="57" t="s">
        <v>350</v>
      </c>
      <c r="M2665" s="58" t="s">
        <v>51</v>
      </c>
      <c r="N2665" s="59" t="str">
        <f t="shared" si="92"/>
        <v>Soultane Yaaqoub el Faouqa</v>
      </c>
      <c r="O2665" s="59" t="str">
        <f t="shared" si="92"/>
        <v>West Bekaa</v>
      </c>
      <c r="P2665" s="59" t="str">
        <f t="shared" si="92"/>
        <v>Bekaa</v>
      </c>
    </row>
    <row r="2666" spans="7:16" x14ac:dyDescent="0.25">
      <c r="G2666" s="54">
        <f>IFERROR(RANK(H2666,$H$6:$H$3000,1)+COUNTIF($H$6:H2665,H2666),"")</f>
        <v>2660</v>
      </c>
      <c r="H2666" s="3">
        <f t="shared" si="91"/>
        <v>1</v>
      </c>
      <c r="I2666" s="55">
        <v>2660</v>
      </c>
      <c r="J2666" s="9">
        <f>COUNTIF($K$7:$K$3000,"&lt;"&amp;K2666)+1+COUNTIF($K$6:K2665,K2666)</f>
        <v>2660</v>
      </c>
      <c r="K2666" s="56" t="s">
        <v>389</v>
      </c>
      <c r="L2666" s="57" t="s">
        <v>350</v>
      </c>
      <c r="M2666" s="58" t="s">
        <v>51</v>
      </c>
      <c r="N2666" s="59" t="str">
        <f t="shared" si="92"/>
        <v>Soultane Yaaqoub el Tahta</v>
      </c>
      <c r="O2666" s="59" t="str">
        <f t="shared" si="92"/>
        <v>West Bekaa</v>
      </c>
      <c r="P2666" s="59" t="str">
        <f t="shared" si="92"/>
        <v>Bekaa</v>
      </c>
    </row>
    <row r="2667" spans="7:16" x14ac:dyDescent="0.25">
      <c r="G2667" s="54">
        <f>IFERROR(RANK(H2667,$H$6:$H$3000,1)+COUNTIF($H$6:H2666,H2667),"")</f>
        <v>2661</v>
      </c>
      <c r="H2667" s="3">
        <f t="shared" si="91"/>
        <v>1</v>
      </c>
      <c r="I2667" s="55">
        <v>2661</v>
      </c>
      <c r="J2667" s="9">
        <f>COUNTIF($K$7:$K$3000,"&lt;"&amp;K2667)+1+COUNTIF($K$6:K2666,K2667)</f>
        <v>2661</v>
      </c>
      <c r="K2667" s="56" t="s">
        <v>1461</v>
      </c>
      <c r="L2667" s="57" t="s">
        <v>1424</v>
      </c>
      <c r="M2667" s="58" t="s">
        <v>1423</v>
      </c>
      <c r="N2667" s="59" t="str">
        <f t="shared" si="92"/>
        <v>Soultaniye</v>
      </c>
      <c r="O2667" s="59" t="str">
        <f t="shared" si="92"/>
        <v>Bent Jbeil</v>
      </c>
      <c r="P2667" s="59" t="str">
        <f t="shared" si="92"/>
        <v>South</v>
      </c>
    </row>
    <row r="2668" spans="7:16" x14ac:dyDescent="0.25">
      <c r="G2668" s="54">
        <f>IFERROR(RANK(H2668,$H$6:$H$3000,1)+COUNTIF($H$6:H2667,H2668),"")</f>
        <v>2662</v>
      </c>
      <c r="H2668" s="3">
        <f t="shared" si="91"/>
        <v>1</v>
      </c>
      <c r="I2668" s="55">
        <v>2662</v>
      </c>
      <c r="J2668" s="9">
        <f>COUNTIF($K$7:$K$3000,"&lt;"&amp;K2668)+1+COUNTIF($K$6:K2667,K2668)</f>
        <v>2662</v>
      </c>
      <c r="K2668" s="56" t="s">
        <v>1059</v>
      </c>
      <c r="L2668" s="57" t="s">
        <v>860</v>
      </c>
      <c r="M2668" s="58" t="s">
        <v>466</v>
      </c>
      <c r="N2668" s="59" t="str">
        <f t="shared" si="92"/>
        <v>Souq el Firi</v>
      </c>
      <c r="O2668" s="59" t="str">
        <f t="shared" si="92"/>
        <v>Jbeil</v>
      </c>
      <c r="P2668" s="59" t="str">
        <f t="shared" si="92"/>
        <v>Mount Lebanon</v>
      </c>
    </row>
    <row r="2669" spans="7:16" x14ac:dyDescent="0.25">
      <c r="G2669" s="54">
        <f>IFERROR(RANK(H2669,$H$6:$H$3000,1)+COUNTIF($H$6:H2668,H2669),"")</f>
        <v>2663</v>
      </c>
      <c r="H2669" s="3">
        <f t="shared" si="91"/>
        <v>1</v>
      </c>
      <c r="I2669" s="55">
        <v>2663</v>
      </c>
      <c r="J2669" s="9">
        <f>COUNTIF($K$7:$K$3000,"&lt;"&amp;K2669)+1+COUNTIF($K$6:K2668,K2669)</f>
        <v>2663</v>
      </c>
      <c r="K2669" s="56" t="s">
        <v>575</v>
      </c>
      <c r="L2669" s="57" t="s">
        <v>467</v>
      </c>
      <c r="M2669" s="58" t="s">
        <v>466</v>
      </c>
      <c r="N2669" s="59" t="str">
        <f t="shared" si="92"/>
        <v>Souq el Gharb</v>
      </c>
      <c r="O2669" s="59" t="str">
        <f t="shared" si="92"/>
        <v>Aley</v>
      </c>
      <c r="P2669" s="59" t="str">
        <f t="shared" si="92"/>
        <v>Mount Lebanon</v>
      </c>
    </row>
    <row r="2670" spans="7:16" x14ac:dyDescent="0.25">
      <c r="G2670" s="54">
        <f>IFERROR(RANK(H2670,$H$6:$H$3000,1)+COUNTIF($H$6:H2669,H2670),"")</f>
        <v>2664</v>
      </c>
      <c r="H2670" s="3">
        <f t="shared" si="91"/>
        <v>1</v>
      </c>
      <c r="I2670" s="55">
        <v>2664</v>
      </c>
      <c r="J2670" s="9">
        <f>COUNTIF($K$7:$K$3000,"&lt;"&amp;K2670)+1+COUNTIF($K$6:K2669,K2670)</f>
        <v>2664</v>
      </c>
      <c r="K2670" s="56" t="s">
        <v>2401</v>
      </c>
      <c r="L2670" s="57" t="s">
        <v>2401</v>
      </c>
      <c r="M2670" s="58" t="s">
        <v>1423</v>
      </c>
      <c r="N2670" s="59" t="str">
        <f t="shared" si="92"/>
        <v>Sour</v>
      </c>
      <c r="O2670" s="59" t="str">
        <f t="shared" si="92"/>
        <v>Sour</v>
      </c>
      <c r="P2670" s="59" t="str">
        <f t="shared" si="92"/>
        <v>South</v>
      </c>
    </row>
    <row r="2671" spans="7:16" x14ac:dyDescent="0.25">
      <c r="G2671" s="54">
        <f>IFERROR(RANK(H2671,$H$6:$H$3000,1)+COUNTIF($H$6:H2670,H2671),"")</f>
        <v>2665</v>
      </c>
      <c r="H2671" s="3">
        <f t="shared" si="91"/>
        <v>1</v>
      </c>
      <c r="I2671" s="55">
        <v>2665</v>
      </c>
      <c r="J2671" s="9">
        <f>COUNTIF($K$7:$K$3000,"&lt;"&amp;K2671)+1+COUNTIF($K$6:K2670,K2671)</f>
        <v>2665</v>
      </c>
      <c r="K2671" s="56" t="s">
        <v>1946</v>
      </c>
      <c r="L2671" s="57" t="s">
        <v>1840</v>
      </c>
      <c r="M2671" s="58" t="s">
        <v>1594</v>
      </c>
      <c r="N2671" s="59" t="str">
        <f t="shared" si="92"/>
        <v>Sourat</v>
      </c>
      <c r="O2671" s="59" t="str">
        <f t="shared" si="92"/>
        <v>El Batroun</v>
      </c>
      <c r="P2671" s="59" t="str">
        <f t="shared" si="92"/>
        <v>North</v>
      </c>
    </row>
    <row r="2672" spans="7:16" x14ac:dyDescent="0.25">
      <c r="G2672" s="54">
        <f>IFERROR(RANK(H2672,$H$6:$H$3000,1)+COUNTIF($H$6:H2671,H2672),"")</f>
        <v>2666</v>
      </c>
      <c r="H2672" s="3">
        <f t="shared" si="91"/>
        <v>1</v>
      </c>
      <c r="I2672" s="55">
        <v>2666</v>
      </c>
      <c r="J2672" s="9">
        <f>COUNTIF($K$7:$K$3000,"&lt;"&amp;K2672)+1+COUNTIF($K$6:K2671,K2672)</f>
        <v>2666</v>
      </c>
      <c r="K2672" s="56" t="s">
        <v>1822</v>
      </c>
      <c r="L2672" s="57" t="s">
        <v>1595</v>
      </c>
      <c r="M2672" s="58" t="s">
        <v>1594</v>
      </c>
      <c r="N2672" s="59" t="str">
        <f t="shared" si="92"/>
        <v>Srar</v>
      </c>
      <c r="O2672" s="59" t="str">
        <f t="shared" si="92"/>
        <v>Akkar</v>
      </c>
      <c r="P2672" s="59" t="str">
        <f t="shared" si="92"/>
        <v>North</v>
      </c>
    </row>
    <row r="2673" spans="7:16" x14ac:dyDescent="0.25">
      <c r="G2673" s="54">
        <f>IFERROR(RANK(H2673,$H$6:$H$3000,1)+COUNTIF($H$6:H2672,H2673),"")</f>
        <v>2667</v>
      </c>
      <c r="H2673" s="3">
        <f t="shared" si="91"/>
        <v>1</v>
      </c>
      <c r="I2673" s="55">
        <v>2667</v>
      </c>
      <c r="J2673" s="9">
        <f>COUNTIF($K$7:$K$3000,"&lt;"&amp;K2673)+1+COUNTIF($K$6:K2672,K2673)</f>
        <v>2667</v>
      </c>
      <c r="K2673" s="56" t="s">
        <v>1462</v>
      </c>
      <c r="L2673" s="57" t="s">
        <v>1424</v>
      </c>
      <c r="M2673" s="58" t="s">
        <v>1423</v>
      </c>
      <c r="N2673" s="59" t="str">
        <f t="shared" si="92"/>
        <v>Sribbine</v>
      </c>
      <c r="O2673" s="59" t="str">
        <f t="shared" si="92"/>
        <v>Bent Jbeil</v>
      </c>
      <c r="P2673" s="59" t="str">
        <f t="shared" si="92"/>
        <v>South</v>
      </c>
    </row>
    <row r="2674" spans="7:16" x14ac:dyDescent="0.25">
      <c r="G2674" s="54">
        <f>IFERROR(RANK(H2674,$H$6:$H$3000,1)+COUNTIF($H$6:H2673,H2674),"")</f>
        <v>2668</v>
      </c>
      <c r="H2674" s="3">
        <f t="shared" si="91"/>
        <v>1</v>
      </c>
      <c r="I2674" s="55">
        <v>2668</v>
      </c>
      <c r="J2674" s="9">
        <f>COUNTIF($K$7:$K$3000,"&lt;"&amp;K2674)+1+COUNTIF($K$6:K2673,K2674)</f>
        <v>2668</v>
      </c>
      <c r="K2674" s="56" t="s">
        <v>2494</v>
      </c>
      <c r="L2674" s="57" t="s">
        <v>2401</v>
      </c>
      <c r="M2674" s="58" t="s">
        <v>1423</v>
      </c>
      <c r="N2674" s="59" t="str">
        <f t="shared" si="92"/>
        <v>Srifa</v>
      </c>
      <c r="O2674" s="59" t="str">
        <f t="shared" si="92"/>
        <v>Sour</v>
      </c>
      <c r="P2674" s="59" t="str">
        <f t="shared" si="92"/>
        <v>South</v>
      </c>
    </row>
    <row r="2675" spans="7:16" x14ac:dyDescent="0.25">
      <c r="G2675" s="54">
        <f>IFERROR(RANK(H2675,$H$6:$H$3000,1)+COUNTIF($H$6:H2674,H2675),"")</f>
        <v>2669</v>
      </c>
      <c r="H2675" s="3">
        <f t="shared" si="91"/>
        <v>1</v>
      </c>
      <c r="I2675" s="55">
        <v>2669</v>
      </c>
      <c r="J2675" s="9">
        <f>COUNTIF($K$7:$K$3000,"&lt;"&amp;K2675)+1+COUNTIF($K$6:K2674,K2675)</f>
        <v>2669</v>
      </c>
      <c r="K2675" s="56" t="s">
        <v>2398</v>
      </c>
      <c r="L2675" s="57" t="s">
        <v>2298</v>
      </c>
      <c r="M2675" s="58" t="s">
        <v>1423</v>
      </c>
      <c r="N2675" s="59" t="str">
        <f t="shared" si="92"/>
        <v>Sriri</v>
      </c>
      <c r="O2675" s="59" t="str">
        <f t="shared" si="92"/>
        <v>Jezzine</v>
      </c>
      <c r="P2675" s="59" t="str">
        <f t="shared" si="92"/>
        <v>South</v>
      </c>
    </row>
    <row r="2676" spans="7:16" x14ac:dyDescent="0.25">
      <c r="G2676" s="54">
        <f>IFERROR(RANK(H2676,$H$6:$H$3000,1)+COUNTIF($H$6:H2675,H2676),"")</f>
        <v>2670</v>
      </c>
      <c r="H2676" s="3">
        <f t="shared" si="91"/>
        <v>1</v>
      </c>
      <c r="I2676" s="55">
        <v>2670</v>
      </c>
      <c r="J2676" s="9">
        <f>COUNTIF($K$7:$K$3000,"&lt;"&amp;K2676)+1+COUNTIF($K$6:K2675,K2676)</f>
        <v>2670</v>
      </c>
      <c r="K2676" s="56" t="s">
        <v>1947</v>
      </c>
      <c r="L2676" s="57" t="s">
        <v>1840</v>
      </c>
      <c r="M2676" s="58" t="s">
        <v>1594</v>
      </c>
      <c r="N2676" s="59" t="str">
        <f t="shared" si="92"/>
        <v>Ssel'aal</v>
      </c>
      <c r="O2676" s="59" t="str">
        <f t="shared" si="92"/>
        <v>El Batroun</v>
      </c>
      <c r="P2676" s="59" t="str">
        <f t="shared" si="92"/>
        <v>North</v>
      </c>
    </row>
    <row r="2677" spans="7:16" x14ac:dyDescent="0.25">
      <c r="G2677" s="54">
        <f>IFERROR(RANK(H2677,$H$6:$H$3000,1)+COUNTIF($H$6:H2676,H2677),"")</f>
        <v>2671</v>
      </c>
      <c r="H2677" s="3">
        <f t="shared" si="91"/>
        <v>1</v>
      </c>
      <c r="I2677" s="55">
        <v>2671</v>
      </c>
      <c r="J2677" s="9">
        <f>COUNTIF($K$7:$K$3000,"&lt;"&amp;K2677)+1+COUNTIF($K$6:K2676,K2677)</f>
        <v>2671</v>
      </c>
      <c r="K2677" s="56" t="s">
        <v>2399</v>
      </c>
      <c r="L2677" s="57" t="s">
        <v>2298</v>
      </c>
      <c r="M2677" s="58" t="s">
        <v>1423</v>
      </c>
      <c r="N2677" s="59" t="str">
        <f t="shared" si="92"/>
        <v>Taaid</v>
      </c>
      <c r="O2677" s="59" t="str">
        <f t="shared" si="92"/>
        <v>Jezzine</v>
      </c>
      <c r="P2677" s="59" t="str">
        <f t="shared" si="92"/>
        <v>South</v>
      </c>
    </row>
    <row r="2678" spans="7:16" x14ac:dyDescent="0.25">
      <c r="G2678" s="54">
        <f>IFERROR(RANK(H2678,$H$6:$H$3000,1)+COUNTIF($H$6:H2677,H2678),"")</f>
        <v>2672</v>
      </c>
      <c r="H2678" s="3">
        <f t="shared" si="91"/>
        <v>1</v>
      </c>
      <c r="I2678" s="55">
        <v>2672</v>
      </c>
      <c r="J2678" s="9">
        <f>COUNTIF($K$7:$K$3000,"&lt;"&amp;K2678)+1+COUNTIF($K$6:K2677,K2678)</f>
        <v>2672</v>
      </c>
      <c r="K2678" s="56" t="s">
        <v>458</v>
      </c>
      <c r="L2678" s="57" t="s">
        <v>394</v>
      </c>
      <c r="M2678" s="58" t="s">
        <v>51</v>
      </c>
      <c r="N2678" s="59" t="str">
        <f t="shared" si="92"/>
        <v>Taalabaya</v>
      </c>
      <c r="O2678" s="59" t="str">
        <f t="shared" si="92"/>
        <v>Zahle</v>
      </c>
      <c r="P2678" s="59" t="str">
        <f t="shared" si="92"/>
        <v>Bekaa</v>
      </c>
    </row>
    <row r="2679" spans="7:16" x14ac:dyDescent="0.25">
      <c r="G2679" s="54">
        <f>IFERROR(RANK(H2679,$H$6:$H$3000,1)+COUNTIF($H$6:H2678,H2679),"")</f>
        <v>2673</v>
      </c>
      <c r="H2679" s="3">
        <f t="shared" si="91"/>
        <v>1</v>
      </c>
      <c r="I2679" s="55">
        <v>2673</v>
      </c>
      <c r="J2679" s="9">
        <f>COUNTIF($K$7:$K$3000,"&lt;"&amp;K2679)+1+COUNTIF($K$6:K2678,K2679)</f>
        <v>2673</v>
      </c>
      <c r="K2679" s="56" t="s">
        <v>459</v>
      </c>
      <c r="L2679" s="57" t="s">
        <v>394</v>
      </c>
      <c r="M2679" s="58" t="s">
        <v>51</v>
      </c>
      <c r="N2679" s="59" t="str">
        <f t="shared" si="92"/>
        <v>Taanayel</v>
      </c>
      <c r="O2679" s="59" t="str">
        <f t="shared" si="92"/>
        <v>Zahle</v>
      </c>
      <c r="P2679" s="59" t="str">
        <f t="shared" si="92"/>
        <v>Bekaa</v>
      </c>
    </row>
    <row r="2680" spans="7:16" x14ac:dyDescent="0.25">
      <c r="G2680" s="54">
        <f>IFERROR(RANK(H2680,$H$6:$H$3000,1)+COUNTIF($H$6:H2679,H2680),"")</f>
        <v>2674</v>
      </c>
      <c r="H2680" s="3">
        <f t="shared" si="91"/>
        <v>1</v>
      </c>
      <c r="I2680" s="55">
        <v>2674</v>
      </c>
      <c r="J2680" s="9">
        <f>COUNTIF($K$7:$K$3000,"&lt;"&amp;K2680)+1+COUNTIF($K$6:K2679,K2680)</f>
        <v>2674</v>
      </c>
      <c r="K2680" s="56" t="s">
        <v>576</v>
      </c>
      <c r="L2680" s="57" t="s">
        <v>467</v>
      </c>
      <c r="M2680" s="58" t="s">
        <v>466</v>
      </c>
      <c r="N2680" s="59" t="str">
        <f t="shared" si="92"/>
        <v>Taazniye</v>
      </c>
      <c r="O2680" s="59" t="str">
        <f t="shared" si="92"/>
        <v>Aley</v>
      </c>
      <c r="P2680" s="59" t="str">
        <f t="shared" si="92"/>
        <v>Mount Lebanon</v>
      </c>
    </row>
    <row r="2681" spans="7:16" x14ac:dyDescent="0.25">
      <c r="G2681" s="54">
        <f>IFERROR(RANK(H2681,$H$6:$H$3000,1)+COUNTIF($H$6:H2680,H2681),"")</f>
        <v>2675</v>
      </c>
      <c r="H2681" s="3">
        <f t="shared" si="91"/>
        <v>1</v>
      </c>
      <c r="I2681" s="55">
        <v>2675</v>
      </c>
      <c r="J2681" s="9">
        <f>COUNTIF($K$7:$K$3000,"&lt;"&amp;K2681)+1+COUNTIF($K$6:K2680,K2681)</f>
        <v>2675</v>
      </c>
      <c r="K2681" s="56" t="s">
        <v>1235</v>
      </c>
      <c r="L2681" s="57" t="s">
        <v>1072</v>
      </c>
      <c r="M2681" s="58" t="s">
        <v>466</v>
      </c>
      <c r="N2681" s="59" t="str">
        <f t="shared" si="92"/>
        <v>Tabarja</v>
      </c>
      <c r="O2681" s="59" t="str">
        <f t="shared" si="92"/>
        <v>Kesrwane</v>
      </c>
      <c r="P2681" s="59" t="str">
        <f t="shared" si="92"/>
        <v>Mount Lebanon</v>
      </c>
    </row>
    <row r="2682" spans="7:16" x14ac:dyDescent="0.25">
      <c r="G2682" s="54">
        <f>IFERROR(RANK(H2682,$H$6:$H$3000,1)+COUNTIF($H$6:H2681,H2682),"")</f>
        <v>2676</v>
      </c>
      <c r="H2682" s="3">
        <f t="shared" si="91"/>
        <v>1</v>
      </c>
      <c r="I2682" s="55">
        <v>2676</v>
      </c>
      <c r="J2682" s="9">
        <f>COUNTIF($K$7:$K$3000,"&lt;"&amp;K2682)+1+COUNTIF($K$6:K2681,K2682)</f>
        <v>2676</v>
      </c>
      <c r="K2682" s="56" t="s">
        <v>2124</v>
      </c>
      <c r="L2682" s="57" t="s">
        <v>2112</v>
      </c>
      <c r="M2682" s="58" t="s">
        <v>1594</v>
      </c>
      <c r="N2682" s="59" t="str">
        <f t="shared" si="92"/>
        <v>Tabbaneh</v>
      </c>
      <c r="O2682" s="59" t="str">
        <f t="shared" si="92"/>
        <v>Tripoli</v>
      </c>
      <c r="P2682" s="59" t="str">
        <f t="shared" si="92"/>
        <v>North</v>
      </c>
    </row>
    <row r="2683" spans="7:16" x14ac:dyDescent="0.25">
      <c r="G2683" s="54">
        <f>IFERROR(RANK(H2683,$H$6:$H$3000,1)+COUNTIF($H$6:H2682,H2683),"")</f>
        <v>2677</v>
      </c>
      <c r="H2683" s="3">
        <f t="shared" si="91"/>
        <v>1</v>
      </c>
      <c r="I2683" s="55">
        <v>2677</v>
      </c>
      <c r="J2683" s="9">
        <f>COUNTIF($K$7:$K$3000,"&lt;"&amp;K2683)+1+COUNTIF($K$6:K2682,K2683)</f>
        <v>2677</v>
      </c>
      <c r="K2683" s="56" t="s">
        <v>672</v>
      </c>
      <c r="L2683" s="57" t="s">
        <v>580</v>
      </c>
      <c r="M2683" s="58" t="s">
        <v>466</v>
      </c>
      <c r="N2683" s="59" t="str">
        <f t="shared" si="92"/>
        <v>Tahouitet el Ghadir</v>
      </c>
      <c r="O2683" s="59" t="str">
        <f t="shared" si="92"/>
        <v>Baabda</v>
      </c>
      <c r="P2683" s="59" t="str">
        <f t="shared" si="92"/>
        <v>Mount Lebanon</v>
      </c>
    </row>
    <row r="2684" spans="7:16" x14ac:dyDescent="0.25">
      <c r="G2684" s="54">
        <f>IFERROR(RANK(H2684,$H$6:$H$3000,1)+COUNTIF($H$6:H2683,H2684),"")</f>
        <v>2678</v>
      </c>
      <c r="H2684" s="3">
        <f t="shared" si="91"/>
        <v>1</v>
      </c>
      <c r="I2684" s="55">
        <v>2678</v>
      </c>
      <c r="J2684" s="9">
        <f>COUNTIF($K$7:$K$3000,"&lt;"&amp;K2684)+1+COUNTIF($K$6:K2683,K2684)</f>
        <v>2678</v>
      </c>
      <c r="K2684" s="56" t="s">
        <v>1060</v>
      </c>
      <c r="L2684" s="57" t="s">
        <v>860</v>
      </c>
      <c r="M2684" s="58" t="s">
        <v>466</v>
      </c>
      <c r="N2684" s="59" t="str">
        <f t="shared" si="92"/>
        <v>Taht el Qalaa</v>
      </c>
      <c r="O2684" s="59" t="str">
        <f t="shared" si="92"/>
        <v>Jbeil</v>
      </c>
      <c r="P2684" s="59" t="str">
        <f t="shared" si="92"/>
        <v>Mount Lebanon</v>
      </c>
    </row>
    <row r="2685" spans="7:16" x14ac:dyDescent="0.25">
      <c r="G2685" s="54">
        <f>IFERROR(RANK(H2685,$H$6:$H$3000,1)+COUNTIF($H$6:H2684,H2685),"")</f>
        <v>2679</v>
      </c>
      <c r="H2685" s="3">
        <f t="shared" si="91"/>
        <v>1</v>
      </c>
      <c r="I2685" s="55">
        <v>2679</v>
      </c>
      <c r="J2685" s="9">
        <f>COUNTIF($K$7:$K$3000,"&lt;"&amp;K2685)+1+COUNTIF($K$6:K2684,K2685)</f>
        <v>2679</v>
      </c>
      <c r="K2685" s="56" t="s">
        <v>203</v>
      </c>
      <c r="L2685" s="57" t="s">
        <v>52</v>
      </c>
      <c r="M2685" s="58" t="s">
        <v>51</v>
      </c>
      <c r="N2685" s="59" t="str">
        <f t="shared" si="92"/>
        <v>Taibe</v>
      </c>
      <c r="O2685" s="59" t="str">
        <f t="shared" si="92"/>
        <v>Baalbek</v>
      </c>
      <c r="P2685" s="59" t="str">
        <f t="shared" si="92"/>
        <v>Bekaa</v>
      </c>
    </row>
    <row r="2686" spans="7:16" x14ac:dyDescent="0.25">
      <c r="G2686" s="54">
        <f>IFERROR(RANK(H2686,$H$6:$H$3000,1)+COUNTIF($H$6:H2685,H2686),"")</f>
        <v>2680</v>
      </c>
      <c r="H2686" s="3">
        <f t="shared" si="91"/>
        <v>1</v>
      </c>
      <c r="I2686" s="55">
        <v>2680</v>
      </c>
      <c r="J2686" s="9">
        <f>COUNTIF($K$7:$K$3000,"&lt;"&amp;K2686)+1+COUNTIF($K$6:K2685,K2686)</f>
        <v>2680</v>
      </c>
      <c r="K2686" s="56" t="s">
        <v>203</v>
      </c>
      <c r="L2686" s="57" t="s">
        <v>1499</v>
      </c>
      <c r="M2686" s="58" t="s">
        <v>1423</v>
      </c>
      <c r="N2686" s="59" t="str">
        <f t="shared" si="92"/>
        <v>Taibe</v>
      </c>
      <c r="O2686" s="59" t="str">
        <f t="shared" si="92"/>
        <v>Marjaayoun</v>
      </c>
      <c r="P2686" s="59" t="str">
        <f t="shared" si="92"/>
        <v>South</v>
      </c>
    </row>
    <row r="2687" spans="7:16" x14ac:dyDescent="0.25">
      <c r="G2687" s="54">
        <f>IFERROR(RANK(H2687,$H$6:$H$3000,1)+COUNTIF($H$6:H2686,H2687),"")</f>
        <v>2681</v>
      </c>
      <c r="H2687" s="3">
        <f t="shared" si="91"/>
        <v>1</v>
      </c>
      <c r="I2687" s="55">
        <v>2681</v>
      </c>
      <c r="J2687" s="9">
        <f>COUNTIF($K$7:$K$3000,"&lt;"&amp;K2687)+1+COUNTIF($K$6:K2686,K2687)</f>
        <v>2681</v>
      </c>
      <c r="K2687" s="56" t="s">
        <v>203</v>
      </c>
      <c r="L2687" s="57" t="s">
        <v>2401</v>
      </c>
      <c r="M2687" s="58" t="s">
        <v>1423</v>
      </c>
      <c r="N2687" s="59" t="str">
        <f t="shared" si="92"/>
        <v>Taibe</v>
      </c>
      <c r="O2687" s="59" t="str">
        <f t="shared" si="92"/>
        <v>Sour</v>
      </c>
      <c r="P2687" s="59" t="str">
        <f t="shared" si="92"/>
        <v>South</v>
      </c>
    </row>
    <row r="2688" spans="7:16" x14ac:dyDescent="0.25">
      <c r="G2688" s="54">
        <f>IFERROR(RANK(H2688,$H$6:$H$3000,1)+COUNTIF($H$6:H2687,H2688),"")</f>
        <v>2682</v>
      </c>
      <c r="H2688" s="3">
        <f t="shared" si="91"/>
        <v>1</v>
      </c>
      <c r="I2688" s="55">
        <v>2682</v>
      </c>
      <c r="J2688" s="9">
        <f>COUNTIF($K$7:$K$3000,"&lt;"&amp;K2688)+1+COUNTIF($K$6:K2687,K2688)</f>
        <v>2682</v>
      </c>
      <c r="K2688" s="56" t="s">
        <v>2495</v>
      </c>
      <c r="L2688" s="57" t="s">
        <v>2401</v>
      </c>
      <c r="M2688" s="58" t="s">
        <v>1423</v>
      </c>
      <c r="N2688" s="59" t="str">
        <f t="shared" si="92"/>
        <v>Tair Debba</v>
      </c>
      <c r="O2688" s="59" t="str">
        <f t="shared" si="92"/>
        <v>Sour</v>
      </c>
      <c r="P2688" s="59" t="str">
        <f t="shared" si="92"/>
        <v>South</v>
      </c>
    </row>
    <row r="2689" spans="7:16" x14ac:dyDescent="0.25">
      <c r="G2689" s="54">
        <f>IFERROR(RANK(H2689,$H$6:$H$3000,1)+COUNTIF($H$6:H2688,H2689),"")</f>
        <v>2683</v>
      </c>
      <c r="H2689" s="3">
        <f t="shared" si="91"/>
        <v>1</v>
      </c>
      <c r="I2689" s="55">
        <v>2683</v>
      </c>
      <c r="J2689" s="9">
        <f>COUNTIF($K$7:$K$3000,"&lt;"&amp;K2689)+1+COUNTIF($K$6:K2688,K2689)</f>
        <v>2683</v>
      </c>
      <c r="K2689" s="56" t="s">
        <v>2496</v>
      </c>
      <c r="L2689" s="57" t="s">
        <v>2401</v>
      </c>
      <c r="M2689" s="58" t="s">
        <v>1423</v>
      </c>
      <c r="N2689" s="59" t="str">
        <f t="shared" si="92"/>
        <v>Tair Filsay</v>
      </c>
      <c r="O2689" s="59" t="str">
        <f t="shared" si="92"/>
        <v>Sour</v>
      </c>
      <c r="P2689" s="59" t="str">
        <f t="shared" si="92"/>
        <v>South</v>
      </c>
    </row>
    <row r="2690" spans="7:16" x14ac:dyDescent="0.25">
      <c r="G2690" s="54">
        <f>IFERROR(RANK(H2690,$H$6:$H$3000,1)+COUNTIF($H$6:H2689,H2690),"")</f>
        <v>2684</v>
      </c>
      <c r="H2690" s="3">
        <f t="shared" si="91"/>
        <v>1</v>
      </c>
      <c r="I2690" s="55">
        <v>2684</v>
      </c>
      <c r="J2690" s="9">
        <f>COUNTIF($K$7:$K$3000,"&lt;"&amp;K2690)+1+COUNTIF($K$6:K2689,K2690)</f>
        <v>2684</v>
      </c>
      <c r="K2690" s="56" t="s">
        <v>2497</v>
      </c>
      <c r="L2690" s="57" t="s">
        <v>2401</v>
      </c>
      <c r="M2690" s="58" t="s">
        <v>1423</v>
      </c>
      <c r="N2690" s="59" t="str">
        <f t="shared" si="92"/>
        <v>Tair Harfa</v>
      </c>
      <c r="O2690" s="59" t="str">
        <f t="shared" si="92"/>
        <v>Sour</v>
      </c>
      <c r="P2690" s="59" t="str">
        <f t="shared" si="92"/>
        <v>South</v>
      </c>
    </row>
    <row r="2691" spans="7:16" x14ac:dyDescent="0.25">
      <c r="G2691" s="54">
        <f>IFERROR(RANK(H2691,$H$6:$H$3000,1)+COUNTIF($H$6:H2690,H2691),"")</f>
        <v>2685</v>
      </c>
      <c r="H2691" s="3">
        <f t="shared" si="91"/>
        <v>1</v>
      </c>
      <c r="I2691" s="55">
        <v>2685</v>
      </c>
      <c r="J2691" s="9">
        <f>COUNTIF($K$7:$K$3000,"&lt;"&amp;K2691)+1+COUNTIF($K$6:K2690,K2691)</f>
        <v>2685</v>
      </c>
      <c r="K2691" s="56" t="s">
        <v>2498</v>
      </c>
      <c r="L2691" s="57" t="s">
        <v>2401</v>
      </c>
      <c r="M2691" s="58" t="s">
        <v>1423</v>
      </c>
      <c r="N2691" s="59" t="str">
        <f t="shared" si="92"/>
        <v>Tair Semhat</v>
      </c>
      <c r="O2691" s="59" t="str">
        <f t="shared" si="92"/>
        <v>Sour</v>
      </c>
      <c r="P2691" s="59" t="str">
        <f t="shared" si="92"/>
        <v>South</v>
      </c>
    </row>
    <row r="2692" spans="7:16" x14ac:dyDescent="0.25">
      <c r="G2692" s="54">
        <f>IFERROR(RANK(H2692,$H$6:$H$3000,1)+COUNTIF($H$6:H2691,H2692),"")</f>
        <v>2686</v>
      </c>
      <c r="H2692" s="3">
        <f t="shared" si="91"/>
        <v>1</v>
      </c>
      <c r="I2692" s="55">
        <v>2686</v>
      </c>
      <c r="J2692" s="9">
        <f>COUNTIF($K$7:$K$3000,"&lt;"&amp;K2692)+1+COUNTIF($K$6:K2691,K2692)</f>
        <v>2686</v>
      </c>
      <c r="K2692" s="56" t="s">
        <v>2697</v>
      </c>
      <c r="L2692" s="57" t="s">
        <v>2401</v>
      </c>
      <c r="M2692" s="58" t="s">
        <v>1423</v>
      </c>
      <c r="N2692" s="59" t="str">
        <f t="shared" si="92"/>
        <v>Tair Zebna</v>
      </c>
      <c r="O2692" s="59" t="str">
        <f t="shared" si="92"/>
        <v>Sour</v>
      </c>
      <c r="P2692" s="59" t="str">
        <f t="shared" si="92"/>
        <v>South</v>
      </c>
    </row>
    <row r="2693" spans="7:16" x14ac:dyDescent="0.25">
      <c r="G2693" s="54">
        <f>IFERROR(RANK(H2693,$H$6:$H$3000,1)+COUNTIF($H$6:H2692,H2693),"")</f>
        <v>2687</v>
      </c>
      <c r="H2693" s="3">
        <f t="shared" si="91"/>
        <v>1</v>
      </c>
      <c r="I2693" s="55">
        <v>2687</v>
      </c>
      <c r="J2693" s="9">
        <f>COUNTIF($K$7:$K$3000,"&lt;"&amp;K2693)+1+COUNTIF($K$6:K2692,K2693)</f>
        <v>2687</v>
      </c>
      <c r="K2693" s="56" t="s">
        <v>1463</v>
      </c>
      <c r="L2693" s="57" t="s">
        <v>1424</v>
      </c>
      <c r="M2693" s="58" t="s">
        <v>1423</v>
      </c>
      <c r="N2693" s="59" t="str">
        <f t="shared" si="92"/>
        <v>Taire</v>
      </c>
      <c r="O2693" s="59" t="str">
        <f t="shared" si="92"/>
        <v>Bent Jbeil</v>
      </c>
      <c r="P2693" s="59" t="str">
        <f t="shared" si="92"/>
        <v>South</v>
      </c>
    </row>
    <row r="2694" spans="7:16" x14ac:dyDescent="0.25">
      <c r="G2694" s="54">
        <f>IFERROR(RANK(H2694,$H$6:$H$3000,1)+COUNTIF($H$6:H2693,H2694),"")</f>
        <v>2688</v>
      </c>
      <c r="H2694" s="3">
        <f t="shared" si="91"/>
        <v>1</v>
      </c>
      <c r="I2694" s="55">
        <v>2688</v>
      </c>
      <c r="J2694" s="9">
        <f>COUNTIF($K$7:$K$3000,"&lt;"&amp;K2694)+1+COUNTIF($K$6:K2693,K2694)</f>
        <v>2688</v>
      </c>
      <c r="K2694" s="56" t="s">
        <v>1834</v>
      </c>
      <c r="L2694" s="57" t="s">
        <v>1595</v>
      </c>
      <c r="M2694" s="58" t="s">
        <v>1594</v>
      </c>
      <c r="N2694" s="59" t="str">
        <f t="shared" si="92"/>
        <v>Takrit</v>
      </c>
      <c r="O2694" s="59" t="str">
        <f t="shared" si="92"/>
        <v>Akkar</v>
      </c>
      <c r="P2694" s="59" t="str">
        <f t="shared" si="92"/>
        <v>North</v>
      </c>
    </row>
    <row r="2695" spans="7:16" x14ac:dyDescent="0.25">
      <c r="G2695" s="54">
        <f>IFERROR(RANK(H2695,$H$6:$H$3000,1)+COUNTIF($H$6:H2694,H2695),"")</f>
        <v>2689</v>
      </c>
      <c r="H2695" s="3">
        <f t="shared" ref="H2695:H2758" si="93">IFERROR(SEARCH(SearchText,$N2695,1),"")</f>
        <v>1</v>
      </c>
      <c r="I2695" s="55">
        <v>2689</v>
      </c>
      <c r="J2695" s="9">
        <f>COUNTIF($K$7:$K$3000,"&lt;"&amp;K2695)+1+COUNTIF($K$6:K2694,K2695)</f>
        <v>2689</v>
      </c>
      <c r="K2695" s="56" t="s">
        <v>2125</v>
      </c>
      <c r="L2695" s="57" t="s">
        <v>2112</v>
      </c>
      <c r="M2695" s="58" t="s">
        <v>1594</v>
      </c>
      <c r="N2695" s="59" t="str">
        <f t="shared" si="92"/>
        <v>Tal</v>
      </c>
      <c r="O2695" s="59" t="str">
        <f t="shared" si="92"/>
        <v>Tripoli</v>
      </c>
      <c r="P2695" s="59" t="str">
        <f t="shared" si="92"/>
        <v>North</v>
      </c>
    </row>
    <row r="2696" spans="7:16" x14ac:dyDescent="0.25">
      <c r="G2696" s="54">
        <f>IFERROR(RANK(H2696,$H$6:$H$3000,1)+COUNTIF($H$6:H2695,H2696),"")</f>
        <v>2690</v>
      </c>
      <c r="H2696" s="3">
        <f t="shared" si="93"/>
        <v>1</v>
      </c>
      <c r="I2696" s="55">
        <v>2690</v>
      </c>
      <c r="J2696" s="9">
        <f>COUNTIF($K$7:$K$3000,"&lt;"&amp;K2696)+1+COUNTIF($K$6:K2695,K2696)</f>
        <v>2690</v>
      </c>
      <c r="K2696" s="56" t="s">
        <v>2714</v>
      </c>
      <c r="L2696" s="57" t="s">
        <v>350</v>
      </c>
      <c r="M2696" s="58" t="s">
        <v>51</v>
      </c>
      <c r="N2696" s="59" t="str">
        <f t="shared" si="92"/>
        <v>Tal al Za'za'a'</v>
      </c>
      <c r="O2696" s="59" t="str">
        <f t="shared" si="92"/>
        <v>West Bekaa</v>
      </c>
      <c r="P2696" s="59" t="str">
        <f t="shared" si="92"/>
        <v>Bekaa</v>
      </c>
    </row>
    <row r="2697" spans="7:16" x14ac:dyDescent="0.25">
      <c r="G2697" s="54">
        <f>IFERROR(RANK(H2697,$H$6:$H$3000,1)+COUNTIF($H$6:H2696,H2697),"")</f>
        <v>2691</v>
      </c>
      <c r="H2697" s="3">
        <f t="shared" si="93"/>
        <v>1</v>
      </c>
      <c r="I2697" s="55">
        <v>2691</v>
      </c>
      <c r="J2697" s="9">
        <f>COUNTIF($K$7:$K$3000,"&lt;"&amp;K2697)+1+COUNTIF($K$6:K2696,K2697)</f>
        <v>2691</v>
      </c>
      <c r="K2697" s="56" t="s">
        <v>2679</v>
      </c>
      <c r="L2697" s="57" t="s">
        <v>1595</v>
      </c>
      <c r="M2697" s="58" t="s">
        <v>1594</v>
      </c>
      <c r="N2697" s="59" t="str">
        <f t="shared" si="92"/>
        <v>Tal Andy</v>
      </c>
      <c r="O2697" s="59" t="str">
        <f t="shared" si="92"/>
        <v>Akkar</v>
      </c>
      <c r="P2697" s="59" t="str">
        <f t="shared" si="92"/>
        <v>North</v>
      </c>
    </row>
    <row r="2698" spans="7:16" x14ac:dyDescent="0.25">
      <c r="G2698" s="54">
        <f>IFERROR(RANK(H2698,$H$6:$H$3000,1)+COUNTIF($H$6:H2697,H2698),"")</f>
        <v>2692</v>
      </c>
      <c r="H2698" s="3">
        <f t="shared" si="93"/>
        <v>1</v>
      </c>
      <c r="I2698" s="55">
        <v>2692</v>
      </c>
      <c r="J2698" s="9">
        <f>COUNTIF($K$7:$K$3000,"&lt;"&amp;K2698)+1+COUNTIF($K$6:K2697,K2698)</f>
        <v>2692</v>
      </c>
      <c r="K2698" s="56" t="s">
        <v>2591</v>
      </c>
      <c r="L2698" s="57" t="s">
        <v>1595</v>
      </c>
      <c r="M2698" s="58" t="s">
        <v>1594</v>
      </c>
      <c r="N2698" s="59" t="str">
        <f t="shared" si="92"/>
        <v>Tal Meaayan</v>
      </c>
      <c r="O2698" s="59" t="str">
        <f t="shared" si="92"/>
        <v>Akkar</v>
      </c>
      <c r="P2698" s="59" t="str">
        <f t="shared" si="92"/>
        <v>North</v>
      </c>
    </row>
    <row r="2699" spans="7:16" x14ac:dyDescent="0.25">
      <c r="G2699" s="54">
        <f>IFERROR(RANK(H2699,$H$6:$H$3000,1)+COUNTIF($H$6:H2698,H2699),"")</f>
        <v>2693</v>
      </c>
      <c r="H2699" s="3">
        <f t="shared" si="93"/>
        <v>1</v>
      </c>
      <c r="I2699" s="55">
        <v>2693</v>
      </c>
      <c r="J2699" s="9">
        <f>COUNTIF($K$7:$K$3000,"&lt;"&amp;K2699)+1+COUNTIF($K$6:K2698,K2699)</f>
        <v>2693</v>
      </c>
      <c r="K2699" s="56" t="s">
        <v>1061</v>
      </c>
      <c r="L2699" s="57" t="s">
        <v>860</v>
      </c>
      <c r="M2699" s="58" t="s">
        <v>466</v>
      </c>
      <c r="N2699" s="59" t="str">
        <f t="shared" si="92"/>
        <v>Talbita</v>
      </c>
      <c r="O2699" s="59" t="str">
        <f t="shared" si="92"/>
        <v>Jbeil</v>
      </c>
      <c r="P2699" s="59" t="str">
        <f t="shared" si="92"/>
        <v>Mount Lebanon</v>
      </c>
    </row>
    <row r="2700" spans="7:16" x14ac:dyDescent="0.25">
      <c r="G2700" s="54">
        <f>IFERROR(RANK(H2700,$H$6:$H$3000,1)+COUNTIF($H$6:H2699,H2700),"")</f>
        <v>2694</v>
      </c>
      <c r="H2700" s="3">
        <f t="shared" si="93"/>
        <v>1</v>
      </c>
      <c r="I2700" s="55">
        <v>2694</v>
      </c>
      <c r="J2700" s="9">
        <f>COUNTIF($K$7:$K$3000,"&lt;"&amp;K2700)+1+COUNTIF($K$6:K2699,K2700)</f>
        <v>2694</v>
      </c>
      <c r="K2700" s="56" t="s">
        <v>204</v>
      </c>
      <c r="L2700" s="57" t="s">
        <v>52</v>
      </c>
      <c r="M2700" s="58" t="s">
        <v>51</v>
      </c>
      <c r="N2700" s="59" t="str">
        <f t="shared" si="92"/>
        <v>Talia</v>
      </c>
      <c r="O2700" s="59" t="str">
        <f t="shared" si="92"/>
        <v>Baalbek</v>
      </c>
      <c r="P2700" s="59" t="str">
        <f t="shared" si="92"/>
        <v>Bekaa</v>
      </c>
    </row>
    <row r="2701" spans="7:16" x14ac:dyDescent="0.25">
      <c r="G2701" s="54">
        <f>IFERROR(RANK(H2701,$H$6:$H$3000,1)+COUNTIF($H$6:H2700,H2701),"")</f>
        <v>2695</v>
      </c>
      <c r="H2701" s="3">
        <f t="shared" si="93"/>
        <v>1</v>
      </c>
      <c r="I2701" s="55">
        <v>2695</v>
      </c>
      <c r="J2701" s="9">
        <f>COUNTIF($K$7:$K$3000,"&lt;"&amp;K2701)+1+COUNTIF($K$6:K2700,K2701)</f>
        <v>2695</v>
      </c>
      <c r="K2701" s="56" t="s">
        <v>1823</v>
      </c>
      <c r="L2701" s="57" t="s">
        <v>1595</v>
      </c>
      <c r="M2701" s="58" t="s">
        <v>1594</v>
      </c>
      <c r="N2701" s="59" t="str">
        <f t="shared" si="92"/>
        <v>Tall Aabbas</v>
      </c>
      <c r="O2701" s="59" t="str">
        <f t="shared" si="92"/>
        <v>Akkar</v>
      </c>
      <c r="P2701" s="59" t="str">
        <f t="shared" si="92"/>
        <v>North</v>
      </c>
    </row>
    <row r="2702" spans="7:16" x14ac:dyDescent="0.25">
      <c r="G2702" s="54">
        <f>IFERROR(RANK(H2702,$H$6:$H$3000,1)+COUNTIF($H$6:H2701,H2702),"")</f>
        <v>2696</v>
      </c>
      <c r="H2702" s="3">
        <f t="shared" si="93"/>
        <v>1</v>
      </c>
      <c r="I2702" s="55">
        <v>2696</v>
      </c>
      <c r="J2702" s="9">
        <f>COUNTIF($K$7:$K$3000,"&lt;"&amp;K2702)+1+COUNTIF($K$6:K2701,K2702)</f>
        <v>2696</v>
      </c>
      <c r="K2702" s="56" t="s">
        <v>1828</v>
      </c>
      <c r="L2702" s="57" t="s">
        <v>1595</v>
      </c>
      <c r="M2702" s="58" t="s">
        <v>1594</v>
      </c>
      <c r="N2702" s="59" t="str">
        <f t="shared" si="92"/>
        <v>Tall Aabbas el Gharbi</v>
      </c>
      <c r="O2702" s="59" t="str">
        <f t="shared" si="92"/>
        <v>Akkar</v>
      </c>
      <c r="P2702" s="59" t="str">
        <f t="shared" si="92"/>
        <v>North</v>
      </c>
    </row>
    <row r="2703" spans="7:16" x14ac:dyDescent="0.25">
      <c r="G2703" s="54">
        <f>IFERROR(RANK(H2703,$H$6:$H$3000,1)+COUNTIF($H$6:H2702,H2703),"")</f>
        <v>2697</v>
      </c>
      <c r="H2703" s="3">
        <f t="shared" si="93"/>
        <v>1</v>
      </c>
      <c r="I2703" s="55">
        <v>2697</v>
      </c>
      <c r="J2703" s="9">
        <f>COUNTIF($K$7:$K$3000,"&lt;"&amp;K2703)+1+COUNTIF($K$6:K2702,K2703)</f>
        <v>2697</v>
      </c>
      <c r="K2703" s="56" t="s">
        <v>1827</v>
      </c>
      <c r="L2703" s="57" t="s">
        <v>1595</v>
      </c>
      <c r="M2703" s="58" t="s">
        <v>1594</v>
      </c>
      <c r="N2703" s="59" t="str">
        <f t="shared" si="92"/>
        <v>Tall Abbas ech Charqi</v>
      </c>
      <c r="O2703" s="59" t="str">
        <f t="shared" si="92"/>
        <v>Akkar</v>
      </c>
      <c r="P2703" s="59" t="str">
        <f t="shared" si="92"/>
        <v>North</v>
      </c>
    </row>
    <row r="2704" spans="7:16" x14ac:dyDescent="0.25">
      <c r="G2704" s="54">
        <f>IFERROR(RANK(H2704,$H$6:$H$3000,1)+COUNTIF($H$6:H2703,H2704),"")</f>
        <v>2698</v>
      </c>
      <c r="H2704" s="3">
        <f t="shared" si="93"/>
        <v>1</v>
      </c>
      <c r="I2704" s="55">
        <v>2698</v>
      </c>
      <c r="J2704" s="9">
        <f>COUNTIF($K$7:$K$3000,"&lt;"&amp;K2704)+1+COUNTIF($K$6:K2703,K2704)</f>
        <v>2698</v>
      </c>
      <c r="K2704" s="56" t="s">
        <v>1830</v>
      </c>
      <c r="L2704" s="57" t="s">
        <v>1595</v>
      </c>
      <c r="M2704" s="58" t="s">
        <v>1594</v>
      </c>
      <c r="N2704" s="59" t="str">
        <f t="shared" si="92"/>
        <v>Tall Bire</v>
      </c>
      <c r="O2704" s="59" t="str">
        <f t="shared" si="92"/>
        <v>Akkar</v>
      </c>
      <c r="P2704" s="59" t="str">
        <f t="shared" si="92"/>
        <v>North</v>
      </c>
    </row>
    <row r="2705" spans="7:16" x14ac:dyDescent="0.25">
      <c r="G2705" s="54">
        <f>IFERROR(RANK(H2705,$H$6:$H$3000,1)+COUNTIF($H$6:H2704,H2705),"")</f>
        <v>2699</v>
      </c>
      <c r="H2705" s="3">
        <f t="shared" si="93"/>
        <v>1</v>
      </c>
      <c r="I2705" s="55">
        <v>2699</v>
      </c>
      <c r="J2705" s="9">
        <f>COUNTIF($K$7:$K$3000,"&lt;"&amp;K2705)+1+COUNTIF($K$6:K2704,K2705)</f>
        <v>2699</v>
      </c>
      <c r="K2705" s="56" t="s">
        <v>461</v>
      </c>
      <c r="L2705" s="57" t="s">
        <v>394</v>
      </c>
      <c r="M2705" s="58" t="s">
        <v>51</v>
      </c>
      <c r="N2705" s="59" t="str">
        <f t="shared" si="92"/>
        <v>Tall el Akhdar</v>
      </c>
      <c r="O2705" s="59" t="str">
        <f t="shared" si="92"/>
        <v>Zahle</v>
      </c>
      <c r="P2705" s="59" t="str">
        <f t="shared" si="92"/>
        <v>Bekaa</v>
      </c>
    </row>
    <row r="2706" spans="7:16" x14ac:dyDescent="0.25">
      <c r="G2706" s="54">
        <f>IFERROR(RANK(H2706,$H$6:$H$3000,1)+COUNTIF($H$6:H2705,H2706),"")</f>
        <v>2700</v>
      </c>
      <c r="H2706" s="3">
        <f t="shared" si="93"/>
        <v>1</v>
      </c>
      <c r="I2706" s="55">
        <v>2700</v>
      </c>
      <c r="J2706" s="9">
        <f>COUNTIF($K$7:$K$3000,"&lt;"&amp;K2706)+1+COUNTIF($K$6:K2705,K2706)</f>
        <v>2700</v>
      </c>
      <c r="K2706" s="56" t="s">
        <v>304</v>
      </c>
      <c r="L2706" s="57" t="s">
        <v>220</v>
      </c>
      <c r="M2706" s="58" t="s">
        <v>51</v>
      </c>
      <c r="N2706" s="59" t="str">
        <f t="shared" si="92"/>
        <v>Tall El far</v>
      </c>
      <c r="O2706" s="59" t="str">
        <f t="shared" si="92"/>
        <v>El Hermel</v>
      </c>
      <c r="P2706" s="59" t="str">
        <f t="shared" si="92"/>
        <v>Bekaa</v>
      </c>
    </row>
    <row r="2707" spans="7:16" x14ac:dyDescent="0.25">
      <c r="G2707" s="54">
        <f>IFERROR(RANK(H2707,$H$6:$H$3000,1)+COUNTIF($H$6:H2706,H2707),"")</f>
        <v>2701</v>
      </c>
      <c r="H2707" s="3">
        <f t="shared" si="93"/>
        <v>1</v>
      </c>
      <c r="I2707" s="55">
        <v>2701</v>
      </c>
      <c r="J2707" s="9">
        <f>COUNTIF($K$7:$K$3000,"&lt;"&amp;K2707)+1+COUNTIF($K$6:K2706,K2707)</f>
        <v>2701</v>
      </c>
      <c r="K2707" s="56" t="s">
        <v>1413</v>
      </c>
      <c r="L2707" s="57" t="s">
        <v>1245</v>
      </c>
      <c r="M2707" s="58" t="s">
        <v>466</v>
      </c>
      <c r="N2707" s="59" t="str">
        <f t="shared" si="92"/>
        <v>Tall ez Zaatar</v>
      </c>
      <c r="O2707" s="59" t="str">
        <f t="shared" si="92"/>
        <v>El Meten</v>
      </c>
      <c r="P2707" s="59" t="str">
        <f t="shared" si="92"/>
        <v>Mount Lebanon</v>
      </c>
    </row>
    <row r="2708" spans="7:16" x14ac:dyDescent="0.25">
      <c r="G2708" s="54">
        <f>IFERROR(RANK(H2708,$H$6:$H$3000,1)+COUNTIF($H$6:H2707,H2708),"")</f>
        <v>2702</v>
      </c>
      <c r="H2708" s="3">
        <f t="shared" si="93"/>
        <v>1</v>
      </c>
      <c r="I2708" s="55">
        <v>2702</v>
      </c>
      <c r="J2708" s="9">
        <f>COUNTIF($K$7:$K$3000,"&lt;"&amp;K2708)+1+COUNTIF($K$6:K2707,K2708)</f>
        <v>2702</v>
      </c>
      <c r="K2708" s="56" t="s">
        <v>2569</v>
      </c>
      <c r="L2708" s="57" t="s">
        <v>1595</v>
      </c>
      <c r="M2708" s="58" t="s">
        <v>1594</v>
      </c>
      <c r="N2708" s="59" t="str">
        <f t="shared" si="92"/>
        <v>Tall Hmaire</v>
      </c>
      <c r="O2708" s="59" t="str">
        <f t="shared" si="92"/>
        <v>Akkar</v>
      </c>
      <c r="P2708" s="59" t="str">
        <f t="shared" si="92"/>
        <v>North</v>
      </c>
    </row>
    <row r="2709" spans="7:16" x14ac:dyDescent="0.25">
      <c r="G2709" s="54">
        <f>IFERROR(RANK(H2709,$H$6:$H$3000,1)+COUNTIF($H$6:H2708,H2709),"")</f>
        <v>2703</v>
      </c>
      <c r="H2709" s="3">
        <f t="shared" si="93"/>
        <v>1</v>
      </c>
      <c r="I2709" s="55">
        <v>2703</v>
      </c>
      <c r="J2709" s="9">
        <f>COUNTIF($K$7:$K$3000,"&lt;"&amp;K2709)+1+COUNTIF($K$6:K2708,K2709)</f>
        <v>2703</v>
      </c>
      <c r="K2709" s="56" t="s">
        <v>2579</v>
      </c>
      <c r="L2709" s="57" t="s">
        <v>1595</v>
      </c>
      <c r="M2709" s="58" t="s">
        <v>1594</v>
      </c>
      <c r="N2709" s="59" t="str">
        <f t="shared" si="92"/>
        <v>Tall Kerri</v>
      </c>
      <c r="O2709" s="59" t="str">
        <f t="shared" si="92"/>
        <v>Akkar</v>
      </c>
      <c r="P2709" s="59" t="str">
        <f t="shared" si="92"/>
        <v>North</v>
      </c>
    </row>
    <row r="2710" spans="7:16" x14ac:dyDescent="0.25">
      <c r="G2710" s="54">
        <f>IFERROR(RANK(H2710,$H$6:$H$3000,1)+COUNTIF($H$6:H2709,H2710),"")</f>
        <v>2704</v>
      </c>
      <c r="H2710" s="3">
        <f t="shared" si="93"/>
        <v>1</v>
      </c>
      <c r="I2710" s="55">
        <v>2704</v>
      </c>
      <c r="J2710" s="9">
        <f>COUNTIF($K$7:$K$3000,"&lt;"&amp;K2710)+1+COUNTIF($K$6:K2709,K2710)</f>
        <v>2704</v>
      </c>
      <c r="K2710" s="56" t="s">
        <v>2581</v>
      </c>
      <c r="L2710" s="57" t="s">
        <v>1595</v>
      </c>
      <c r="M2710" s="58" t="s">
        <v>1594</v>
      </c>
      <c r="N2710" s="59" t="str">
        <f t="shared" si="92"/>
        <v>Tall Sebaal</v>
      </c>
      <c r="O2710" s="59" t="str">
        <f t="shared" si="92"/>
        <v>Akkar</v>
      </c>
      <c r="P2710" s="59" t="str">
        <f t="shared" si="92"/>
        <v>North</v>
      </c>
    </row>
    <row r="2711" spans="7:16" x14ac:dyDescent="0.25">
      <c r="G2711" s="54">
        <f>IFERROR(RANK(H2711,$H$6:$H$3000,1)+COUNTIF($H$6:H2710,H2711),"")</f>
        <v>2705</v>
      </c>
      <c r="H2711" s="3">
        <f t="shared" si="93"/>
        <v>1</v>
      </c>
      <c r="I2711" s="55">
        <v>2705</v>
      </c>
      <c r="J2711" s="9">
        <f>COUNTIF($K$7:$K$3000,"&lt;"&amp;K2711)+1+COUNTIF($K$6:K2710,K2711)</f>
        <v>2705</v>
      </c>
      <c r="K2711" s="56" t="s">
        <v>205</v>
      </c>
      <c r="L2711" s="57" t="s">
        <v>52</v>
      </c>
      <c r="M2711" s="58" t="s">
        <v>51</v>
      </c>
      <c r="N2711" s="59" t="str">
        <f t="shared" ref="N2711:P2774" si="94">VLOOKUP($I2711,$J$6:$M$3000,COLUMN(B2705),0)</f>
        <v>Tall Sougha</v>
      </c>
      <c r="O2711" s="59" t="str">
        <f t="shared" si="94"/>
        <v>Baalbek</v>
      </c>
      <c r="P2711" s="59" t="str">
        <f t="shared" si="94"/>
        <v>Bekaa</v>
      </c>
    </row>
    <row r="2712" spans="7:16" x14ac:dyDescent="0.25">
      <c r="G2712" s="54">
        <f>IFERROR(RANK(H2712,$H$6:$H$3000,1)+COUNTIF($H$6:H2711,H2712),"")</f>
        <v>2706</v>
      </c>
      <c r="H2712" s="3">
        <f t="shared" si="93"/>
        <v>1</v>
      </c>
      <c r="I2712" s="55">
        <v>2706</v>
      </c>
      <c r="J2712" s="9">
        <f>COUNTIF($K$7:$K$3000,"&lt;"&amp;K2712)+1+COUNTIF($K$6:K2711,K2712)</f>
        <v>2706</v>
      </c>
      <c r="K2712" s="56" t="s">
        <v>390</v>
      </c>
      <c r="L2712" s="57" t="s">
        <v>350</v>
      </c>
      <c r="M2712" s="58" t="s">
        <v>51</v>
      </c>
      <c r="N2712" s="59" t="str">
        <f t="shared" si="94"/>
        <v>Tall Znoub</v>
      </c>
      <c r="O2712" s="59" t="str">
        <f t="shared" si="94"/>
        <v>West Bekaa</v>
      </c>
      <c r="P2712" s="59" t="str">
        <f t="shared" si="94"/>
        <v>Bekaa</v>
      </c>
    </row>
    <row r="2713" spans="7:16" x14ac:dyDescent="0.25">
      <c r="G2713" s="54">
        <f>IFERROR(RANK(H2713,$H$6:$H$3000,1)+COUNTIF($H$6:H2712,H2713),"")</f>
        <v>2707</v>
      </c>
      <c r="H2713" s="3">
        <f t="shared" si="93"/>
        <v>1</v>
      </c>
      <c r="I2713" s="55">
        <v>2707</v>
      </c>
      <c r="J2713" s="9">
        <f>COUNTIF($K$7:$K$3000,"&lt;"&amp;K2713)+1+COUNTIF($K$6:K2712,K2713)</f>
        <v>2707</v>
      </c>
      <c r="K2713" s="56" t="s">
        <v>391</v>
      </c>
      <c r="L2713" s="57" t="s">
        <v>350</v>
      </c>
      <c r="M2713" s="58" t="s">
        <v>51</v>
      </c>
      <c r="N2713" s="59" t="str">
        <f t="shared" si="94"/>
        <v>Tall Znoub ej Jdide</v>
      </c>
      <c r="O2713" s="59" t="str">
        <f t="shared" si="94"/>
        <v>West Bekaa</v>
      </c>
      <c r="P2713" s="59" t="str">
        <f t="shared" si="94"/>
        <v>Bekaa</v>
      </c>
    </row>
    <row r="2714" spans="7:16" x14ac:dyDescent="0.25">
      <c r="G2714" s="54">
        <f>IFERROR(RANK(H2714,$H$6:$H$3000,1)+COUNTIF($H$6:H2713,H2714),"")</f>
        <v>2708</v>
      </c>
      <c r="H2714" s="3">
        <f t="shared" si="93"/>
        <v>1</v>
      </c>
      <c r="I2714" s="55">
        <v>2708</v>
      </c>
      <c r="J2714" s="9">
        <f>COUNTIF($K$7:$K$3000,"&lt;"&amp;K2714)+1+COUNTIF($K$6:K2713,K2714)</f>
        <v>2708</v>
      </c>
      <c r="K2714" s="56" t="s">
        <v>1236</v>
      </c>
      <c r="L2714" s="57" t="s">
        <v>1072</v>
      </c>
      <c r="M2714" s="58" t="s">
        <v>466</v>
      </c>
      <c r="N2714" s="59" t="str">
        <f t="shared" si="94"/>
        <v>Talle</v>
      </c>
      <c r="O2714" s="59" t="str">
        <f t="shared" si="94"/>
        <v>Kesrwane</v>
      </c>
      <c r="P2714" s="59" t="str">
        <f t="shared" si="94"/>
        <v>Mount Lebanon</v>
      </c>
    </row>
    <row r="2715" spans="7:16" x14ac:dyDescent="0.25">
      <c r="G2715" s="54">
        <f>IFERROR(RANK(H2715,$H$6:$H$3000,1)+COUNTIF($H$6:H2714,H2715),"")</f>
        <v>2709</v>
      </c>
      <c r="H2715" s="3">
        <f t="shared" si="93"/>
        <v>1</v>
      </c>
      <c r="I2715" s="55">
        <v>2709</v>
      </c>
      <c r="J2715" s="9">
        <f>COUNTIF($K$7:$K$3000,"&lt;"&amp;K2715)+1+COUNTIF($K$6:K2714,K2715)</f>
        <v>2709</v>
      </c>
      <c r="K2715" s="56" t="s">
        <v>2675</v>
      </c>
      <c r="L2715" s="57" t="s">
        <v>1595</v>
      </c>
      <c r="M2715" s="58" t="s">
        <v>1594</v>
      </c>
      <c r="N2715" s="59" t="str">
        <f t="shared" si="94"/>
        <v>Talle et Chattaha</v>
      </c>
      <c r="O2715" s="59" t="str">
        <f t="shared" si="94"/>
        <v>Akkar</v>
      </c>
      <c r="P2715" s="59" t="str">
        <f t="shared" si="94"/>
        <v>North</v>
      </c>
    </row>
    <row r="2716" spans="7:16" x14ac:dyDescent="0.25">
      <c r="G2716" s="54">
        <f>IFERROR(RANK(H2716,$H$6:$H$3000,1)+COUNTIF($H$6:H2715,H2716),"")</f>
        <v>2710</v>
      </c>
      <c r="H2716" s="3">
        <f t="shared" si="93"/>
        <v>1</v>
      </c>
      <c r="I2716" s="55">
        <v>2710</v>
      </c>
      <c r="J2716" s="9">
        <f>COUNTIF($K$7:$K$3000,"&lt;"&amp;K2716)+1+COUNTIF($K$6:K2715,K2716)</f>
        <v>2710</v>
      </c>
      <c r="K2716" s="56" t="s">
        <v>2623</v>
      </c>
      <c r="L2716" s="57" t="s">
        <v>1</v>
      </c>
      <c r="M2716" s="58" t="s">
        <v>1</v>
      </c>
      <c r="N2716" s="59" t="str">
        <f t="shared" si="94"/>
        <v>Tallet Druze</v>
      </c>
      <c r="O2716" s="59" t="str">
        <f t="shared" si="94"/>
        <v>Beirut</v>
      </c>
      <c r="P2716" s="59" t="str">
        <f t="shared" si="94"/>
        <v>Beirut</v>
      </c>
    </row>
    <row r="2717" spans="7:16" x14ac:dyDescent="0.25">
      <c r="G2717" s="54">
        <f>IFERROR(RANK(H2717,$H$6:$H$3000,1)+COUNTIF($H$6:H2716,H2717),"")</f>
        <v>2711</v>
      </c>
      <c r="H2717" s="3">
        <f t="shared" si="93"/>
        <v>1</v>
      </c>
      <c r="I2717" s="55">
        <v>2711</v>
      </c>
      <c r="J2717" s="9">
        <f>COUNTIF($K$7:$K$3000,"&lt;"&amp;K2717)+1+COUNTIF($K$6:K2716,K2717)</f>
        <v>2711</v>
      </c>
      <c r="K2717" s="56" t="s">
        <v>206</v>
      </c>
      <c r="L2717" s="57" t="s">
        <v>52</v>
      </c>
      <c r="M2717" s="58" t="s">
        <v>51</v>
      </c>
      <c r="N2717" s="59" t="str">
        <f t="shared" si="94"/>
        <v>Tallet ed Deir</v>
      </c>
      <c r="O2717" s="59" t="str">
        <f t="shared" si="94"/>
        <v>Baalbek</v>
      </c>
      <c r="P2717" s="59" t="str">
        <f t="shared" si="94"/>
        <v>Bekaa</v>
      </c>
    </row>
    <row r="2718" spans="7:16" x14ac:dyDescent="0.25">
      <c r="G2718" s="54">
        <f>IFERROR(RANK(H2718,$H$6:$H$3000,1)+COUNTIF($H$6:H2717,H2718),"")</f>
        <v>2712</v>
      </c>
      <c r="H2718" s="3">
        <f t="shared" si="93"/>
        <v>1</v>
      </c>
      <c r="I2718" s="55">
        <v>2712</v>
      </c>
      <c r="J2718" s="9">
        <f>COUNTIF($K$7:$K$3000,"&lt;"&amp;K2718)+1+COUNTIF($K$6:K2717,K2718)</f>
        <v>2712</v>
      </c>
      <c r="K2718" s="56" t="s">
        <v>44</v>
      </c>
      <c r="L2718" s="57" t="s">
        <v>1</v>
      </c>
      <c r="M2718" s="58" t="s">
        <v>1</v>
      </c>
      <c r="N2718" s="59" t="str">
        <f t="shared" si="94"/>
        <v>Tallet ed Drouz</v>
      </c>
      <c r="O2718" s="59" t="str">
        <f t="shared" si="94"/>
        <v>Beirut</v>
      </c>
      <c r="P2718" s="59" t="str">
        <f t="shared" si="94"/>
        <v>Beirut</v>
      </c>
    </row>
    <row r="2719" spans="7:16" x14ac:dyDescent="0.25">
      <c r="G2719" s="54">
        <f>IFERROR(RANK(H2719,$H$6:$H$3000,1)+COUNTIF($H$6:H2718,H2719),"")</f>
        <v>2713</v>
      </c>
      <c r="H2719" s="3">
        <f t="shared" si="93"/>
        <v>1</v>
      </c>
      <c r="I2719" s="55">
        <v>2713</v>
      </c>
      <c r="J2719" s="9">
        <f>COUNTIF($K$7:$K$3000,"&lt;"&amp;K2719)+1+COUNTIF($K$6:K2718,K2719)</f>
        <v>2713</v>
      </c>
      <c r="K2719" s="56" t="s">
        <v>45</v>
      </c>
      <c r="L2719" s="57" t="s">
        <v>1</v>
      </c>
      <c r="M2719" s="58" t="s">
        <v>1</v>
      </c>
      <c r="N2719" s="59" t="str">
        <f t="shared" si="94"/>
        <v>Tallet el Khayat</v>
      </c>
      <c r="O2719" s="59" t="str">
        <f t="shared" si="94"/>
        <v>Beirut</v>
      </c>
      <c r="P2719" s="59" t="str">
        <f t="shared" si="94"/>
        <v>Beirut</v>
      </c>
    </row>
    <row r="2720" spans="7:16" x14ac:dyDescent="0.25">
      <c r="G2720" s="54">
        <f>IFERROR(RANK(H2720,$H$6:$H$3000,1)+COUNTIF($H$6:H2719,H2720),"")</f>
        <v>2714</v>
      </c>
      <c r="H2720" s="3">
        <f t="shared" si="93"/>
        <v>1</v>
      </c>
      <c r="I2720" s="55">
        <v>2714</v>
      </c>
      <c r="J2720" s="9">
        <f>COUNTIF($K$7:$K$3000,"&lt;"&amp;K2720)+1+COUNTIF($K$6:K2719,K2720)</f>
        <v>2714</v>
      </c>
      <c r="K2720" s="56" t="s">
        <v>1824</v>
      </c>
      <c r="L2720" s="57" t="s">
        <v>1595</v>
      </c>
      <c r="M2720" s="58" t="s">
        <v>1594</v>
      </c>
      <c r="N2720" s="59" t="str">
        <f t="shared" si="94"/>
        <v>Tallet el Mjabber</v>
      </c>
      <c r="O2720" s="59" t="str">
        <f t="shared" si="94"/>
        <v>Akkar</v>
      </c>
      <c r="P2720" s="59" t="str">
        <f t="shared" si="94"/>
        <v>North</v>
      </c>
    </row>
    <row r="2721" spans="7:16" x14ac:dyDescent="0.25">
      <c r="G2721" s="54">
        <f>IFERROR(RANK(H2721,$H$6:$H$3000,1)+COUNTIF($H$6:H2720,H2721),"")</f>
        <v>2715</v>
      </c>
      <c r="H2721" s="3">
        <f t="shared" si="93"/>
        <v>1</v>
      </c>
      <c r="I2721" s="55">
        <v>2715</v>
      </c>
      <c r="J2721" s="9">
        <f>COUNTIF($K$7:$K$3000,"&lt;"&amp;K2721)+1+COUNTIF($K$6:K2720,K2721)</f>
        <v>2715</v>
      </c>
      <c r="K2721" s="56" t="s">
        <v>1497</v>
      </c>
      <c r="L2721" s="57" t="s">
        <v>1467</v>
      </c>
      <c r="M2721" s="58" t="s">
        <v>1423</v>
      </c>
      <c r="N2721" s="59" t="str">
        <f t="shared" si="94"/>
        <v>Tallet el Qaaqour</v>
      </c>
      <c r="O2721" s="59" t="str">
        <f t="shared" si="94"/>
        <v>Hasbaya</v>
      </c>
      <c r="P2721" s="59" t="str">
        <f t="shared" si="94"/>
        <v>South</v>
      </c>
    </row>
    <row r="2722" spans="7:16" x14ac:dyDescent="0.25">
      <c r="G2722" s="54">
        <f>IFERROR(RANK(H2722,$H$6:$H$3000,1)+COUNTIF($H$6:H2721,H2722),"")</f>
        <v>2716</v>
      </c>
      <c r="H2722" s="3">
        <f t="shared" si="93"/>
        <v>1</v>
      </c>
      <c r="I2722" s="55">
        <v>2716</v>
      </c>
      <c r="J2722" s="9">
        <f>COUNTIF($K$7:$K$3000,"&lt;"&amp;K2722)+1+COUNTIF($K$6:K2721,K2722)</f>
        <v>2716</v>
      </c>
      <c r="K2722" s="56" t="s">
        <v>1825</v>
      </c>
      <c r="L2722" s="57" t="s">
        <v>1595</v>
      </c>
      <c r="M2722" s="58" t="s">
        <v>1594</v>
      </c>
      <c r="N2722" s="59" t="str">
        <f t="shared" si="94"/>
        <v>Tallet ez Zefir</v>
      </c>
      <c r="O2722" s="59" t="str">
        <f t="shared" si="94"/>
        <v>Akkar</v>
      </c>
      <c r="P2722" s="59" t="str">
        <f t="shared" si="94"/>
        <v>North</v>
      </c>
    </row>
    <row r="2723" spans="7:16" x14ac:dyDescent="0.25">
      <c r="G2723" s="54">
        <f>IFERROR(RANK(H2723,$H$6:$H$3000,1)+COUNTIF($H$6:H2722,H2723),"")</f>
        <v>2717</v>
      </c>
      <c r="H2723" s="3">
        <f t="shared" si="93"/>
        <v>1</v>
      </c>
      <c r="I2723" s="55">
        <v>2717</v>
      </c>
      <c r="J2723" s="9">
        <f>COUNTIF($K$7:$K$3000,"&lt;"&amp;K2723)+1+COUNTIF($K$6:K2722,K2723)</f>
        <v>2717</v>
      </c>
      <c r="K2723" s="56" t="s">
        <v>2622</v>
      </c>
      <c r="L2723" s="57" t="s">
        <v>1</v>
      </c>
      <c r="M2723" s="58" t="s">
        <v>1</v>
      </c>
      <c r="N2723" s="59" t="str">
        <f t="shared" si="94"/>
        <v>Tallet Khayat</v>
      </c>
      <c r="O2723" s="59" t="str">
        <f t="shared" si="94"/>
        <v>Beirut</v>
      </c>
      <c r="P2723" s="59" t="str">
        <f t="shared" si="94"/>
        <v>Beirut</v>
      </c>
    </row>
    <row r="2724" spans="7:16" x14ac:dyDescent="0.25">
      <c r="G2724" s="54">
        <f>IFERROR(RANK(H2724,$H$6:$H$3000,1)+COUNTIF($H$6:H2723,H2724),"")</f>
        <v>2718</v>
      </c>
      <c r="H2724" s="3">
        <f t="shared" si="93"/>
        <v>1</v>
      </c>
      <c r="I2724" s="55">
        <v>2718</v>
      </c>
      <c r="J2724" s="9">
        <f>COUNTIF($K$7:$K$3000,"&lt;"&amp;K2724)+1+COUNTIF($K$6:K2723,K2724)</f>
        <v>2718</v>
      </c>
      <c r="K2724" s="56" t="s">
        <v>1537</v>
      </c>
      <c r="L2724" s="57" t="s">
        <v>1499</v>
      </c>
      <c r="M2724" s="58" t="s">
        <v>1423</v>
      </c>
      <c r="N2724" s="59" t="str">
        <f t="shared" si="94"/>
        <v>Tallouse</v>
      </c>
      <c r="O2724" s="59" t="str">
        <f t="shared" si="94"/>
        <v>Marjaayoun</v>
      </c>
      <c r="P2724" s="59" t="str">
        <f t="shared" si="94"/>
        <v>South</v>
      </c>
    </row>
    <row r="2725" spans="7:16" x14ac:dyDescent="0.25">
      <c r="G2725" s="54">
        <f>IFERROR(RANK(H2725,$H$6:$H$3000,1)+COUNTIF($H$6:H2724,H2725),"")</f>
        <v>2719</v>
      </c>
      <c r="H2725" s="3">
        <f t="shared" si="93"/>
        <v>1</v>
      </c>
      <c r="I2725" s="55">
        <v>2719</v>
      </c>
      <c r="J2725" s="9">
        <f>COUNTIF($K$7:$K$3000,"&lt;"&amp;K2725)+1+COUNTIF($K$6:K2724,K2725)</f>
        <v>2719</v>
      </c>
      <c r="K2725" s="56" t="s">
        <v>207</v>
      </c>
      <c r="L2725" s="57" t="s">
        <v>52</v>
      </c>
      <c r="M2725" s="58" t="s">
        <v>51</v>
      </c>
      <c r="N2725" s="59" t="str">
        <f t="shared" si="94"/>
        <v>Tammine et Tahta</v>
      </c>
      <c r="O2725" s="59" t="str">
        <f t="shared" si="94"/>
        <v>Baalbek</v>
      </c>
      <c r="P2725" s="59" t="str">
        <f t="shared" si="94"/>
        <v>Bekaa</v>
      </c>
    </row>
    <row r="2726" spans="7:16" x14ac:dyDescent="0.25">
      <c r="G2726" s="54">
        <f>IFERROR(RANK(H2726,$H$6:$H$3000,1)+COUNTIF($H$6:H2725,H2726),"")</f>
        <v>2720</v>
      </c>
      <c r="H2726" s="3">
        <f t="shared" si="93"/>
        <v>1</v>
      </c>
      <c r="I2726" s="55">
        <v>2720</v>
      </c>
      <c r="J2726" s="9">
        <f>COUNTIF($K$7:$K$3000,"&lt;"&amp;K2726)+1+COUNTIF($K$6:K2725,K2726)</f>
        <v>2720</v>
      </c>
      <c r="K2726" s="56" t="s">
        <v>208</v>
      </c>
      <c r="L2726" s="57" t="s">
        <v>52</v>
      </c>
      <c r="M2726" s="58" t="s">
        <v>51</v>
      </c>
      <c r="N2726" s="59" t="str">
        <f t="shared" si="94"/>
        <v>Tamnine El Faouqa</v>
      </c>
      <c r="O2726" s="59" t="str">
        <f t="shared" si="94"/>
        <v>Baalbek</v>
      </c>
      <c r="P2726" s="59" t="str">
        <f t="shared" si="94"/>
        <v>Bekaa</v>
      </c>
    </row>
    <row r="2727" spans="7:16" x14ac:dyDescent="0.25">
      <c r="G2727" s="54">
        <f>IFERROR(RANK(H2727,$H$6:$H$3000,1)+COUNTIF($H$6:H2726,H2727),"")</f>
        <v>2721</v>
      </c>
      <c r="H2727" s="3">
        <f t="shared" si="93"/>
        <v>1</v>
      </c>
      <c r="I2727" s="55">
        <v>2721</v>
      </c>
      <c r="J2727" s="9">
        <f>COUNTIF($K$7:$K$3000,"&lt;"&amp;K2727)+1+COUNTIF($K$6:K2726,K2727)</f>
        <v>2721</v>
      </c>
      <c r="K2727" s="56" t="s">
        <v>2647</v>
      </c>
      <c r="L2727" s="57" t="s">
        <v>2298</v>
      </c>
      <c r="M2727" s="58" t="s">
        <v>1423</v>
      </c>
      <c r="N2727" s="59" t="str">
        <f t="shared" si="94"/>
        <v>Tamra</v>
      </c>
      <c r="O2727" s="59" t="str">
        <f t="shared" si="94"/>
        <v>Jezzine</v>
      </c>
      <c r="P2727" s="59" t="str">
        <f t="shared" si="94"/>
        <v>South</v>
      </c>
    </row>
    <row r="2728" spans="7:16" x14ac:dyDescent="0.25">
      <c r="G2728" s="54">
        <f>IFERROR(RANK(H2728,$H$6:$H$3000,1)+COUNTIF($H$6:H2727,H2728),"")</f>
        <v>2722</v>
      </c>
      <c r="H2728" s="3">
        <f t="shared" si="93"/>
        <v>1</v>
      </c>
      <c r="I2728" s="55">
        <v>2722</v>
      </c>
      <c r="J2728" s="9">
        <f>COUNTIF($K$7:$K$3000,"&lt;"&amp;K2728)+1+COUNTIF($K$6:K2727,K2728)</f>
        <v>2722</v>
      </c>
      <c r="K2728" s="56" t="s">
        <v>2291</v>
      </c>
      <c r="L2728" s="57" t="s">
        <v>2198</v>
      </c>
      <c r="M2728" s="58" t="s">
        <v>1423</v>
      </c>
      <c r="N2728" s="59" t="str">
        <f t="shared" si="94"/>
        <v>Tanbourit</v>
      </c>
      <c r="O2728" s="59" t="str">
        <f t="shared" si="94"/>
        <v>Saida</v>
      </c>
      <c r="P2728" s="59" t="str">
        <f t="shared" si="94"/>
        <v>South</v>
      </c>
    </row>
    <row r="2729" spans="7:16" x14ac:dyDescent="0.25">
      <c r="G2729" s="54">
        <f>IFERROR(RANK(H2729,$H$6:$H$3000,1)+COUNTIF($H$6:H2728,H2729),"")</f>
        <v>2723</v>
      </c>
      <c r="H2729" s="3">
        <f t="shared" si="93"/>
        <v>1</v>
      </c>
      <c r="I2729" s="55">
        <v>2723</v>
      </c>
      <c r="J2729" s="9">
        <f>COUNTIF($K$7:$K$3000,"&lt;"&amp;K2729)+1+COUNTIF($K$6:K2728,K2729)</f>
        <v>2723</v>
      </c>
      <c r="K2729" s="56" t="s">
        <v>348</v>
      </c>
      <c r="L2729" s="57" t="s">
        <v>308</v>
      </c>
      <c r="M2729" s="58" t="s">
        <v>51</v>
      </c>
      <c r="N2729" s="59" t="str">
        <f t="shared" si="94"/>
        <v>Tannoura</v>
      </c>
      <c r="O2729" s="59" t="str">
        <f t="shared" si="94"/>
        <v>Rachaya</v>
      </c>
      <c r="P2729" s="59" t="str">
        <f t="shared" si="94"/>
        <v>Bekaa</v>
      </c>
    </row>
    <row r="2730" spans="7:16" x14ac:dyDescent="0.25">
      <c r="G2730" s="54">
        <f>IFERROR(RANK(H2730,$H$6:$H$3000,1)+COUNTIF($H$6:H2729,H2730),"")</f>
        <v>2724</v>
      </c>
      <c r="H2730" s="3">
        <f t="shared" si="93"/>
        <v>1</v>
      </c>
      <c r="I2730" s="55">
        <v>2724</v>
      </c>
      <c r="J2730" s="9">
        <f>COUNTIF($K$7:$K$3000,"&lt;"&amp;K2730)+1+COUNTIF($K$6:K2729,K2730)</f>
        <v>2724</v>
      </c>
      <c r="K2730" s="56" t="s">
        <v>1948</v>
      </c>
      <c r="L2730" s="57" t="s">
        <v>1840</v>
      </c>
      <c r="M2730" s="58" t="s">
        <v>1594</v>
      </c>
      <c r="N2730" s="59" t="str">
        <f t="shared" si="94"/>
        <v>Tannourine el Faouqa</v>
      </c>
      <c r="O2730" s="59" t="str">
        <f t="shared" si="94"/>
        <v>El Batroun</v>
      </c>
      <c r="P2730" s="59" t="str">
        <f t="shared" si="94"/>
        <v>North</v>
      </c>
    </row>
    <row r="2731" spans="7:16" x14ac:dyDescent="0.25">
      <c r="G2731" s="54">
        <f>IFERROR(RANK(H2731,$H$6:$H$3000,1)+COUNTIF($H$6:H2730,H2731),"")</f>
        <v>2725</v>
      </c>
      <c r="H2731" s="3">
        <f t="shared" si="93"/>
        <v>1</v>
      </c>
      <c r="I2731" s="55">
        <v>2725</v>
      </c>
      <c r="J2731" s="9">
        <f>COUNTIF($K$7:$K$3000,"&lt;"&amp;K2731)+1+COUNTIF($K$6:K2730,K2731)</f>
        <v>2725</v>
      </c>
      <c r="K2731" s="56" t="s">
        <v>1949</v>
      </c>
      <c r="L2731" s="57" t="s">
        <v>1840</v>
      </c>
      <c r="M2731" s="58" t="s">
        <v>1594</v>
      </c>
      <c r="N2731" s="59" t="str">
        <f t="shared" si="94"/>
        <v>Tanourine Et Tahta</v>
      </c>
      <c r="O2731" s="59" t="str">
        <f t="shared" si="94"/>
        <v>El Batroun</v>
      </c>
      <c r="P2731" s="59" t="str">
        <f t="shared" si="94"/>
        <v>North</v>
      </c>
    </row>
    <row r="2732" spans="7:16" x14ac:dyDescent="0.25">
      <c r="G2732" s="54">
        <f>IFERROR(RANK(H2732,$H$6:$H$3000,1)+COUNTIF($H$6:H2731,H2732),"")</f>
        <v>2726</v>
      </c>
      <c r="H2732" s="3">
        <f t="shared" si="93"/>
        <v>1</v>
      </c>
      <c r="I2732" s="55">
        <v>2726</v>
      </c>
      <c r="J2732" s="9">
        <f>COUNTIF($K$7:$K$3000,"&lt;"&amp;K2732)+1+COUNTIF($K$6:K2731,K2732)</f>
        <v>2726</v>
      </c>
      <c r="K2732" s="56" t="s">
        <v>209</v>
      </c>
      <c r="L2732" s="57" t="s">
        <v>52</v>
      </c>
      <c r="M2732" s="58" t="s">
        <v>51</v>
      </c>
      <c r="N2732" s="59" t="str">
        <f t="shared" si="94"/>
        <v>Taraiya</v>
      </c>
      <c r="O2732" s="59" t="str">
        <f t="shared" si="94"/>
        <v>Baalbek</v>
      </c>
      <c r="P2732" s="59" t="str">
        <f t="shared" si="94"/>
        <v>Bekaa</v>
      </c>
    </row>
    <row r="2733" spans="7:16" x14ac:dyDescent="0.25">
      <c r="G2733" s="54">
        <f>IFERROR(RANK(H2733,$H$6:$H$3000,1)+COUNTIF($H$6:H2732,H2733),"")</f>
        <v>2727</v>
      </c>
      <c r="H2733" s="3">
        <f t="shared" si="93"/>
        <v>1</v>
      </c>
      <c r="I2733" s="55">
        <v>2727</v>
      </c>
      <c r="J2733" s="9">
        <f>COUNTIF($K$7:$K$3000,"&lt;"&amp;K2733)+1+COUNTIF($K$6:K2732,K2733)</f>
        <v>2727</v>
      </c>
      <c r="K2733" s="56" t="s">
        <v>2110</v>
      </c>
      <c r="L2733" s="57" t="s">
        <v>2031</v>
      </c>
      <c r="M2733" s="58" t="s">
        <v>1594</v>
      </c>
      <c r="N2733" s="59" t="str">
        <f t="shared" si="94"/>
        <v>Tarane</v>
      </c>
      <c r="O2733" s="59" t="str">
        <f t="shared" si="94"/>
        <v>El Minieh-Dennie</v>
      </c>
      <c r="P2733" s="59" t="str">
        <f t="shared" si="94"/>
        <v>North</v>
      </c>
    </row>
    <row r="2734" spans="7:16" x14ac:dyDescent="0.25">
      <c r="G2734" s="54">
        <f>IFERROR(RANK(H2734,$H$6:$H$3000,1)+COUNTIF($H$6:H2733,H2734),"")</f>
        <v>2728</v>
      </c>
      <c r="H2734" s="3">
        <f t="shared" si="93"/>
        <v>1</v>
      </c>
      <c r="I2734" s="55">
        <v>2728</v>
      </c>
      <c r="J2734" s="9">
        <f>COUNTIF($K$7:$K$3000,"&lt;"&amp;K2734)+1+COUNTIF($K$6:K2733,K2734)</f>
        <v>2728</v>
      </c>
      <c r="K2734" s="56" t="s">
        <v>673</v>
      </c>
      <c r="L2734" s="57" t="s">
        <v>580</v>
      </c>
      <c r="M2734" s="58" t="s">
        <v>466</v>
      </c>
      <c r="N2734" s="59" t="str">
        <f t="shared" si="94"/>
        <v>Tarchich</v>
      </c>
      <c r="O2734" s="59" t="str">
        <f t="shared" si="94"/>
        <v>Baabda</v>
      </c>
      <c r="P2734" s="59" t="str">
        <f t="shared" si="94"/>
        <v>Mount Lebanon</v>
      </c>
    </row>
    <row r="2735" spans="7:16" x14ac:dyDescent="0.25">
      <c r="G2735" s="54">
        <f>IFERROR(RANK(H2735,$H$6:$H$3000,1)+COUNTIF($H$6:H2734,H2735),"")</f>
        <v>2729</v>
      </c>
      <c r="H2735" s="3">
        <f t="shared" si="93"/>
        <v>1</v>
      </c>
      <c r="I2735" s="55">
        <v>2729</v>
      </c>
      <c r="J2735" s="9">
        <f>COUNTIF($K$7:$K$3000,"&lt;"&amp;K2735)+1+COUNTIF($K$6:K2734,K2735)</f>
        <v>2729</v>
      </c>
      <c r="K2735" s="56" t="s">
        <v>46</v>
      </c>
      <c r="L2735" s="57" t="s">
        <v>1</v>
      </c>
      <c r="M2735" s="58" t="s">
        <v>1</v>
      </c>
      <c r="N2735" s="59" t="str">
        <f t="shared" si="94"/>
        <v>Tariq El Jdide</v>
      </c>
      <c r="O2735" s="59" t="str">
        <f t="shared" si="94"/>
        <v>Beirut</v>
      </c>
      <c r="P2735" s="59" t="str">
        <f t="shared" si="94"/>
        <v>Beirut</v>
      </c>
    </row>
    <row r="2736" spans="7:16" x14ac:dyDescent="0.25">
      <c r="G2736" s="54">
        <f>IFERROR(RANK(H2736,$H$6:$H$3000,1)+COUNTIF($H$6:H2735,H2736),"")</f>
        <v>2730</v>
      </c>
      <c r="H2736" s="3">
        <f t="shared" si="93"/>
        <v>1</v>
      </c>
      <c r="I2736" s="55">
        <v>2730</v>
      </c>
      <c r="J2736" s="9">
        <f>COUNTIF($K$7:$K$3000,"&lt;"&amp;K2736)+1+COUNTIF($K$6:K2735,K2736)</f>
        <v>2730</v>
      </c>
      <c r="K2736" s="56" t="s">
        <v>1062</v>
      </c>
      <c r="L2736" s="57" t="s">
        <v>860</v>
      </c>
      <c r="M2736" s="58" t="s">
        <v>466</v>
      </c>
      <c r="N2736" s="59" t="str">
        <f t="shared" si="94"/>
        <v>Tartij</v>
      </c>
      <c r="O2736" s="59" t="str">
        <f t="shared" si="94"/>
        <v>Jbeil</v>
      </c>
      <c r="P2736" s="59" t="str">
        <f t="shared" si="94"/>
        <v>Mount Lebanon</v>
      </c>
    </row>
    <row r="2737" spans="7:16" x14ac:dyDescent="0.25">
      <c r="G2737" s="54">
        <f>IFERROR(RANK(H2737,$H$6:$H$3000,1)+COUNTIF($H$6:H2736,H2737),"")</f>
        <v>2731</v>
      </c>
      <c r="H2737" s="3">
        <f t="shared" si="93"/>
        <v>1</v>
      </c>
      <c r="I2737" s="55">
        <v>2731</v>
      </c>
      <c r="J2737" s="9">
        <f>COUNTIF($K$7:$K$3000,"&lt;"&amp;K2737)+1+COUNTIF($K$6:K2736,K2737)</f>
        <v>2731</v>
      </c>
      <c r="K2737" s="56" t="s">
        <v>1826</v>
      </c>
      <c r="L2737" s="57" t="s">
        <v>1595</v>
      </c>
      <c r="M2737" s="58" t="s">
        <v>1594</v>
      </c>
      <c r="N2737" s="59" t="str">
        <f t="shared" si="94"/>
        <v>Tashea</v>
      </c>
      <c r="O2737" s="59" t="str">
        <f t="shared" si="94"/>
        <v>Akkar</v>
      </c>
      <c r="P2737" s="59" t="str">
        <f t="shared" si="94"/>
        <v>North</v>
      </c>
    </row>
    <row r="2738" spans="7:16" x14ac:dyDescent="0.25">
      <c r="G2738" s="54">
        <f>IFERROR(RANK(H2738,$H$6:$H$3000,1)+COUNTIF($H$6:H2737,H2738),"")</f>
        <v>2732</v>
      </c>
      <c r="H2738" s="3">
        <f t="shared" si="93"/>
        <v>1</v>
      </c>
      <c r="I2738" s="55">
        <v>2732</v>
      </c>
      <c r="J2738" s="9">
        <f>COUNTIF($K$7:$K$3000,"&lt;"&amp;K2738)+1+COUNTIF($K$6:K2737,K2738)</f>
        <v>2732</v>
      </c>
      <c r="K2738" s="56" t="s">
        <v>2718</v>
      </c>
      <c r="L2738" s="57" t="s">
        <v>394</v>
      </c>
      <c r="M2738" s="58" t="s">
        <v>51</v>
      </c>
      <c r="N2738" s="59" t="str">
        <f t="shared" si="94"/>
        <v>Tcheflik Edde (Haouch)</v>
      </c>
      <c r="O2738" s="59" t="str">
        <f t="shared" si="94"/>
        <v>Zahle</v>
      </c>
      <c r="P2738" s="59" t="str">
        <f t="shared" si="94"/>
        <v>Bekaa</v>
      </c>
    </row>
    <row r="2739" spans="7:16" x14ac:dyDescent="0.25">
      <c r="G2739" s="54">
        <f>IFERROR(RANK(H2739,$H$6:$H$3000,1)+COUNTIF($H$6:H2738,H2739),"")</f>
        <v>2733</v>
      </c>
      <c r="H2739" s="3">
        <f t="shared" si="93"/>
        <v>1</v>
      </c>
      <c r="I2739" s="55">
        <v>2733</v>
      </c>
      <c r="J2739" s="9">
        <f>COUNTIF($K$7:$K$3000,"&lt;"&amp;K2739)+1+COUNTIF($K$6:K2738,K2739)</f>
        <v>2733</v>
      </c>
      <c r="K2739" s="56" t="s">
        <v>2719</v>
      </c>
      <c r="L2739" s="57" t="s">
        <v>394</v>
      </c>
      <c r="M2739" s="58" t="s">
        <v>51</v>
      </c>
      <c r="N2739" s="59" t="str">
        <f t="shared" si="94"/>
        <v>Tcheflik Qiqano</v>
      </c>
      <c r="O2739" s="59" t="str">
        <f t="shared" si="94"/>
        <v>Zahle</v>
      </c>
      <c r="P2739" s="59" t="str">
        <f t="shared" si="94"/>
        <v>Bekaa</v>
      </c>
    </row>
    <row r="2740" spans="7:16" x14ac:dyDescent="0.25">
      <c r="G2740" s="54">
        <f>IFERROR(RANK(H2740,$H$6:$H$3000,1)+COUNTIF($H$6:H2739,H2740),"")</f>
        <v>2734</v>
      </c>
      <c r="H2740" s="3">
        <f t="shared" si="93"/>
        <v>1</v>
      </c>
      <c r="I2740" s="55">
        <v>2734</v>
      </c>
      <c r="J2740" s="9">
        <f>COUNTIF($K$7:$K$3000,"&lt;"&amp;K2740)+1+COUNTIF($K$6:K2739,K2740)</f>
        <v>2734</v>
      </c>
      <c r="K2740" s="56" t="s">
        <v>2292</v>
      </c>
      <c r="L2740" s="57" t="s">
        <v>2198</v>
      </c>
      <c r="M2740" s="58" t="s">
        <v>1423</v>
      </c>
      <c r="N2740" s="59" t="str">
        <f t="shared" si="94"/>
        <v>Tebna</v>
      </c>
      <c r="O2740" s="59" t="str">
        <f t="shared" si="94"/>
        <v>Saida</v>
      </c>
      <c r="P2740" s="59" t="str">
        <f t="shared" si="94"/>
        <v>South</v>
      </c>
    </row>
    <row r="2741" spans="7:16" x14ac:dyDescent="0.25">
      <c r="G2741" s="54">
        <f>IFERROR(RANK(H2741,$H$6:$H$3000,1)+COUNTIF($H$6:H2740,H2741),"")</f>
        <v>2735</v>
      </c>
      <c r="H2741" s="3">
        <f t="shared" si="93"/>
        <v>1</v>
      </c>
      <c r="I2741" s="55">
        <v>2735</v>
      </c>
      <c r="J2741" s="9">
        <f>COUNTIF($K$7:$K$3000,"&lt;"&amp;K2741)+1+COUNTIF($K$6:K2740,K2741)</f>
        <v>2735</v>
      </c>
      <c r="K2741" s="56" t="s">
        <v>1464</v>
      </c>
      <c r="L2741" s="57" t="s">
        <v>1424</v>
      </c>
      <c r="M2741" s="58" t="s">
        <v>1423</v>
      </c>
      <c r="N2741" s="59" t="str">
        <f t="shared" si="94"/>
        <v>Tebnine</v>
      </c>
      <c r="O2741" s="59" t="str">
        <f t="shared" si="94"/>
        <v>Bent Jbeil</v>
      </c>
      <c r="P2741" s="59" t="str">
        <f t="shared" si="94"/>
        <v>South</v>
      </c>
    </row>
    <row r="2742" spans="7:16" x14ac:dyDescent="0.25">
      <c r="G2742" s="54">
        <f>IFERROR(RANK(H2742,$H$6:$H$3000,1)+COUNTIF($H$6:H2741,H2742),"")</f>
        <v>2736</v>
      </c>
      <c r="H2742" s="3">
        <f t="shared" si="93"/>
        <v>1</v>
      </c>
      <c r="I2742" s="55">
        <v>2736</v>
      </c>
      <c r="J2742" s="9">
        <f>COUNTIF($K$7:$K$3000,"&lt;"&amp;K2742)+1+COUNTIF($K$6:K2741,K2742)</f>
        <v>2736</v>
      </c>
      <c r="K2742" s="56" t="s">
        <v>1063</v>
      </c>
      <c r="L2742" s="57" t="s">
        <v>860</v>
      </c>
      <c r="M2742" s="58" t="s">
        <v>466</v>
      </c>
      <c r="N2742" s="59" t="str">
        <f t="shared" si="94"/>
        <v>Tedmor</v>
      </c>
      <c r="O2742" s="59" t="str">
        <f t="shared" si="94"/>
        <v>Jbeil</v>
      </c>
      <c r="P2742" s="59" t="str">
        <f t="shared" si="94"/>
        <v>Mount Lebanon</v>
      </c>
    </row>
    <row r="2743" spans="7:16" x14ac:dyDescent="0.25">
      <c r="G2743" s="54">
        <f>IFERROR(RANK(H2743,$H$6:$H$3000,1)+COUNTIF($H$6:H2742,H2743),"")</f>
        <v>2737</v>
      </c>
      <c r="H2743" s="3">
        <f t="shared" si="93"/>
        <v>1</v>
      </c>
      <c r="I2743" s="55">
        <v>2737</v>
      </c>
      <c r="J2743" s="9">
        <f>COUNTIF($K$7:$K$3000,"&lt;"&amp;K2743)+1+COUNTIF($K$6:K2742,K2743)</f>
        <v>2737</v>
      </c>
      <c r="K2743" s="56" t="s">
        <v>2733</v>
      </c>
      <c r="L2743" s="57" t="s">
        <v>860</v>
      </c>
      <c r="M2743" s="58" t="s">
        <v>466</v>
      </c>
      <c r="N2743" s="59" t="str">
        <f t="shared" si="94"/>
        <v>Tedmor et Serghal</v>
      </c>
      <c r="O2743" s="59" t="str">
        <f t="shared" si="94"/>
        <v>Jbeil</v>
      </c>
      <c r="P2743" s="59" t="str">
        <f t="shared" si="94"/>
        <v>Mount Lebanon</v>
      </c>
    </row>
    <row r="2744" spans="7:16" x14ac:dyDescent="0.25">
      <c r="G2744" s="54">
        <f>IFERROR(RANK(H2744,$H$6:$H$3000,1)+COUNTIF($H$6:H2743,H2744),"")</f>
        <v>2738</v>
      </c>
      <c r="H2744" s="3">
        <f t="shared" si="93"/>
        <v>1</v>
      </c>
      <c r="I2744" s="55">
        <v>2738</v>
      </c>
      <c r="J2744" s="9">
        <f>COUNTIF($K$7:$K$3000,"&lt;"&amp;K2744)+1+COUNTIF($K$6:K2743,K2744)</f>
        <v>2738</v>
      </c>
      <c r="K2744" s="56" t="s">
        <v>1950</v>
      </c>
      <c r="L2744" s="57" t="s">
        <v>1840</v>
      </c>
      <c r="M2744" s="58" t="s">
        <v>1594</v>
      </c>
      <c r="N2744" s="59" t="str">
        <f t="shared" si="94"/>
        <v>Tel Ras Nhascl</v>
      </c>
      <c r="O2744" s="59" t="str">
        <f t="shared" si="94"/>
        <v>El Batroun</v>
      </c>
      <c r="P2744" s="59" t="str">
        <f t="shared" si="94"/>
        <v>North</v>
      </c>
    </row>
    <row r="2745" spans="7:16" x14ac:dyDescent="0.25">
      <c r="G2745" s="54">
        <f>IFERROR(RANK(H2745,$H$6:$H$3000,1)+COUNTIF($H$6:H2744,H2745),"")</f>
        <v>2739</v>
      </c>
      <c r="H2745" s="3">
        <f t="shared" si="93"/>
        <v>1</v>
      </c>
      <c r="I2745" s="55">
        <v>2739</v>
      </c>
      <c r="J2745" s="9">
        <f>COUNTIF($K$7:$K$3000,"&lt;"&amp;K2745)+1+COUNTIF($K$6:K2744,K2745)</f>
        <v>2739</v>
      </c>
      <c r="K2745" s="56" t="s">
        <v>1829</v>
      </c>
      <c r="L2745" s="57" t="s">
        <v>1595</v>
      </c>
      <c r="M2745" s="58" t="s">
        <v>1594</v>
      </c>
      <c r="N2745" s="59" t="str">
        <f t="shared" si="94"/>
        <v>Tell Bibi</v>
      </c>
      <c r="O2745" s="59" t="str">
        <f t="shared" si="94"/>
        <v>Akkar</v>
      </c>
      <c r="P2745" s="59" t="str">
        <f t="shared" si="94"/>
        <v>North</v>
      </c>
    </row>
    <row r="2746" spans="7:16" x14ac:dyDescent="0.25">
      <c r="G2746" s="54">
        <f>IFERROR(RANK(H2746,$H$6:$H$3000,1)+COUNTIF($H$6:H2745,H2746),"")</f>
        <v>2740</v>
      </c>
      <c r="H2746" s="3">
        <f t="shared" si="93"/>
        <v>1</v>
      </c>
      <c r="I2746" s="55">
        <v>2740</v>
      </c>
      <c r="J2746" s="9">
        <f>COUNTIF($K$7:$K$3000,"&lt;"&amp;K2746)+1+COUNTIF($K$6:K2745,K2746)</f>
        <v>2740</v>
      </c>
      <c r="K2746" s="56" t="s">
        <v>462</v>
      </c>
      <c r="L2746" s="57" t="s">
        <v>394</v>
      </c>
      <c r="M2746" s="58" t="s">
        <v>51</v>
      </c>
      <c r="N2746" s="59" t="str">
        <f t="shared" si="94"/>
        <v>Tell Chiha</v>
      </c>
      <c r="O2746" s="59" t="str">
        <f t="shared" si="94"/>
        <v>Zahle</v>
      </c>
      <c r="P2746" s="59" t="str">
        <f t="shared" si="94"/>
        <v>Bekaa</v>
      </c>
    </row>
    <row r="2747" spans="7:16" x14ac:dyDescent="0.25">
      <c r="G2747" s="54">
        <f>IFERROR(RANK(H2747,$H$6:$H$3000,1)+COUNTIF($H$6:H2746,H2747),"")</f>
        <v>2741</v>
      </c>
      <c r="H2747" s="3">
        <f t="shared" si="93"/>
        <v>1</v>
      </c>
      <c r="I2747" s="55">
        <v>2741</v>
      </c>
      <c r="J2747" s="9">
        <f>COUNTIF($K$7:$K$3000,"&lt;"&amp;K2747)+1+COUNTIF($K$6:K2746,K2747)</f>
        <v>2741</v>
      </c>
      <c r="K2747" s="56" t="s">
        <v>460</v>
      </c>
      <c r="L2747" s="57" t="s">
        <v>394</v>
      </c>
      <c r="M2747" s="58" t="s">
        <v>51</v>
      </c>
      <c r="N2747" s="59" t="str">
        <f t="shared" si="94"/>
        <v>Tell el Aamara</v>
      </c>
      <c r="O2747" s="59" t="str">
        <f t="shared" si="94"/>
        <v>Zahle</v>
      </c>
      <c r="P2747" s="59" t="str">
        <f t="shared" si="94"/>
        <v>Bekaa</v>
      </c>
    </row>
    <row r="2748" spans="7:16" x14ac:dyDescent="0.25">
      <c r="G2748" s="54">
        <f>IFERROR(RANK(H2748,$H$6:$H$3000,1)+COUNTIF($H$6:H2747,H2748),"")</f>
        <v>2742</v>
      </c>
      <c r="H2748" s="3">
        <f t="shared" si="93"/>
        <v>1</v>
      </c>
      <c r="I2748" s="55">
        <v>2742</v>
      </c>
      <c r="J2748" s="9">
        <f>COUNTIF($K$7:$K$3000,"&lt;"&amp;K2748)+1+COUNTIF($K$6:K2747,K2748)</f>
        <v>2742</v>
      </c>
      <c r="K2748" s="56" t="s">
        <v>1831</v>
      </c>
      <c r="L2748" s="57" t="s">
        <v>1595</v>
      </c>
      <c r="M2748" s="58" t="s">
        <v>1594</v>
      </c>
      <c r="N2748" s="59" t="str">
        <f t="shared" si="94"/>
        <v>Tell Hmaira</v>
      </c>
      <c r="O2748" s="59" t="str">
        <f t="shared" si="94"/>
        <v>Akkar</v>
      </c>
      <c r="P2748" s="59" t="str">
        <f t="shared" si="94"/>
        <v>North</v>
      </c>
    </row>
    <row r="2749" spans="7:16" x14ac:dyDescent="0.25">
      <c r="G2749" s="54">
        <f>IFERROR(RANK(H2749,$H$6:$H$3000,1)+COUNTIF($H$6:H2748,H2749),"")</f>
        <v>2743</v>
      </c>
      <c r="H2749" s="3">
        <f t="shared" si="93"/>
        <v>1</v>
      </c>
      <c r="I2749" s="55">
        <v>2743</v>
      </c>
      <c r="J2749" s="9">
        <f>COUNTIF($K$7:$K$3000,"&lt;"&amp;K2749)+1+COUNTIF($K$6:K2748,K2749)</f>
        <v>2743</v>
      </c>
      <c r="K2749" s="56" t="s">
        <v>1832</v>
      </c>
      <c r="L2749" s="57" t="s">
        <v>1595</v>
      </c>
      <c r="M2749" s="58" t="s">
        <v>1594</v>
      </c>
      <c r="N2749" s="59" t="str">
        <f t="shared" si="94"/>
        <v>Tell Kiri</v>
      </c>
      <c r="O2749" s="59" t="str">
        <f t="shared" si="94"/>
        <v>Akkar</v>
      </c>
      <c r="P2749" s="59" t="str">
        <f t="shared" si="94"/>
        <v>North</v>
      </c>
    </row>
    <row r="2750" spans="7:16" x14ac:dyDescent="0.25">
      <c r="G2750" s="54">
        <f>IFERROR(RANK(H2750,$H$6:$H$3000,1)+COUNTIF($H$6:H2749,H2750),"")</f>
        <v>2744</v>
      </c>
      <c r="H2750" s="3">
        <f t="shared" si="93"/>
        <v>1</v>
      </c>
      <c r="I2750" s="55">
        <v>2744</v>
      </c>
      <c r="J2750" s="9">
        <f>COUNTIF($K$7:$K$3000,"&lt;"&amp;K2750)+1+COUNTIF($K$6:K2749,K2750)</f>
        <v>2744</v>
      </c>
      <c r="K2750" s="56" t="s">
        <v>1833</v>
      </c>
      <c r="L2750" s="57" t="s">
        <v>1595</v>
      </c>
      <c r="M2750" s="58" t="s">
        <v>1594</v>
      </c>
      <c r="N2750" s="59" t="str">
        <f t="shared" si="94"/>
        <v>Tell Sebael</v>
      </c>
      <c r="O2750" s="59" t="str">
        <f t="shared" si="94"/>
        <v>Akkar</v>
      </c>
      <c r="P2750" s="59" t="str">
        <f t="shared" si="94"/>
        <v>North</v>
      </c>
    </row>
    <row r="2751" spans="7:16" x14ac:dyDescent="0.25">
      <c r="G2751" s="54">
        <f>IFERROR(RANK(H2751,$H$6:$H$3000,1)+COUNTIF($H$6:H2750,H2751),"")</f>
        <v>2745</v>
      </c>
      <c r="H2751" s="3">
        <f t="shared" si="93"/>
        <v>1</v>
      </c>
      <c r="I2751" s="55">
        <v>2745</v>
      </c>
      <c r="J2751" s="9">
        <f>COUNTIF($K$7:$K$3000,"&lt;"&amp;K2751)+1+COUNTIF($K$6:K2750,K2751)</f>
        <v>2745</v>
      </c>
      <c r="K2751" s="56" t="s">
        <v>463</v>
      </c>
      <c r="L2751" s="57" t="s">
        <v>394</v>
      </c>
      <c r="M2751" s="58" t="s">
        <v>51</v>
      </c>
      <c r="N2751" s="59" t="str">
        <f t="shared" si="94"/>
        <v>Terbol</v>
      </c>
      <c r="O2751" s="59" t="str">
        <f t="shared" si="94"/>
        <v>Zahle</v>
      </c>
      <c r="P2751" s="59" t="str">
        <f t="shared" si="94"/>
        <v>Bekaa</v>
      </c>
    </row>
    <row r="2752" spans="7:16" x14ac:dyDescent="0.25">
      <c r="G2752" s="54">
        <f>IFERROR(RANK(H2752,$H$6:$H$3000,1)+COUNTIF($H$6:H2751,H2752),"")</f>
        <v>2746</v>
      </c>
      <c r="H2752" s="3">
        <f t="shared" si="93"/>
        <v>1</v>
      </c>
      <c r="I2752" s="55">
        <v>2746</v>
      </c>
      <c r="J2752" s="9">
        <f>COUNTIF($K$7:$K$3000,"&lt;"&amp;K2752)+1+COUNTIF($K$6:K2751,K2752)</f>
        <v>2746</v>
      </c>
      <c r="K2752" s="56" t="s">
        <v>463</v>
      </c>
      <c r="L2752" s="57" t="s">
        <v>2031</v>
      </c>
      <c r="M2752" s="58" t="s">
        <v>1594</v>
      </c>
      <c r="N2752" s="59" t="str">
        <f t="shared" si="94"/>
        <v>Terbol</v>
      </c>
      <c r="O2752" s="59" t="str">
        <f t="shared" si="94"/>
        <v>El Minieh-Dennie</v>
      </c>
      <c r="P2752" s="59" t="str">
        <f t="shared" si="94"/>
        <v>North</v>
      </c>
    </row>
    <row r="2753" spans="7:16" x14ac:dyDescent="0.25">
      <c r="G2753" s="54">
        <f>IFERROR(RANK(H2753,$H$6:$H$3000,1)+COUNTIF($H$6:H2752,H2753),"")</f>
        <v>2747</v>
      </c>
      <c r="H2753" s="3">
        <f t="shared" si="93"/>
        <v>1</v>
      </c>
      <c r="I2753" s="55">
        <v>2747</v>
      </c>
      <c r="J2753" s="9">
        <f>COUNTIF($K$7:$K$3000,"&lt;"&amp;K2753)+1+COUNTIF($K$6:K2752,K2753)</f>
        <v>2747</v>
      </c>
      <c r="K2753" s="56" t="s">
        <v>1064</v>
      </c>
      <c r="L2753" s="57" t="s">
        <v>860</v>
      </c>
      <c r="M2753" s="58" t="s">
        <v>466</v>
      </c>
      <c r="N2753" s="59" t="str">
        <f t="shared" si="94"/>
        <v>Terouil</v>
      </c>
      <c r="O2753" s="59" t="str">
        <f t="shared" si="94"/>
        <v>Jbeil</v>
      </c>
      <c r="P2753" s="59" t="str">
        <f t="shared" si="94"/>
        <v>Mount Lebanon</v>
      </c>
    </row>
    <row r="2754" spans="7:16" x14ac:dyDescent="0.25">
      <c r="G2754" s="54">
        <f>IFERROR(RANK(H2754,$H$6:$H$3000,1)+COUNTIF($H$6:H2753,H2754),"")</f>
        <v>2748</v>
      </c>
      <c r="H2754" s="3">
        <f t="shared" si="93"/>
        <v>1</v>
      </c>
      <c r="I2754" s="55">
        <v>2748</v>
      </c>
      <c r="J2754" s="9">
        <f>COUNTIF($K$7:$K$3000,"&lt;"&amp;K2754)+1+COUNTIF($K$6:K2753,K2754)</f>
        <v>2748</v>
      </c>
      <c r="K2754" s="56" t="s">
        <v>210</v>
      </c>
      <c r="L2754" s="57" t="s">
        <v>52</v>
      </c>
      <c r="M2754" s="58" t="s">
        <v>51</v>
      </c>
      <c r="N2754" s="59" t="str">
        <f t="shared" si="94"/>
        <v>Tfail</v>
      </c>
      <c r="O2754" s="59" t="str">
        <f t="shared" si="94"/>
        <v>Baalbek</v>
      </c>
      <c r="P2754" s="59" t="str">
        <f t="shared" si="94"/>
        <v>Bekaa</v>
      </c>
    </row>
    <row r="2755" spans="7:16" x14ac:dyDescent="0.25">
      <c r="G2755" s="54">
        <f>IFERROR(RANK(H2755,$H$6:$H$3000,1)+COUNTIF($H$6:H2754,H2755),"")</f>
        <v>2749</v>
      </c>
      <c r="H2755" s="3">
        <f t="shared" si="93"/>
        <v>1</v>
      </c>
      <c r="I2755" s="55">
        <v>2749</v>
      </c>
      <c r="J2755" s="9">
        <f>COUNTIF($K$7:$K$3000,"&lt;"&amp;K2755)+1+COUNTIF($K$6:K2754,K2755)</f>
        <v>2749</v>
      </c>
      <c r="K2755" s="56" t="s">
        <v>1951</v>
      </c>
      <c r="L2755" s="57" t="s">
        <v>1840</v>
      </c>
      <c r="M2755" s="58" t="s">
        <v>1594</v>
      </c>
      <c r="N2755" s="59" t="str">
        <f t="shared" si="94"/>
        <v>Thoum</v>
      </c>
      <c r="O2755" s="59" t="str">
        <f t="shared" si="94"/>
        <v>El Batroun</v>
      </c>
      <c r="P2755" s="59" t="str">
        <f t="shared" si="94"/>
        <v>North</v>
      </c>
    </row>
    <row r="2756" spans="7:16" x14ac:dyDescent="0.25">
      <c r="G2756" s="54">
        <f>IFERROR(RANK(H2756,$H$6:$H$3000,1)+COUNTIF($H$6:H2755,H2756),"")</f>
        <v>2750</v>
      </c>
      <c r="H2756" s="3">
        <f t="shared" si="93"/>
        <v>1</v>
      </c>
      <c r="I2756" s="55">
        <v>2750</v>
      </c>
      <c r="J2756" s="9">
        <f>COUNTIF($K$7:$K$3000,"&lt;"&amp;K2756)+1+COUNTIF($K$6:K2755,K2756)</f>
        <v>2750</v>
      </c>
      <c r="K2756" s="56" t="s">
        <v>2541</v>
      </c>
      <c r="L2756" s="57" t="s">
        <v>1595</v>
      </c>
      <c r="M2756" s="58" t="s">
        <v>1594</v>
      </c>
      <c r="N2756" s="59" t="str">
        <f t="shared" si="94"/>
        <v>Tlaile</v>
      </c>
      <c r="O2756" s="59" t="str">
        <f t="shared" si="94"/>
        <v>Akkar</v>
      </c>
      <c r="P2756" s="59" t="str">
        <f t="shared" si="94"/>
        <v>North</v>
      </c>
    </row>
    <row r="2757" spans="7:16" x14ac:dyDescent="0.25">
      <c r="G2757" s="54">
        <f>IFERROR(RANK(H2757,$H$6:$H$3000,1)+COUNTIF($H$6:H2756,H2757),"")</f>
        <v>2751</v>
      </c>
      <c r="H2757" s="3">
        <f t="shared" si="93"/>
        <v>1</v>
      </c>
      <c r="I2757" s="55">
        <v>2751</v>
      </c>
      <c r="J2757" s="9">
        <f>COUNTIF($K$7:$K$3000,"&lt;"&amp;K2757)+1+COUNTIF($K$6:K2756,K2757)</f>
        <v>2751</v>
      </c>
      <c r="K2757" s="56" t="s">
        <v>2499</v>
      </c>
      <c r="L2757" s="57" t="s">
        <v>2401</v>
      </c>
      <c r="M2757" s="58" t="s">
        <v>1423</v>
      </c>
      <c r="N2757" s="59" t="str">
        <f t="shared" si="94"/>
        <v>Touairi</v>
      </c>
      <c r="O2757" s="59" t="str">
        <f t="shared" si="94"/>
        <v>Sour</v>
      </c>
      <c r="P2757" s="59" t="str">
        <f t="shared" si="94"/>
        <v>South</v>
      </c>
    </row>
    <row r="2758" spans="7:16" x14ac:dyDescent="0.25">
      <c r="G2758" s="54">
        <f>IFERROR(RANK(H2758,$H$6:$H$3000,1)+COUNTIF($H$6:H2757,H2758),"")</f>
        <v>2752</v>
      </c>
      <c r="H2758" s="3">
        <f t="shared" si="93"/>
        <v>1</v>
      </c>
      <c r="I2758" s="55">
        <v>2752</v>
      </c>
      <c r="J2758" s="9">
        <f>COUNTIF($K$7:$K$3000,"&lt;"&amp;K2758)+1+COUNTIF($K$6:K2757,K2758)</f>
        <v>2752</v>
      </c>
      <c r="K2758" s="56" t="s">
        <v>464</v>
      </c>
      <c r="L2758" s="57" t="s">
        <v>394</v>
      </c>
      <c r="M2758" s="58" t="s">
        <v>51</v>
      </c>
      <c r="N2758" s="59" t="str">
        <f t="shared" si="94"/>
        <v>Touaite</v>
      </c>
      <c r="O2758" s="59" t="str">
        <f t="shared" si="94"/>
        <v>Zahle</v>
      </c>
      <c r="P2758" s="59" t="str">
        <f t="shared" si="94"/>
        <v>Bekaa</v>
      </c>
    </row>
    <row r="2759" spans="7:16" x14ac:dyDescent="0.25">
      <c r="G2759" s="54">
        <f>IFERROR(RANK(H2759,$H$6:$H$3000,1)+COUNTIF($H$6:H2758,H2759),"")</f>
        <v>2753</v>
      </c>
      <c r="H2759" s="3">
        <f t="shared" ref="H2759:H2822" si="95">IFERROR(SEARCH(SearchText,$N2759,1),"")</f>
        <v>1</v>
      </c>
      <c r="I2759" s="55">
        <v>2753</v>
      </c>
      <c r="J2759" s="9">
        <f>COUNTIF($K$7:$K$3000,"&lt;"&amp;K2759)+1+COUNTIF($K$6:K2758,K2759)</f>
        <v>2753</v>
      </c>
      <c r="K2759" s="56" t="s">
        <v>577</v>
      </c>
      <c r="L2759" s="57" t="s">
        <v>467</v>
      </c>
      <c r="M2759" s="58" t="s">
        <v>466</v>
      </c>
      <c r="N2759" s="59" t="str">
        <f t="shared" si="94"/>
        <v>Touayte Ain Dara</v>
      </c>
      <c r="O2759" s="59" t="str">
        <f t="shared" si="94"/>
        <v>Aley</v>
      </c>
      <c r="P2759" s="59" t="str">
        <f t="shared" si="94"/>
        <v>Mount Lebanon</v>
      </c>
    </row>
    <row r="2760" spans="7:16" x14ac:dyDescent="0.25">
      <c r="G2760" s="54">
        <f>IFERROR(RANK(H2760,$H$6:$H$3000,1)+COUNTIF($H$6:H2759,H2760),"")</f>
        <v>2754</v>
      </c>
      <c r="H2760" s="3">
        <f t="shared" si="95"/>
        <v>1</v>
      </c>
      <c r="I2760" s="55">
        <v>2754</v>
      </c>
      <c r="J2760" s="9">
        <f>COUNTIF($K$7:$K$3000,"&lt;"&amp;K2760)+1+COUNTIF($K$6:K2759,K2760)</f>
        <v>2754</v>
      </c>
      <c r="K2760" s="56" t="s">
        <v>2293</v>
      </c>
      <c r="L2760" s="57" t="s">
        <v>2198</v>
      </c>
      <c r="M2760" s="58" t="s">
        <v>1423</v>
      </c>
      <c r="N2760" s="59" t="str">
        <f t="shared" si="94"/>
        <v>Toufahta</v>
      </c>
      <c r="O2760" s="59" t="str">
        <f t="shared" si="94"/>
        <v>Saida</v>
      </c>
      <c r="P2760" s="59" t="str">
        <f t="shared" si="94"/>
        <v>South</v>
      </c>
    </row>
    <row r="2761" spans="7:16" x14ac:dyDescent="0.25">
      <c r="G2761" s="54">
        <f>IFERROR(RANK(H2761,$H$6:$H$3000,1)+COUNTIF($H$6:H2760,H2761),"")</f>
        <v>2755</v>
      </c>
      <c r="H2761" s="3">
        <f t="shared" si="95"/>
        <v>1</v>
      </c>
      <c r="I2761" s="55">
        <v>2755</v>
      </c>
      <c r="J2761" s="9">
        <f>COUNTIF($K$7:$K$3000,"&lt;"&amp;K2761)+1+COUNTIF($K$6:K2760,K2761)</f>
        <v>2755</v>
      </c>
      <c r="K2761" s="56" t="s">
        <v>211</v>
      </c>
      <c r="L2761" s="57" t="s">
        <v>52</v>
      </c>
      <c r="M2761" s="58" t="s">
        <v>51</v>
      </c>
      <c r="N2761" s="59" t="str">
        <f t="shared" si="94"/>
        <v>Toufiqiye</v>
      </c>
      <c r="O2761" s="59" t="str">
        <f t="shared" si="94"/>
        <v>Baalbek</v>
      </c>
      <c r="P2761" s="59" t="str">
        <f t="shared" si="94"/>
        <v>Bekaa</v>
      </c>
    </row>
    <row r="2762" spans="7:16" x14ac:dyDescent="0.25">
      <c r="G2762" s="54">
        <f>IFERROR(RANK(H2762,$H$6:$H$3000,1)+COUNTIF($H$6:H2761,H2762),"")</f>
        <v>2756</v>
      </c>
      <c r="H2762" s="3">
        <f t="shared" si="95"/>
        <v>1</v>
      </c>
      <c r="I2762" s="55">
        <v>2756</v>
      </c>
      <c r="J2762" s="9">
        <f>COUNTIF($K$7:$K$3000,"&lt;"&amp;K2762)+1+COUNTIF($K$6:K2761,K2762)</f>
        <v>2756</v>
      </c>
      <c r="K2762" s="56" t="s">
        <v>1590</v>
      </c>
      <c r="L2762" s="57" t="s">
        <v>1540</v>
      </c>
      <c r="M2762" s="58" t="s">
        <v>1423</v>
      </c>
      <c r="N2762" s="59" t="str">
        <f t="shared" si="94"/>
        <v>Toul</v>
      </c>
      <c r="O2762" s="59" t="str">
        <f t="shared" si="94"/>
        <v>El Nabatieh</v>
      </c>
      <c r="P2762" s="59" t="str">
        <f t="shared" si="94"/>
        <v>South</v>
      </c>
    </row>
    <row r="2763" spans="7:16" x14ac:dyDescent="0.25">
      <c r="G2763" s="54">
        <f>IFERROR(RANK(H2763,$H$6:$H$3000,1)+COUNTIF($H$6:H2762,H2763),"")</f>
        <v>2757</v>
      </c>
      <c r="H2763" s="3">
        <f t="shared" si="95"/>
        <v>1</v>
      </c>
      <c r="I2763" s="55">
        <v>2757</v>
      </c>
      <c r="J2763" s="9">
        <f>COUNTIF($K$7:$K$3000,"&lt;"&amp;K2763)+1+COUNTIF($K$6:K2762,K2763)</f>
        <v>2757</v>
      </c>
      <c r="K2763" s="56" t="s">
        <v>1952</v>
      </c>
      <c r="L2763" s="57" t="s">
        <v>1840</v>
      </c>
      <c r="M2763" s="58" t="s">
        <v>1594</v>
      </c>
      <c r="N2763" s="59" t="str">
        <f t="shared" si="94"/>
        <v>Toula</v>
      </c>
      <c r="O2763" s="59" t="str">
        <f t="shared" si="94"/>
        <v>El Batroun</v>
      </c>
      <c r="P2763" s="59" t="str">
        <f t="shared" si="94"/>
        <v>North</v>
      </c>
    </row>
    <row r="2764" spans="7:16" x14ac:dyDescent="0.25">
      <c r="G2764" s="54">
        <f>IFERROR(RANK(H2764,$H$6:$H$3000,1)+COUNTIF($H$6:H2763,H2764),"")</f>
        <v>2758</v>
      </c>
      <c r="H2764" s="3">
        <f t="shared" si="95"/>
        <v>1</v>
      </c>
      <c r="I2764" s="55">
        <v>2758</v>
      </c>
      <c r="J2764" s="9">
        <f>COUNTIF($K$7:$K$3000,"&lt;"&amp;K2764)+1+COUNTIF($K$6:K2763,K2764)</f>
        <v>2758</v>
      </c>
      <c r="K2764" s="56" t="s">
        <v>1952</v>
      </c>
      <c r="L2764" s="57" t="s">
        <v>2129</v>
      </c>
      <c r="M2764" s="58" t="s">
        <v>1594</v>
      </c>
      <c r="N2764" s="59" t="str">
        <f t="shared" si="94"/>
        <v>Toula</v>
      </c>
      <c r="O2764" s="59" t="str">
        <f t="shared" si="94"/>
        <v>Zgharta</v>
      </c>
      <c r="P2764" s="59" t="str">
        <f t="shared" si="94"/>
        <v>North</v>
      </c>
    </row>
    <row r="2765" spans="7:16" x14ac:dyDescent="0.25">
      <c r="G2765" s="54">
        <f>IFERROR(RANK(H2765,$H$6:$H$3000,1)+COUNTIF($H$6:H2764,H2765),"")</f>
        <v>2759</v>
      </c>
      <c r="H2765" s="3">
        <f t="shared" si="95"/>
        <v>1</v>
      </c>
      <c r="I2765" s="55">
        <v>2759</v>
      </c>
      <c r="J2765" s="9">
        <f>COUNTIF($K$7:$K$3000,"&lt;"&amp;K2765)+1+COUNTIF($K$6:K2764,K2765)</f>
        <v>2759</v>
      </c>
      <c r="K2765" s="56" t="s">
        <v>1538</v>
      </c>
      <c r="L2765" s="57" t="s">
        <v>1499</v>
      </c>
      <c r="M2765" s="58" t="s">
        <v>1423</v>
      </c>
      <c r="N2765" s="59" t="str">
        <f t="shared" si="94"/>
        <v>Touline</v>
      </c>
      <c r="O2765" s="59" t="str">
        <f t="shared" si="94"/>
        <v>Marjaayoun</v>
      </c>
      <c r="P2765" s="59" t="str">
        <f t="shared" si="94"/>
        <v>South</v>
      </c>
    </row>
    <row r="2766" spans="7:16" x14ac:dyDescent="0.25">
      <c r="G2766" s="54">
        <f>IFERROR(RANK(H2766,$H$6:$H$3000,1)+COUNTIF($H$6:H2765,H2766),"")</f>
        <v>2760</v>
      </c>
      <c r="H2766" s="3">
        <f t="shared" si="95"/>
        <v>1</v>
      </c>
      <c r="I2766" s="55">
        <v>2760</v>
      </c>
      <c r="J2766" s="9">
        <f>COUNTIF($K$7:$K$3000,"&lt;"&amp;K2766)+1+COUNTIF($K$6:K2765,K2766)</f>
        <v>2760</v>
      </c>
      <c r="K2766" s="56" t="s">
        <v>2500</v>
      </c>
      <c r="L2766" s="57" t="s">
        <v>2401</v>
      </c>
      <c r="M2766" s="58" t="s">
        <v>1423</v>
      </c>
      <c r="N2766" s="59" t="str">
        <f t="shared" si="94"/>
        <v>Toura</v>
      </c>
      <c r="O2766" s="59" t="str">
        <f t="shared" si="94"/>
        <v>Sour</v>
      </c>
      <c r="P2766" s="59" t="str">
        <f t="shared" si="94"/>
        <v>South</v>
      </c>
    </row>
    <row r="2767" spans="7:16" x14ac:dyDescent="0.25">
      <c r="G2767" s="54">
        <f>IFERROR(RANK(H2767,$H$6:$H$3000,1)+COUNTIF($H$6:H2766,H2767),"")</f>
        <v>2761</v>
      </c>
      <c r="H2767" s="3">
        <f t="shared" si="95"/>
        <v>1</v>
      </c>
      <c r="I2767" s="55">
        <v>2761</v>
      </c>
      <c r="J2767" s="9">
        <f>COUNTIF($K$7:$K$3000,"&lt;"&amp;K2767)+1+COUNTIF($K$6:K2766,K2767)</f>
        <v>2761</v>
      </c>
      <c r="K2767" s="56" t="s">
        <v>1978</v>
      </c>
      <c r="L2767" s="57" t="s">
        <v>1955</v>
      </c>
      <c r="M2767" s="58" t="s">
        <v>1594</v>
      </c>
      <c r="N2767" s="59" t="str">
        <f t="shared" si="94"/>
        <v>Tourza</v>
      </c>
      <c r="O2767" s="59" t="str">
        <f t="shared" si="94"/>
        <v>Bcharre</v>
      </c>
      <c r="P2767" s="59" t="str">
        <f t="shared" si="94"/>
        <v>North</v>
      </c>
    </row>
    <row r="2768" spans="7:16" x14ac:dyDescent="0.25">
      <c r="G2768" s="54">
        <f>IFERROR(RANK(H2768,$H$6:$H$3000,1)+COUNTIF($H$6:H2767,H2768),"")</f>
        <v>2762</v>
      </c>
      <c r="H2768" s="3">
        <f t="shared" si="95"/>
        <v>1</v>
      </c>
      <c r="I2768" s="55">
        <v>2762</v>
      </c>
      <c r="J2768" s="9">
        <f>COUNTIF($K$7:$K$3000,"&lt;"&amp;K2768)+1+COUNTIF($K$6:K2767,K2768)</f>
        <v>2762</v>
      </c>
      <c r="K2768" s="56" t="s">
        <v>1065</v>
      </c>
      <c r="L2768" s="57" t="s">
        <v>860</v>
      </c>
      <c r="M2768" s="58" t="s">
        <v>466</v>
      </c>
      <c r="N2768" s="59" t="str">
        <f t="shared" si="94"/>
        <v>Tourzaiya</v>
      </c>
      <c r="O2768" s="59" t="str">
        <f t="shared" si="94"/>
        <v>Jbeil</v>
      </c>
      <c r="P2768" s="59" t="str">
        <f t="shared" si="94"/>
        <v>Mount Lebanon</v>
      </c>
    </row>
    <row r="2769" spans="7:16" x14ac:dyDescent="0.25">
      <c r="G2769" s="54">
        <f>IFERROR(RANK(H2769,$H$6:$H$3000,1)+COUNTIF($H$6:H2768,H2769),"")</f>
        <v>2763</v>
      </c>
      <c r="H2769" s="3">
        <f t="shared" si="95"/>
        <v>1</v>
      </c>
      <c r="I2769" s="55">
        <v>2763</v>
      </c>
      <c r="J2769" s="9">
        <f>COUNTIF($K$7:$K$3000,"&lt;"&amp;K2769)+1+COUNTIF($K$6:K2768,K2769)</f>
        <v>2763</v>
      </c>
      <c r="K2769" s="56" t="s">
        <v>2126</v>
      </c>
      <c r="L2769" s="57" t="s">
        <v>2112</v>
      </c>
      <c r="M2769" s="58" t="s">
        <v>1594</v>
      </c>
      <c r="N2769" s="59" t="str">
        <f t="shared" si="94"/>
        <v>Trablous Jardins</v>
      </c>
      <c r="O2769" s="59" t="str">
        <f t="shared" si="94"/>
        <v>Tripoli</v>
      </c>
      <c r="P2769" s="59" t="str">
        <f t="shared" si="94"/>
        <v>North</v>
      </c>
    </row>
    <row r="2770" spans="7:16" x14ac:dyDescent="0.25">
      <c r="G2770" s="54">
        <f>IFERROR(RANK(H2770,$H$6:$H$3000,1)+COUNTIF($H$6:H2769,H2770),"")</f>
        <v>2764</v>
      </c>
      <c r="H2770" s="3">
        <f t="shared" si="95"/>
        <v>1</v>
      </c>
      <c r="I2770" s="55">
        <v>2764</v>
      </c>
      <c r="J2770" s="9">
        <f>COUNTIF($K$7:$K$3000,"&lt;"&amp;K2770)+1+COUNTIF($K$6:K2769,K2770)</f>
        <v>2764</v>
      </c>
      <c r="K2770" s="56" t="s">
        <v>2127</v>
      </c>
      <c r="L2770" s="57" t="s">
        <v>2112</v>
      </c>
      <c r="M2770" s="58" t="s">
        <v>1594</v>
      </c>
      <c r="N2770" s="59" t="str">
        <f t="shared" si="94"/>
        <v>Trablous Zeitoun</v>
      </c>
      <c r="O2770" s="59" t="str">
        <f t="shared" si="94"/>
        <v>Tripoli</v>
      </c>
      <c r="P2770" s="59" t="str">
        <f t="shared" si="94"/>
        <v>North</v>
      </c>
    </row>
    <row r="2771" spans="7:16" x14ac:dyDescent="0.25">
      <c r="G2771" s="54">
        <f>IFERROR(RANK(H2771,$H$6:$H$3000,1)+COUNTIF($H$6:H2770,H2771),"")</f>
        <v>2765</v>
      </c>
      <c r="H2771" s="3">
        <f t="shared" si="95"/>
        <v>1</v>
      </c>
      <c r="I2771" s="55">
        <v>2765</v>
      </c>
      <c r="J2771" s="9">
        <f>COUNTIF($K$7:$K$3000,"&lt;"&amp;K2771)+1+COUNTIF($K$6:K2770,K2771)</f>
        <v>2765</v>
      </c>
      <c r="K2771" s="56" t="s">
        <v>2112</v>
      </c>
      <c r="L2771" s="57" t="s">
        <v>2112</v>
      </c>
      <c r="M2771" s="58" t="s">
        <v>1594</v>
      </c>
      <c r="N2771" s="59" t="str">
        <f t="shared" si="94"/>
        <v>Tripoli</v>
      </c>
      <c r="O2771" s="59" t="str">
        <f t="shared" si="94"/>
        <v>Tripoli</v>
      </c>
      <c r="P2771" s="59" t="str">
        <f t="shared" si="94"/>
        <v>North</v>
      </c>
    </row>
    <row r="2772" spans="7:16" x14ac:dyDescent="0.25">
      <c r="G2772" s="54">
        <f>IFERROR(RANK(H2772,$H$6:$H$3000,1)+COUNTIF($H$6:H2771,H2772),"")</f>
        <v>2766</v>
      </c>
      <c r="H2772" s="3">
        <f t="shared" si="95"/>
        <v>1</v>
      </c>
      <c r="I2772" s="55">
        <v>2766</v>
      </c>
      <c r="J2772" s="9">
        <f>COUNTIF($K$7:$K$3000,"&lt;"&amp;K2772)+1+COUNTIF($K$6:K2771,K2772)</f>
        <v>2766</v>
      </c>
      <c r="K2772" s="56" t="s">
        <v>47</v>
      </c>
      <c r="L2772" s="57" t="s">
        <v>1</v>
      </c>
      <c r="M2772" s="58" t="s">
        <v>1</v>
      </c>
      <c r="N2772" s="59" t="str">
        <f t="shared" si="94"/>
        <v>Unesco</v>
      </c>
      <c r="O2772" s="59" t="str">
        <f t="shared" si="94"/>
        <v>Beirut</v>
      </c>
      <c r="P2772" s="59" t="str">
        <f t="shared" si="94"/>
        <v>Beirut</v>
      </c>
    </row>
    <row r="2773" spans="7:16" x14ac:dyDescent="0.25">
      <c r="G2773" s="54">
        <f>IFERROR(RANK(H2773,$H$6:$H$3000,1)+COUNTIF($H$6:H2772,H2773),"")</f>
        <v>2767</v>
      </c>
      <c r="H2773" s="3">
        <f t="shared" si="95"/>
        <v>1</v>
      </c>
      <c r="I2773" s="55">
        <v>2767</v>
      </c>
      <c r="J2773" s="9">
        <f>COUNTIF($K$7:$K$3000,"&lt;"&amp;K2773)+1+COUNTIF($K$6:K2772,K2773)</f>
        <v>2767</v>
      </c>
      <c r="K2773" s="56" t="s">
        <v>48</v>
      </c>
      <c r="L2773" s="57" t="s">
        <v>1</v>
      </c>
      <c r="M2773" s="58" t="s">
        <v>1</v>
      </c>
      <c r="N2773" s="59" t="str">
        <f t="shared" si="94"/>
        <v>Universite Americaine</v>
      </c>
      <c r="O2773" s="59" t="str">
        <f t="shared" si="94"/>
        <v>Beirut</v>
      </c>
      <c r="P2773" s="59" t="str">
        <f t="shared" si="94"/>
        <v>Beirut</v>
      </c>
    </row>
    <row r="2774" spans="7:16" x14ac:dyDescent="0.25">
      <c r="G2774" s="54">
        <f>IFERROR(RANK(H2774,$H$6:$H$3000,1)+COUNTIF($H$6:H2773,H2774),"")</f>
        <v>2768</v>
      </c>
      <c r="H2774" s="3">
        <f t="shared" si="95"/>
        <v>1</v>
      </c>
      <c r="I2774" s="55">
        <v>2768</v>
      </c>
      <c r="J2774" s="9">
        <f>COUNTIF($K$7:$K$3000,"&lt;"&amp;K2774)+1+COUNTIF($K$6:K2773,K2774)</f>
        <v>2768</v>
      </c>
      <c r="K2774" s="56" t="s">
        <v>49</v>
      </c>
      <c r="L2774" s="57" t="s">
        <v>1</v>
      </c>
      <c r="M2774" s="58" t="s">
        <v>1</v>
      </c>
      <c r="N2774" s="59" t="str">
        <f t="shared" si="94"/>
        <v>Universite St Joseph</v>
      </c>
      <c r="O2774" s="59" t="str">
        <f t="shared" si="94"/>
        <v>Beirut</v>
      </c>
      <c r="P2774" s="59" t="str">
        <f t="shared" si="94"/>
        <v>Beirut</v>
      </c>
    </row>
    <row r="2775" spans="7:16" x14ac:dyDescent="0.25">
      <c r="G2775" s="54">
        <f>IFERROR(RANK(H2775,$H$6:$H$3000,1)+COUNTIF($H$6:H2774,H2775),"")</f>
        <v>2769</v>
      </c>
      <c r="H2775" s="3">
        <f t="shared" si="95"/>
        <v>1</v>
      </c>
      <c r="I2775" s="55">
        <v>2769</v>
      </c>
      <c r="J2775" s="9">
        <f>COUNTIF($K$7:$K$3000,"&lt;"&amp;K2775)+1+COUNTIF($K$6:K2774,K2775)</f>
        <v>2769</v>
      </c>
      <c r="K2775" s="56" t="s">
        <v>1793</v>
      </c>
      <c r="L2775" s="57" t="s">
        <v>1595</v>
      </c>
      <c r="M2775" s="58" t="s">
        <v>1594</v>
      </c>
      <c r="N2775" s="59" t="str">
        <f t="shared" ref="N2775:P2838" si="96">VLOOKUP($I2775,$J$6:$M$3000,COLUMN(B2769),0)</f>
        <v>Wadi Al Hoor</v>
      </c>
      <c r="O2775" s="59" t="str">
        <f t="shared" si="96"/>
        <v>Akkar</v>
      </c>
      <c r="P2775" s="59" t="str">
        <f t="shared" si="96"/>
        <v>North</v>
      </c>
    </row>
    <row r="2776" spans="7:16" x14ac:dyDescent="0.25">
      <c r="G2776" s="54">
        <f>IFERROR(RANK(H2776,$H$6:$H$3000,1)+COUNTIF($H$6:H2775,H2776),"")</f>
        <v>2770</v>
      </c>
      <c r="H2776" s="3">
        <f t="shared" si="95"/>
        <v>1</v>
      </c>
      <c r="I2776" s="55">
        <v>2770</v>
      </c>
      <c r="J2776" s="9">
        <f>COUNTIF($K$7:$K$3000,"&lt;"&amp;K2776)+1+COUNTIF($K$6:K2775,K2776)</f>
        <v>2770</v>
      </c>
      <c r="K2776" s="56" t="s">
        <v>1066</v>
      </c>
      <c r="L2776" s="57" t="s">
        <v>860</v>
      </c>
      <c r="M2776" s="58" t="s">
        <v>466</v>
      </c>
      <c r="N2776" s="59" t="str">
        <f t="shared" si="96"/>
        <v>Wadi el Kalb</v>
      </c>
      <c r="O2776" s="59" t="str">
        <f t="shared" si="96"/>
        <v>Jbeil</v>
      </c>
      <c r="P2776" s="59" t="str">
        <f t="shared" si="96"/>
        <v>Mount Lebanon</v>
      </c>
    </row>
    <row r="2777" spans="7:16" x14ac:dyDescent="0.25">
      <c r="G2777" s="54">
        <f>IFERROR(RANK(H2777,$H$6:$H$3000,1)+COUNTIF($H$6:H2776,H2777),"")</f>
        <v>2771</v>
      </c>
      <c r="H2777" s="3">
        <f t="shared" si="95"/>
        <v>1</v>
      </c>
      <c r="I2777" s="55">
        <v>2771</v>
      </c>
      <c r="J2777" s="9">
        <f>COUNTIF($K$7:$K$3000,"&lt;"&amp;K2777)+1+COUNTIF($K$6:K2776,K2777)</f>
        <v>2771</v>
      </c>
      <c r="K2777" s="56" t="s">
        <v>1835</v>
      </c>
      <c r="L2777" s="57" t="s">
        <v>1595</v>
      </c>
      <c r="M2777" s="58" t="s">
        <v>1594</v>
      </c>
      <c r="N2777" s="59" t="str">
        <f t="shared" si="96"/>
        <v>Wadi Khaled</v>
      </c>
      <c r="O2777" s="59" t="str">
        <f t="shared" si="96"/>
        <v>Akkar</v>
      </c>
      <c r="P2777" s="59" t="str">
        <f t="shared" si="96"/>
        <v>North</v>
      </c>
    </row>
    <row r="2778" spans="7:16" x14ac:dyDescent="0.25">
      <c r="G2778" s="54">
        <f>IFERROR(RANK(H2778,$H$6:$H$3000,1)+COUNTIF($H$6:H2777,H2778),"")</f>
        <v>2772</v>
      </c>
      <c r="H2778" s="3">
        <f t="shared" si="95"/>
        <v>1</v>
      </c>
      <c r="I2778" s="55">
        <v>2772</v>
      </c>
      <c r="J2778" s="9">
        <f>COUNTIF($K$7:$K$3000,"&lt;"&amp;K2778)+1+COUNTIF($K$6:K2777,K2778)</f>
        <v>2772</v>
      </c>
      <c r="K2778" s="56" t="s">
        <v>2542</v>
      </c>
      <c r="L2778" s="57" t="s">
        <v>2112</v>
      </c>
      <c r="M2778" s="58" t="s">
        <v>1594</v>
      </c>
      <c r="N2778" s="59" t="str">
        <f t="shared" si="96"/>
        <v>Wadi Nahle</v>
      </c>
      <c r="O2778" s="59" t="str">
        <f t="shared" si="96"/>
        <v>Tripoli</v>
      </c>
      <c r="P2778" s="59" t="str">
        <f t="shared" si="96"/>
        <v>North</v>
      </c>
    </row>
    <row r="2779" spans="7:16" x14ac:dyDescent="0.25">
      <c r="G2779" s="54">
        <f>IFERROR(RANK(H2779,$H$6:$H$3000,1)+COUNTIF($H$6:H2778,H2779),"")</f>
        <v>2773</v>
      </c>
      <c r="H2779" s="3">
        <f t="shared" si="95"/>
        <v>1</v>
      </c>
      <c r="I2779" s="55">
        <v>2773</v>
      </c>
      <c r="J2779" s="9">
        <f>COUNTIF($K$7:$K$3000,"&lt;"&amp;K2779)+1+COUNTIF($K$6:K2778,K2779)</f>
        <v>2773</v>
      </c>
      <c r="K2779" s="56" t="s">
        <v>1979</v>
      </c>
      <c r="L2779" s="57" t="s">
        <v>1955</v>
      </c>
      <c r="M2779" s="58" t="s">
        <v>1594</v>
      </c>
      <c r="N2779" s="59" t="str">
        <f t="shared" si="96"/>
        <v>Wady Kannoubine</v>
      </c>
      <c r="O2779" s="59" t="str">
        <f t="shared" si="96"/>
        <v>Bcharre</v>
      </c>
      <c r="P2779" s="59" t="str">
        <f t="shared" si="96"/>
        <v>North</v>
      </c>
    </row>
    <row r="2780" spans="7:16" x14ac:dyDescent="0.25">
      <c r="G2780" s="54">
        <f>IFERROR(RANK(H2780,$H$6:$H$3000,1)+COUNTIF($H$6:H2779,H2780),"")</f>
        <v>2774</v>
      </c>
      <c r="H2780" s="3">
        <f t="shared" si="95"/>
        <v>1</v>
      </c>
      <c r="I2780" s="55">
        <v>2774</v>
      </c>
      <c r="J2780" s="9">
        <f>COUNTIF($K$7:$K$3000,"&lt;"&amp;K2780)+1+COUNTIF($K$6:K2779,K2780)</f>
        <v>2774</v>
      </c>
      <c r="K2780" s="56" t="s">
        <v>674</v>
      </c>
      <c r="L2780" s="57" t="s">
        <v>580</v>
      </c>
      <c r="M2780" s="58" t="s">
        <v>466</v>
      </c>
      <c r="N2780" s="59" t="str">
        <f t="shared" si="96"/>
        <v>Warware</v>
      </c>
      <c r="O2780" s="59" t="str">
        <f t="shared" si="96"/>
        <v>Baabda</v>
      </c>
      <c r="P2780" s="59" t="str">
        <f t="shared" si="96"/>
        <v>Mount Lebanon</v>
      </c>
    </row>
    <row r="2781" spans="7:16" x14ac:dyDescent="0.25">
      <c r="G2781" s="54">
        <f>IFERROR(RANK(H2781,$H$6:$H$3000,1)+COUNTIF($H$6:H2780,H2781),"")</f>
        <v>2775</v>
      </c>
      <c r="H2781" s="3">
        <f t="shared" si="95"/>
        <v>1</v>
      </c>
      <c r="I2781" s="55">
        <v>2775</v>
      </c>
      <c r="J2781" s="9">
        <f>COUNTIF($K$7:$K$3000,"&lt;"&amp;K2781)+1+COUNTIF($K$6:K2780,K2781)</f>
        <v>2775</v>
      </c>
      <c r="K2781" s="56" t="s">
        <v>2276</v>
      </c>
      <c r="L2781" s="57" t="s">
        <v>2198</v>
      </c>
      <c r="M2781" s="58" t="s">
        <v>1423</v>
      </c>
      <c r="N2781" s="59" t="str">
        <f t="shared" si="96"/>
        <v>Wastani</v>
      </c>
      <c r="O2781" s="59" t="str">
        <f t="shared" si="96"/>
        <v>Saida</v>
      </c>
      <c r="P2781" s="59" t="str">
        <f t="shared" si="96"/>
        <v>South</v>
      </c>
    </row>
    <row r="2782" spans="7:16" x14ac:dyDescent="0.25">
      <c r="G2782" s="54">
        <f>IFERROR(RANK(H2782,$H$6:$H$3000,1)+COUNTIF($H$6:H2781,H2782),"")</f>
        <v>2776</v>
      </c>
      <c r="H2782" s="3">
        <f t="shared" si="95"/>
        <v>1</v>
      </c>
      <c r="I2782" s="55">
        <v>2776</v>
      </c>
      <c r="J2782" s="9">
        <f>COUNTIF($K$7:$K$3000,"&lt;"&amp;K2782)+1+COUNTIF($K$6:K2781,K2782)</f>
        <v>2776</v>
      </c>
      <c r="K2782" s="56" t="s">
        <v>2621</v>
      </c>
      <c r="L2782" s="57" t="s">
        <v>1</v>
      </c>
      <c r="M2782" s="58" t="s">
        <v>1</v>
      </c>
      <c r="N2782" s="59" t="str">
        <f t="shared" si="96"/>
        <v>Wata</v>
      </c>
      <c r="O2782" s="59" t="str">
        <f t="shared" si="96"/>
        <v>Beirut</v>
      </c>
      <c r="P2782" s="59" t="str">
        <f t="shared" si="96"/>
        <v>Beirut</v>
      </c>
    </row>
    <row r="2783" spans="7:16" x14ac:dyDescent="0.25">
      <c r="G2783" s="54">
        <f>IFERROR(RANK(H2783,$H$6:$H$3000,1)+COUNTIF($H$6:H2782,H2783),"")</f>
        <v>2777</v>
      </c>
      <c r="H2783" s="3">
        <f t="shared" si="95"/>
        <v>1</v>
      </c>
      <c r="I2783" s="55">
        <v>2777</v>
      </c>
      <c r="J2783" s="9">
        <f>COUNTIF($K$7:$K$3000,"&lt;"&amp;K2783)+1+COUNTIF($K$6:K2782,K2783)</f>
        <v>2777</v>
      </c>
      <c r="K2783" s="56" t="s">
        <v>1414</v>
      </c>
      <c r="L2783" s="57" t="s">
        <v>1245</v>
      </c>
      <c r="M2783" s="58" t="s">
        <v>466</v>
      </c>
      <c r="N2783" s="59" t="str">
        <f t="shared" si="96"/>
        <v>Wata Amaret Chalhoub</v>
      </c>
      <c r="O2783" s="59" t="str">
        <f t="shared" si="96"/>
        <v>El Meten</v>
      </c>
      <c r="P2783" s="59" t="str">
        <f t="shared" si="96"/>
        <v>Mount Lebanon</v>
      </c>
    </row>
    <row r="2784" spans="7:16" x14ac:dyDescent="0.25">
      <c r="G2784" s="54">
        <f>IFERROR(RANK(H2784,$H$6:$H$3000,1)+COUNTIF($H$6:H2783,H2784),"")</f>
        <v>2778</v>
      </c>
      <c r="H2784" s="3">
        <f t="shared" si="95"/>
        <v>1</v>
      </c>
      <c r="I2784" s="55">
        <v>2778</v>
      </c>
      <c r="J2784" s="9">
        <f>COUNTIF($K$7:$K$3000,"&lt;"&amp;K2784)+1+COUNTIF($K$6:K2783,K2784)</f>
        <v>2778</v>
      </c>
      <c r="K2784" s="56" t="s">
        <v>1237</v>
      </c>
      <c r="L2784" s="57" t="s">
        <v>1072</v>
      </c>
      <c r="M2784" s="58" t="s">
        <v>466</v>
      </c>
      <c r="N2784" s="59" t="str">
        <f t="shared" si="96"/>
        <v>Wata Tabriye</v>
      </c>
      <c r="O2784" s="59" t="str">
        <f t="shared" si="96"/>
        <v>Kesrwane</v>
      </c>
      <c r="P2784" s="59" t="str">
        <f t="shared" si="96"/>
        <v>Mount Lebanon</v>
      </c>
    </row>
    <row r="2785" spans="7:16" x14ac:dyDescent="0.25">
      <c r="G2785" s="54">
        <f>IFERROR(RANK(H2785,$H$6:$H$3000,1)+COUNTIF($H$6:H2784,H2785),"")</f>
        <v>2779</v>
      </c>
      <c r="H2785" s="3">
        <f t="shared" si="95"/>
        <v>1</v>
      </c>
      <c r="I2785" s="55">
        <v>2779</v>
      </c>
      <c r="J2785" s="9">
        <f>COUNTIF($K$7:$K$3000,"&lt;"&amp;K2785)+1+COUNTIF($K$6:K2784,K2785)</f>
        <v>2779</v>
      </c>
      <c r="K2785" s="56" t="s">
        <v>578</v>
      </c>
      <c r="L2785" s="57" t="s">
        <v>467</v>
      </c>
      <c r="M2785" s="58" t="s">
        <v>466</v>
      </c>
      <c r="N2785" s="59" t="str">
        <f t="shared" si="96"/>
        <v>Watiye</v>
      </c>
      <c r="O2785" s="59" t="str">
        <f t="shared" si="96"/>
        <v>Aley</v>
      </c>
      <c r="P2785" s="59" t="str">
        <f t="shared" si="96"/>
        <v>Mount Lebanon</v>
      </c>
    </row>
    <row r="2786" spans="7:16" x14ac:dyDescent="0.25">
      <c r="G2786" s="54">
        <f>IFERROR(RANK(H2786,$H$6:$H$3000,1)+COUNTIF($H$6:H2785,H2786),"")</f>
        <v>2780</v>
      </c>
      <c r="H2786" s="3">
        <f t="shared" si="95"/>
        <v>1</v>
      </c>
      <c r="I2786" s="55">
        <v>2780</v>
      </c>
      <c r="J2786" s="9">
        <f>COUNTIF($K$7:$K$3000,"&lt;"&amp;K2786)+1+COUNTIF($K$6:K2785,K2786)</f>
        <v>2780</v>
      </c>
      <c r="K2786" s="56" t="s">
        <v>350</v>
      </c>
      <c r="L2786" s="57" t="s">
        <v>350</v>
      </c>
      <c r="M2786" s="58" t="s">
        <v>51</v>
      </c>
      <c r="N2786" s="59" t="str">
        <f t="shared" si="96"/>
        <v>West Bekaa</v>
      </c>
      <c r="O2786" s="59" t="str">
        <f t="shared" si="96"/>
        <v>West Bekaa</v>
      </c>
      <c r="P2786" s="59" t="str">
        <f t="shared" si="96"/>
        <v>Bekaa</v>
      </c>
    </row>
    <row r="2787" spans="7:16" x14ac:dyDescent="0.25">
      <c r="G2787" s="54">
        <f>IFERROR(RANK(H2787,$H$6:$H$3000,1)+COUNTIF($H$6:H2786,H2787),"")</f>
        <v>2781</v>
      </c>
      <c r="H2787" s="3">
        <f t="shared" si="95"/>
        <v>1</v>
      </c>
      <c r="I2787" s="55">
        <v>2781</v>
      </c>
      <c r="J2787" s="9">
        <f>COUNTIF($K$7:$K$3000,"&lt;"&amp;K2787)+1+COUNTIF($K$6:K2786,K2787)</f>
        <v>2781</v>
      </c>
      <c r="K2787" s="56" t="s">
        <v>1238</v>
      </c>
      <c r="L2787" s="57" t="s">
        <v>1072</v>
      </c>
      <c r="M2787" s="58" t="s">
        <v>466</v>
      </c>
      <c r="N2787" s="59" t="str">
        <f t="shared" si="96"/>
        <v>Yahchouch</v>
      </c>
      <c r="O2787" s="59" t="str">
        <f t="shared" si="96"/>
        <v>Kesrwane</v>
      </c>
      <c r="P2787" s="59" t="str">
        <f t="shared" si="96"/>
        <v>Mount Lebanon</v>
      </c>
    </row>
    <row r="2788" spans="7:16" x14ac:dyDescent="0.25">
      <c r="G2788" s="54">
        <f>IFERROR(RANK(H2788,$H$6:$H$3000,1)+COUNTIF($H$6:H2787,H2788),"")</f>
        <v>2782</v>
      </c>
      <c r="H2788" s="3">
        <f t="shared" si="95"/>
        <v>1</v>
      </c>
      <c r="I2788" s="55">
        <v>2782</v>
      </c>
      <c r="J2788" s="9">
        <f>COUNTIF($K$7:$K$3000,"&lt;"&amp;K2788)+1+COUNTIF($K$6:K2787,K2788)</f>
        <v>2782</v>
      </c>
      <c r="K2788" s="56" t="s">
        <v>212</v>
      </c>
      <c r="L2788" s="57" t="s">
        <v>52</v>
      </c>
      <c r="M2788" s="58" t="s">
        <v>51</v>
      </c>
      <c r="N2788" s="59" t="str">
        <f t="shared" si="96"/>
        <v>Yahfoufa</v>
      </c>
      <c r="O2788" s="59" t="str">
        <f t="shared" si="96"/>
        <v>Baalbek</v>
      </c>
      <c r="P2788" s="59" t="str">
        <f t="shared" si="96"/>
        <v>Bekaa</v>
      </c>
    </row>
    <row r="2789" spans="7:16" x14ac:dyDescent="0.25">
      <c r="G2789" s="54">
        <f>IFERROR(RANK(H2789,$H$6:$H$3000,1)+COUNTIF($H$6:H2788,H2789),"")</f>
        <v>2783</v>
      </c>
      <c r="H2789" s="3">
        <f t="shared" si="95"/>
        <v>1</v>
      </c>
      <c r="I2789" s="55">
        <v>2783</v>
      </c>
      <c r="J2789" s="9">
        <f>COUNTIF($K$7:$K$3000,"&lt;"&amp;K2789)+1+COUNTIF($K$6:K2788,K2789)</f>
        <v>2783</v>
      </c>
      <c r="K2789" s="56" t="s">
        <v>213</v>
      </c>
      <c r="L2789" s="57" t="s">
        <v>52</v>
      </c>
      <c r="M2789" s="58" t="s">
        <v>51</v>
      </c>
      <c r="N2789" s="59" t="str">
        <f t="shared" si="96"/>
        <v>Yammoune</v>
      </c>
      <c r="O2789" s="59" t="str">
        <f t="shared" si="96"/>
        <v>Baalbek</v>
      </c>
      <c r="P2789" s="59" t="str">
        <f t="shared" si="96"/>
        <v>Bekaa</v>
      </c>
    </row>
    <row r="2790" spans="7:16" x14ac:dyDescent="0.25">
      <c r="G2790" s="54">
        <f>IFERROR(RANK(H2790,$H$6:$H$3000,1)+COUNTIF($H$6:H2789,H2790),"")</f>
        <v>2784</v>
      </c>
      <c r="H2790" s="3">
        <f t="shared" si="95"/>
        <v>1</v>
      </c>
      <c r="I2790" s="55">
        <v>2784</v>
      </c>
      <c r="J2790" s="9">
        <f>COUNTIF($K$7:$K$3000,"&lt;"&amp;K2790)+1+COUNTIF($K$6:K2789,K2790)</f>
        <v>2784</v>
      </c>
      <c r="K2790" s="56" t="s">
        <v>1067</v>
      </c>
      <c r="L2790" s="57" t="s">
        <v>860</v>
      </c>
      <c r="M2790" s="58" t="s">
        <v>466</v>
      </c>
      <c r="N2790" s="59" t="str">
        <f t="shared" si="96"/>
        <v>Yanouh</v>
      </c>
      <c r="O2790" s="59" t="str">
        <f t="shared" si="96"/>
        <v>Jbeil</v>
      </c>
      <c r="P2790" s="59" t="str">
        <f t="shared" si="96"/>
        <v>Mount Lebanon</v>
      </c>
    </row>
    <row r="2791" spans="7:16" x14ac:dyDescent="0.25">
      <c r="G2791" s="54">
        <f>IFERROR(RANK(H2791,$H$6:$H$3000,1)+COUNTIF($H$6:H2790,H2791),"")</f>
        <v>2785</v>
      </c>
      <c r="H2791" s="3">
        <f t="shared" si="95"/>
        <v>1</v>
      </c>
      <c r="I2791" s="55">
        <v>2785</v>
      </c>
      <c r="J2791" s="9">
        <f>COUNTIF($K$7:$K$3000,"&lt;"&amp;K2791)+1+COUNTIF($K$6:K2790,K2791)</f>
        <v>2785</v>
      </c>
      <c r="K2791" s="56" t="s">
        <v>349</v>
      </c>
      <c r="L2791" s="57" t="s">
        <v>308</v>
      </c>
      <c r="M2791" s="58" t="s">
        <v>51</v>
      </c>
      <c r="N2791" s="59" t="str">
        <f t="shared" si="96"/>
        <v>Yanta</v>
      </c>
      <c r="O2791" s="59" t="str">
        <f t="shared" si="96"/>
        <v>Rachaya</v>
      </c>
      <c r="P2791" s="59" t="str">
        <f t="shared" si="96"/>
        <v>Bekaa</v>
      </c>
    </row>
    <row r="2792" spans="7:16" x14ac:dyDescent="0.25">
      <c r="G2792" s="54">
        <f>IFERROR(RANK(H2792,$H$6:$H$3000,1)+COUNTIF($H$6:H2791,H2792),"")</f>
        <v>2786</v>
      </c>
      <c r="H2792" s="3">
        <f t="shared" si="95"/>
        <v>1</v>
      </c>
      <c r="I2792" s="55">
        <v>2786</v>
      </c>
      <c r="J2792" s="9">
        <f>COUNTIF($K$7:$K$3000,"&lt;"&amp;K2792)+1+COUNTIF($K$6:K2791,K2792)</f>
        <v>2786</v>
      </c>
      <c r="K2792" s="56" t="s">
        <v>2501</v>
      </c>
      <c r="L2792" s="57" t="s">
        <v>2401</v>
      </c>
      <c r="M2792" s="58" t="s">
        <v>1423</v>
      </c>
      <c r="N2792" s="59" t="str">
        <f t="shared" si="96"/>
        <v>Yarine</v>
      </c>
      <c r="O2792" s="59" t="str">
        <f t="shared" si="96"/>
        <v>Sour</v>
      </c>
      <c r="P2792" s="59" t="str">
        <f t="shared" si="96"/>
        <v>South</v>
      </c>
    </row>
    <row r="2793" spans="7:16" x14ac:dyDescent="0.25">
      <c r="G2793" s="54">
        <f>IFERROR(RANK(H2793,$H$6:$H$3000,1)+COUNTIF($H$6:H2792,H2793),"")</f>
        <v>2787</v>
      </c>
      <c r="H2793" s="3">
        <f t="shared" si="95"/>
        <v>1</v>
      </c>
      <c r="I2793" s="55">
        <v>2787</v>
      </c>
      <c r="J2793" s="9">
        <f>COUNTIF($K$7:$K$3000,"&lt;"&amp;K2793)+1+COUNTIF($K$6:K2792,K2793)</f>
        <v>2787</v>
      </c>
      <c r="K2793" s="56" t="s">
        <v>1953</v>
      </c>
      <c r="L2793" s="57" t="s">
        <v>1840</v>
      </c>
      <c r="M2793" s="58" t="s">
        <v>1594</v>
      </c>
      <c r="N2793" s="59" t="str">
        <f t="shared" si="96"/>
        <v>Yarita</v>
      </c>
      <c r="O2793" s="59" t="str">
        <f t="shared" si="96"/>
        <v>El Batroun</v>
      </c>
      <c r="P2793" s="59" t="str">
        <f t="shared" si="96"/>
        <v>North</v>
      </c>
    </row>
    <row r="2794" spans="7:16" x14ac:dyDescent="0.25">
      <c r="G2794" s="54">
        <f>IFERROR(RANK(H2794,$H$6:$H$3000,1)+COUNTIF($H$6:H2793,H2794),"")</f>
        <v>2788</v>
      </c>
      <c r="H2794" s="3">
        <f t="shared" si="95"/>
        <v>1</v>
      </c>
      <c r="I2794" s="55">
        <v>2788</v>
      </c>
      <c r="J2794" s="9">
        <f>COUNTIF($K$7:$K$3000,"&lt;"&amp;K2794)+1+COUNTIF($K$6:K2793,K2794)</f>
        <v>2788</v>
      </c>
      <c r="K2794" s="56" t="s">
        <v>1465</v>
      </c>
      <c r="L2794" s="57" t="s">
        <v>1424</v>
      </c>
      <c r="M2794" s="58" t="s">
        <v>1423</v>
      </c>
      <c r="N2794" s="59" t="str">
        <f t="shared" si="96"/>
        <v>Yaroun</v>
      </c>
      <c r="O2794" s="59" t="str">
        <f t="shared" si="96"/>
        <v>Bent Jbeil</v>
      </c>
      <c r="P2794" s="59" t="str">
        <f t="shared" si="96"/>
        <v>South</v>
      </c>
    </row>
    <row r="2795" spans="7:16" x14ac:dyDescent="0.25">
      <c r="G2795" s="54">
        <f>IFERROR(RANK(H2795,$H$6:$H$3000,1)+COUNTIF($H$6:H2794,H2795),"")</f>
        <v>2789</v>
      </c>
      <c r="H2795" s="3">
        <f t="shared" si="95"/>
        <v>1</v>
      </c>
      <c r="I2795" s="55">
        <v>2789</v>
      </c>
      <c r="J2795" s="9">
        <f>COUNTIF($K$7:$K$3000,"&lt;"&amp;K2795)+1+COUNTIF($K$6:K2794,K2795)</f>
        <v>2789</v>
      </c>
      <c r="K2795" s="56" t="s">
        <v>675</v>
      </c>
      <c r="L2795" s="57" t="s">
        <v>580</v>
      </c>
      <c r="M2795" s="58" t="s">
        <v>466</v>
      </c>
      <c r="N2795" s="59" t="str">
        <f t="shared" si="96"/>
        <v>Yarzeh</v>
      </c>
      <c r="O2795" s="59" t="str">
        <f t="shared" si="96"/>
        <v>Baabda</v>
      </c>
      <c r="P2795" s="59" t="str">
        <f t="shared" si="96"/>
        <v>Mount Lebanon</v>
      </c>
    </row>
    <row r="2796" spans="7:16" x14ac:dyDescent="0.25">
      <c r="G2796" s="54">
        <f>IFERROR(RANK(H2796,$H$6:$H$3000,1)+COUNTIF($H$6:H2795,H2796),"")</f>
        <v>2790</v>
      </c>
      <c r="H2796" s="3">
        <f t="shared" si="95"/>
        <v>1</v>
      </c>
      <c r="I2796" s="55">
        <v>2790</v>
      </c>
      <c r="J2796" s="9">
        <f>COUNTIF($K$7:$K$3000,"&lt;"&amp;K2796)+1+COUNTIF($K$6:K2795,K2796)</f>
        <v>2790</v>
      </c>
      <c r="K2796" s="56" t="s">
        <v>1466</v>
      </c>
      <c r="L2796" s="57" t="s">
        <v>1424</v>
      </c>
      <c r="M2796" s="58" t="s">
        <v>1423</v>
      </c>
      <c r="N2796" s="59" t="str">
        <f t="shared" si="96"/>
        <v>Yater</v>
      </c>
      <c r="O2796" s="59" t="str">
        <f t="shared" si="96"/>
        <v>Bent Jbeil</v>
      </c>
      <c r="P2796" s="59" t="str">
        <f t="shared" si="96"/>
        <v>South</v>
      </c>
    </row>
    <row r="2797" spans="7:16" x14ac:dyDescent="0.25">
      <c r="G2797" s="54">
        <f>IFERROR(RANK(H2797,$H$6:$H$3000,1)+COUNTIF($H$6:H2796,H2797),"")</f>
        <v>2791</v>
      </c>
      <c r="H2797" s="3">
        <f t="shared" si="95"/>
        <v>1</v>
      </c>
      <c r="I2797" s="55">
        <v>2791</v>
      </c>
      <c r="J2797" s="9">
        <f>COUNTIF($K$7:$K$3000,"&lt;"&amp;K2797)+1+COUNTIF($K$6:K2796,K2797)</f>
        <v>2791</v>
      </c>
      <c r="K2797" s="56" t="s">
        <v>2612</v>
      </c>
      <c r="L2797" s="57" t="s">
        <v>1</v>
      </c>
      <c r="M2797" s="58" t="s">
        <v>1</v>
      </c>
      <c r="N2797" s="59" t="str">
        <f t="shared" si="96"/>
        <v>Yessouiyeh</v>
      </c>
      <c r="O2797" s="59" t="str">
        <f t="shared" si="96"/>
        <v>Beirut</v>
      </c>
      <c r="P2797" s="59" t="str">
        <f t="shared" si="96"/>
        <v>Beirut</v>
      </c>
    </row>
    <row r="2798" spans="7:16" x14ac:dyDescent="0.25">
      <c r="G2798" s="54">
        <f>IFERROR(RANK(H2798,$H$6:$H$3000,1)+COUNTIF($H$6:H2797,H2798),"")</f>
        <v>2792</v>
      </c>
      <c r="H2798" s="3">
        <f t="shared" si="95"/>
        <v>1</v>
      </c>
      <c r="I2798" s="55">
        <v>2792</v>
      </c>
      <c r="J2798" s="9">
        <f>COUNTIF($K$7:$K$3000,"&lt;"&amp;K2798)+1+COUNTIF($K$6:K2797,K2798)</f>
        <v>2792</v>
      </c>
      <c r="K2798" s="56" t="s">
        <v>579</v>
      </c>
      <c r="L2798" s="57" t="s">
        <v>467</v>
      </c>
      <c r="M2798" s="58" t="s">
        <v>466</v>
      </c>
      <c r="N2798" s="59" t="str">
        <f t="shared" si="96"/>
        <v>Yinnar</v>
      </c>
      <c r="O2798" s="59" t="str">
        <f t="shared" si="96"/>
        <v>Aley</v>
      </c>
      <c r="P2798" s="59" t="str">
        <f t="shared" si="96"/>
        <v>Mount Lebanon</v>
      </c>
    </row>
    <row r="2799" spans="7:16" x14ac:dyDescent="0.25">
      <c r="G2799" s="54">
        <f>IFERROR(RANK(H2799,$H$6:$H$3000,1)+COUNTIF($H$6:H2798,H2799),"")</f>
        <v>2793</v>
      </c>
      <c r="H2799" s="3">
        <f t="shared" si="95"/>
        <v>1</v>
      </c>
      <c r="I2799" s="55">
        <v>2793</v>
      </c>
      <c r="J2799" s="9">
        <f>COUNTIF($K$7:$K$3000,"&lt;"&amp;K2799)+1+COUNTIF($K$6:K2798,K2799)</f>
        <v>2793</v>
      </c>
      <c r="K2799" s="56" t="s">
        <v>2502</v>
      </c>
      <c r="L2799" s="57" t="s">
        <v>2401</v>
      </c>
      <c r="M2799" s="58" t="s">
        <v>1423</v>
      </c>
      <c r="N2799" s="59" t="str">
        <f t="shared" si="96"/>
        <v>Ynouh</v>
      </c>
      <c r="O2799" s="59" t="str">
        <f t="shared" si="96"/>
        <v>Sour</v>
      </c>
      <c r="P2799" s="59" t="str">
        <f t="shared" si="96"/>
        <v>South</v>
      </c>
    </row>
    <row r="2800" spans="7:16" x14ac:dyDescent="0.25">
      <c r="G2800" s="54">
        <f>IFERROR(RANK(H2800,$H$6:$H$3000,1)+COUNTIF($H$6:H2799,H2800),"")</f>
        <v>2794</v>
      </c>
      <c r="H2800" s="3">
        <f t="shared" si="95"/>
        <v>1</v>
      </c>
      <c r="I2800" s="55">
        <v>2794</v>
      </c>
      <c r="J2800" s="9">
        <f>COUNTIF($K$7:$K$3000,"&lt;"&amp;K2800)+1+COUNTIF($K$6:K2799,K2800)</f>
        <v>2794</v>
      </c>
      <c r="K2800" s="56" t="s">
        <v>392</v>
      </c>
      <c r="L2800" s="57" t="s">
        <v>350</v>
      </c>
      <c r="M2800" s="58" t="s">
        <v>51</v>
      </c>
      <c r="N2800" s="59" t="str">
        <f t="shared" si="96"/>
        <v>Yohmor</v>
      </c>
      <c r="O2800" s="59" t="str">
        <f t="shared" si="96"/>
        <v>West Bekaa</v>
      </c>
      <c r="P2800" s="59" t="str">
        <f t="shared" si="96"/>
        <v>Bekaa</v>
      </c>
    </row>
    <row r="2801" spans="7:16" x14ac:dyDescent="0.25">
      <c r="G2801" s="54">
        <f>IFERROR(RANK(H2801,$H$6:$H$3000,1)+COUNTIF($H$6:H2800,H2801),"")</f>
        <v>2795</v>
      </c>
      <c r="H2801" s="3">
        <f t="shared" si="95"/>
        <v>1</v>
      </c>
      <c r="I2801" s="55">
        <v>2795</v>
      </c>
      <c r="J2801" s="9">
        <f>COUNTIF($K$7:$K$3000,"&lt;"&amp;K2801)+1+COUNTIF($K$6:K2800,K2801)</f>
        <v>2795</v>
      </c>
      <c r="K2801" s="56" t="s">
        <v>392</v>
      </c>
      <c r="L2801" s="57" t="s">
        <v>1540</v>
      </c>
      <c r="M2801" s="58" t="s">
        <v>1423</v>
      </c>
      <c r="N2801" s="59" t="str">
        <f t="shared" si="96"/>
        <v>Yohmor</v>
      </c>
      <c r="O2801" s="59" t="str">
        <f t="shared" si="96"/>
        <v>El Nabatieh</v>
      </c>
      <c r="P2801" s="59" t="str">
        <f t="shared" si="96"/>
        <v>South</v>
      </c>
    </row>
    <row r="2802" spans="7:16" x14ac:dyDescent="0.25">
      <c r="G2802" s="54">
        <f>IFERROR(RANK(H2802,$H$6:$H$3000,1)+COUNTIF($H$6:H2801,H2802),"")</f>
        <v>2796</v>
      </c>
      <c r="H2802" s="3">
        <f t="shared" si="95"/>
        <v>1</v>
      </c>
      <c r="I2802" s="55">
        <v>2796</v>
      </c>
      <c r="J2802" s="9">
        <f>COUNTIF($K$7:$K$3000,"&lt;"&amp;K2802)+1+COUNTIF($K$6:K2801,K2802)</f>
        <v>2796</v>
      </c>
      <c r="K2802" s="56" t="s">
        <v>214</v>
      </c>
      <c r="L2802" s="57" t="s">
        <v>52</v>
      </c>
      <c r="M2802" s="58" t="s">
        <v>51</v>
      </c>
      <c r="N2802" s="59" t="str">
        <f t="shared" si="96"/>
        <v>Younine</v>
      </c>
      <c r="O2802" s="59" t="str">
        <f t="shared" si="96"/>
        <v>Baalbek</v>
      </c>
      <c r="P2802" s="59" t="str">
        <f t="shared" si="96"/>
        <v>Bekaa</v>
      </c>
    </row>
    <row r="2803" spans="7:16" x14ac:dyDescent="0.25">
      <c r="G2803" s="54">
        <f>IFERROR(RANK(H2803,$H$6:$H$3000,1)+COUNTIF($H$6:H2802,H2803),"")</f>
        <v>2797</v>
      </c>
      <c r="H2803" s="3">
        <f t="shared" si="95"/>
        <v>1</v>
      </c>
      <c r="I2803" s="55">
        <v>2797</v>
      </c>
      <c r="J2803" s="9">
        <f>COUNTIF($K$7:$K$3000,"&lt;"&amp;K2803)+1+COUNTIF($K$6:K2802,K2803)</f>
        <v>2797</v>
      </c>
      <c r="K2803" s="56" t="s">
        <v>1239</v>
      </c>
      <c r="L2803" s="57" t="s">
        <v>1072</v>
      </c>
      <c r="M2803" s="58" t="s">
        <v>466</v>
      </c>
      <c r="N2803" s="59" t="str">
        <f t="shared" si="96"/>
        <v>Zaaitra</v>
      </c>
      <c r="O2803" s="59" t="str">
        <f t="shared" si="96"/>
        <v>Kesrwane</v>
      </c>
      <c r="P2803" s="59" t="str">
        <f t="shared" si="96"/>
        <v>Mount Lebanon</v>
      </c>
    </row>
    <row r="2804" spans="7:16" x14ac:dyDescent="0.25">
      <c r="G2804" s="54">
        <f>IFERROR(RANK(H2804,$H$6:$H$3000,1)+COUNTIF($H$6:H2803,H2804),"")</f>
        <v>2798</v>
      </c>
      <c r="H2804" s="3">
        <f t="shared" si="95"/>
        <v>1</v>
      </c>
      <c r="I2804" s="55">
        <v>2798</v>
      </c>
      <c r="J2804" s="9">
        <f>COUNTIF($K$7:$K$3000,"&lt;"&amp;K2804)+1+COUNTIF($K$6:K2803,K2804)</f>
        <v>2798</v>
      </c>
      <c r="K2804" s="56" t="s">
        <v>1415</v>
      </c>
      <c r="L2804" s="57" t="s">
        <v>1245</v>
      </c>
      <c r="M2804" s="58" t="s">
        <v>466</v>
      </c>
      <c r="N2804" s="59" t="str">
        <f t="shared" si="96"/>
        <v>Zaaitriye</v>
      </c>
      <c r="O2804" s="59" t="str">
        <f t="shared" si="96"/>
        <v>El Meten</v>
      </c>
      <c r="P2804" s="59" t="str">
        <f t="shared" si="96"/>
        <v>Mount Lebanon</v>
      </c>
    </row>
    <row r="2805" spans="7:16" x14ac:dyDescent="0.25">
      <c r="G2805" s="54">
        <f>IFERROR(RANK(H2805,$H$6:$H$3000,1)+COUNTIF($H$6:H2804,H2805),"")</f>
        <v>2799</v>
      </c>
      <c r="H2805" s="3">
        <f t="shared" si="95"/>
        <v>1</v>
      </c>
      <c r="I2805" s="55">
        <v>2799</v>
      </c>
      <c r="J2805" s="9">
        <f>COUNTIF($K$7:$K$3000,"&lt;"&amp;K2805)+1+COUNTIF($K$6:K2804,K2805)</f>
        <v>2799</v>
      </c>
      <c r="K2805" s="56" t="s">
        <v>858</v>
      </c>
      <c r="L2805" s="57" t="s">
        <v>677</v>
      </c>
      <c r="M2805" s="58" t="s">
        <v>466</v>
      </c>
      <c r="N2805" s="59" t="str">
        <f t="shared" si="96"/>
        <v>Zaarour</v>
      </c>
      <c r="O2805" s="59" t="str">
        <f t="shared" si="96"/>
        <v>Chouf</v>
      </c>
      <c r="P2805" s="59" t="str">
        <f t="shared" si="96"/>
        <v>Mount Lebanon</v>
      </c>
    </row>
    <row r="2806" spans="7:16" x14ac:dyDescent="0.25">
      <c r="G2806" s="54">
        <f>IFERROR(RANK(H2806,$H$6:$H$3000,1)+COUNTIF($H$6:H2805,H2806),"")</f>
        <v>2800</v>
      </c>
      <c r="H2806" s="3">
        <f t="shared" si="95"/>
        <v>1</v>
      </c>
      <c r="I2806" s="55">
        <v>2800</v>
      </c>
      <c r="J2806" s="9">
        <f>COUNTIF($K$7:$K$3000,"&lt;"&amp;K2806)+1+COUNTIF($K$6:K2805,K2806)</f>
        <v>2800</v>
      </c>
      <c r="K2806" s="56" t="s">
        <v>859</v>
      </c>
      <c r="L2806" s="57" t="s">
        <v>677</v>
      </c>
      <c r="M2806" s="58" t="s">
        <v>466</v>
      </c>
      <c r="N2806" s="59" t="str">
        <f t="shared" si="96"/>
        <v>Zaarouriye</v>
      </c>
      <c r="O2806" s="59" t="str">
        <f t="shared" si="96"/>
        <v>Chouf</v>
      </c>
      <c r="P2806" s="59" t="str">
        <f t="shared" si="96"/>
        <v>Mount Lebanon</v>
      </c>
    </row>
    <row r="2807" spans="7:16" x14ac:dyDescent="0.25">
      <c r="G2807" s="54">
        <f>IFERROR(RANK(H2807,$H$6:$H$3000,1)+COUNTIF($H$6:H2806,H2807),"")</f>
        <v>2801</v>
      </c>
      <c r="H2807" s="3">
        <f t="shared" si="95"/>
        <v>1</v>
      </c>
      <c r="I2807" s="55">
        <v>2801</v>
      </c>
      <c r="J2807" s="9">
        <f>COUNTIF($K$7:$K$3000,"&lt;"&amp;K2807)+1+COUNTIF($K$6:K2806,K2807)</f>
        <v>2801</v>
      </c>
      <c r="K2807" s="56" t="s">
        <v>1068</v>
      </c>
      <c r="L2807" s="57" t="s">
        <v>860</v>
      </c>
      <c r="M2807" s="58" t="s">
        <v>466</v>
      </c>
      <c r="N2807" s="59" t="str">
        <f t="shared" si="96"/>
        <v>Zaayber</v>
      </c>
      <c r="O2807" s="59" t="str">
        <f t="shared" si="96"/>
        <v>Jbeil</v>
      </c>
      <c r="P2807" s="59" t="str">
        <f t="shared" si="96"/>
        <v>Mount Lebanon</v>
      </c>
    </row>
    <row r="2808" spans="7:16" x14ac:dyDescent="0.25">
      <c r="G2808" s="54">
        <f>IFERROR(RANK(H2808,$H$6:$H$3000,1)+COUNTIF($H$6:H2807,H2808),"")</f>
        <v>2802</v>
      </c>
      <c r="H2808" s="3">
        <f t="shared" si="95"/>
        <v>1</v>
      </c>
      <c r="I2808" s="55">
        <v>2802</v>
      </c>
      <c r="J2808" s="9">
        <f>COUNTIF($K$7:$K$3000,"&lt;"&amp;K2808)+1+COUNTIF($K$6:K2807,K2808)</f>
        <v>2802</v>
      </c>
      <c r="K2808" s="56" t="s">
        <v>215</v>
      </c>
      <c r="L2808" s="57" t="s">
        <v>52</v>
      </c>
      <c r="M2808" s="58" t="s">
        <v>51</v>
      </c>
      <c r="N2808" s="59" t="str">
        <f t="shared" si="96"/>
        <v>Zabboud</v>
      </c>
      <c r="O2808" s="59" t="str">
        <f t="shared" si="96"/>
        <v>Baalbek</v>
      </c>
      <c r="P2808" s="59" t="str">
        <f t="shared" si="96"/>
        <v>Bekaa</v>
      </c>
    </row>
    <row r="2809" spans="7:16" x14ac:dyDescent="0.25">
      <c r="G2809" s="54">
        <f>IFERROR(RANK(H2809,$H$6:$H$3000,1)+COUNTIF($H$6:H2808,H2809),"")</f>
        <v>2803</v>
      </c>
      <c r="H2809" s="3">
        <f t="shared" si="95"/>
        <v>1</v>
      </c>
      <c r="I2809" s="55">
        <v>2803</v>
      </c>
      <c r="J2809" s="9">
        <f>COUNTIF($K$7:$K$3000,"&lt;"&amp;K2809)+1+COUNTIF($K$6:K2808,K2809)</f>
        <v>2803</v>
      </c>
      <c r="K2809" s="56" t="s">
        <v>1416</v>
      </c>
      <c r="L2809" s="57" t="s">
        <v>1245</v>
      </c>
      <c r="M2809" s="58" t="s">
        <v>466</v>
      </c>
      <c r="N2809" s="59" t="str">
        <f t="shared" si="96"/>
        <v>Zabbougha</v>
      </c>
      <c r="O2809" s="59" t="str">
        <f t="shared" si="96"/>
        <v>El Meten</v>
      </c>
      <c r="P2809" s="59" t="str">
        <f t="shared" si="96"/>
        <v>Mount Lebanon</v>
      </c>
    </row>
    <row r="2810" spans="7:16" x14ac:dyDescent="0.25">
      <c r="G2810" s="54">
        <f>IFERROR(RANK(H2810,$H$6:$H$3000,1)+COUNTIF($H$6:H2809,H2810),"")</f>
        <v>2804</v>
      </c>
      <c r="H2810" s="3">
        <f t="shared" si="95"/>
        <v>1</v>
      </c>
      <c r="I2810" s="55">
        <v>2804</v>
      </c>
      <c r="J2810" s="9">
        <f>COUNTIF($K$7:$K$3000,"&lt;"&amp;K2810)+1+COUNTIF($K$6:K2809,K2810)</f>
        <v>2804</v>
      </c>
      <c r="K2810" s="56" t="s">
        <v>2503</v>
      </c>
      <c r="L2810" s="57" t="s">
        <v>2401</v>
      </c>
      <c r="M2810" s="58" t="s">
        <v>1423</v>
      </c>
      <c r="N2810" s="59" t="str">
        <f t="shared" si="96"/>
        <v>Zabqine</v>
      </c>
      <c r="O2810" s="59" t="str">
        <f t="shared" si="96"/>
        <v>Sour</v>
      </c>
      <c r="P2810" s="59" t="str">
        <f t="shared" si="96"/>
        <v>South</v>
      </c>
    </row>
    <row r="2811" spans="7:16" x14ac:dyDescent="0.25">
      <c r="G2811" s="54">
        <f>IFERROR(RANK(H2811,$H$6:$H$3000,1)+COUNTIF($H$6:H2810,H2811),"")</f>
        <v>2805</v>
      </c>
      <c r="H2811" s="3">
        <f t="shared" si="95"/>
        <v>1</v>
      </c>
      <c r="I2811" s="55">
        <v>2805</v>
      </c>
      <c r="J2811" s="9">
        <f>COUNTIF($K$7:$K$3000,"&lt;"&amp;K2811)+1+COUNTIF($K$6:K2810,K2811)</f>
        <v>2805</v>
      </c>
      <c r="K2811" s="56" t="s">
        <v>2294</v>
      </c>
      <c r="L2811" s="57" t="s">
        <v>2198</v>
      </c>
      <c r="M2811" s="58" t="s">
        <v>1423</v>
      </c>
      <c r="N2811" s="59" t="str">
        <f t="shared" si="96"/>
        <v>Zaghdraiya</v>
      </c>
      <c r="O2811" s="59" t="str">
        <f t="shared" si="96"/>
        <v>Saida</v>
      </c>
      <c r="P2811" s="59" t="str">
        <f t="shared" si="96"/>
        <v>South</v>
      </c>
    </row>
    <row r="2812" spans="7:16" x14ac:dyDescent="0.25">
      <c r="G2812" s="54">
        <f>IFERROR(RANK(H2812,$H$6:$H$3000,1)+COUNTIF($H$6:H2811,H2812),"")</f>
        <v>2806</v>
      </c>
      <c r="H2812" s="3">
        <f t="shared" si="95"/>
        <v>1</v>
      </c>
      <c r="I2812" s="55">
        <v>2806</v>
      </c>
      <c r="J2812" s="9">
        <f>COUNTIF($K$7:$K$3000,"&lt;"&amp;K2812)+1+COUNTIF($K$6:K2811,K2812)</f>
        <v>2806</v>
      </c>
      <c r="K2812" s="56" t="s">
        <v>2295</v>
      </c>
      <c r="L2812" s="57" t="s">
        <v>2198</v>
      </c>
      <c r="M2812" s="58" t="s">
        <v>1423</v>
      </c>
      <c r="N2812" s="59" t="str">
        <f t="shared" si="96"/>
        <v>Zaghdraiya ei Jdide</v>
      </c>
      <c r="O2812" s="59" t="str">
        <f t="shared" si="96"/>
        <v>Saida</v>
      </c>
      <c r="P2812" s="59" t="str">
        <f t="shared" si="96"/>
        <v>South</v>
      </c>
    </row>
    <row r="2813" spans="7:16" x14ac:dyDescent="0.25">
      <c r="G2813" s="54">
        <f>IFERROR(RANK(H2813,$H$6:$H$3000,1)+COUNTIF($H$6:H2812,H2813),"")</f>
        <v>2807</v>
      </c>
      <c r="H2813" s="3">
        <f t="shared" si="95"/>
        <v>1</v>
      </c>
      <c r="I2813" s="55">
        <v>2807</v>
      </c>
      <c r="J2813" s="9">
        <f>COUNTIF($K$7:$K$3000,"&lt;"&amp;K2813)+1+COUNTIF($K$6:K2812,K2813)</f>
        <v>2807</v>
      </c>
      <c r="K2813" s="56" t="s">
        <v>1498</v>
      </c>
      <c r="L2813" s="57" t="s">
        <v>1467</v>
      </c>
      <c r="M2813" s="58" t="s">
        <v>1423</v>
      </c>
      <c r="N2813" s="59" t="str">
        <f t="shared" si="96"/>
        <v>Zaghla</v>
      </c>
      <c r="O2813" s="59" t="str">
        <f t="shared" si="96"/>
        <v>Hasbaya</v>
      </c>
      <c r="P2813" s="59" t="str">
        <f t="shared" si="96"/>
        <v>South</v>
      </c>
    </row>
    <row r="2814" spans="7:16" x14ac:dyDescent="0.25">
      <c r="G2814" s="54">
        <f>IFERROR(RANK(H2814,$H$6:$H$3000,1)+COUNTIF($H$6:H2813,H2814),"")</f>
        <v>2808</v>
      </c>
      <c r="H2814" s="3">
        <f t="shared" si="95"/>
        <v>1</v>
      </c>
      <c r="I2814" s="55">
        <v>2808</v>
      </c>
      <c r="J2814" s="9">
        <f>COUNTIF($K$7:$K$3000,"&lt;"&amp;K2814)+1+COUNTIF($K$6:K2813,K2814)</f>
        <v>2808</v>
      </c>
      <c r="K2814" s="56" t="s">
        <v>1417</v>
      </c>
      <c r="L2814" s="57" t="s">
        <v>1245</v>
      </c>
      <c r="M2814" s="58" t="s">
        <v>466</v>
      </c>
      <c r="N2814" s="59" t="str">
        <f t="shared" si="96"/>
        <v>Zaghrine</v>
      </c>
      <c r="O2814" s="59" t="str">
        <f t="shared" si="96"/>
        <v>El Meten</v>
      </c>
      <c r="P2814" s="59" t="str">
        <f t="shared" si="96"/>
        <v>Mount Lebanon</v>
      </c>
    </row>
    <row r="2815" spans="7:16" x14ac:dyDescent="0.25">
      <c r="G2815" s="54">
        <f>IFERROR(RANK(H2815,$H$6:$H$3000,1)+COUNTIF($H$6:H2814,H2815),"")</f>
        <v>2809</v>
      </c>
      <c r="H2815" s="3">
        <f t="shared" si="95"/>
        <v>1</v>
      </c>
      <c r="I2815" s="55">
        <v>2809</v>
      </c>
      <c r="J2815" s="9">
        <f>COUNTIF($K$7:$K$3000,"&lt;"&amp;K2815)+1+COUNTIF($K$6:K2814,K2815)</f>
        <v>2809</v>
      </c>
      <c r="K2815" s="56" t="s">
        <v>1417</v>
      </c>
      <c r="L2815" s="57" t="s">
        <v>2298</v>
      </c>
      <c r="M2815" s="58" t="s">
        <v>1423</v>
      </c>
      <c r="N2815" s="59" t="str">
        <f t="shared" si="96"/>
        <v>Zaghrine</v>
      </c>
      <c r="O2815" s="59" t="str">
        <f t="shared" si="96"/>
        <v>Jezzine</v>
      </c>
      <c r="P2815" s="59" t="str">
        <f t="shared" si="96"/>
        <v>South</v>
      </c>
    </row>
    <row r="2816" spans="7:16" x14ac:dyDescent="0.25">
      <c r="G2816" s="54">
        <f>IFERROR(RANK(H2816,$H$6:$H$3000,1)+COUNTIF($H$6:H2815,H2816),"")</f>
        <v>2810</v>
      </c>
      <c r="H2816" s="3">
        <f t="shared" si="95"/>
        <v>1</v>
      </c>
      <c r="I2816" s="55">
        <v>2810</v>
      </c>
      <c r="J2816" s="9">
        <f>COUNTIF($K$7:$K$3000,"&lt;"&amp;K2816)+1+COUNTIF($K$6:K2815,K2816)</f>
        <v>2810</v>
      </c>
      <c r="K2816" s="56" t="s">
        <v>394</v>
      </c>
      <c r="L2816" s="57" t="s">
        <v>394</v>
      </c>
      <c r="M2816" s="58" t="s">
        <v>51</v>
      </c>
      <c r="N2816" s="59" t="str">
        <f t="shared" si="96"/>
        <v>Zahle</v>
      </c>
      <c r="O2816" s="59" t="str">
        <f t="shared" si="96"/>
        <v>Zahle</v>
      </c>
      <c r="P2816" s="59" t="str">
        <f t="shared" si="96"/>
        <v>Bekaa</v>
      </c>
    </row>
    <row r="2817" spans="7:16" x14ac:dyDescent="0.25">
      <c r="G2817" s="54">
        <f>IFERROR(RANK(H2817,$H$6:$H$3000,1)+COUNTIF($H$6:H2816,H2817),"")</f>
        <v>2811</v>
      </c>
      <c r="H2817" s="3">
        <f t="shared" si="95"/>
        <v>1</v>
      </c>
      <c r="I2817" s="55">
        <v>2811</v>
      </c>
      <c r="J2817" s="9">
        <f>COUNTIF($K$7:$K$3000,"&lt;"&amp;K2817)+1+COUNTIF($K$6:K2816,K2817)</f>
        <v>2811</v>
      </c>
      <c r="K2817" s="56" t="s">
        <v>434</v>
      </c>
      <c r="L2817" s="57" t="s">
        <v>394</v>
      </c>
      <c r="M2817" s="58" t="s">
        <v>51</v>
      </c>
      <c r="N2817" s="59" t="str">
        <f t="shared" si="96"/>
        <v>Zahle Maalaqa Aradi</v>
      </c>
      <c r="O2817" s="59" t="str">
        <f t="shared" si="96"/>
        <v>Zahle</v>
      </c>
      <c r="P2817" s="59" t="str">
        <f t="shared" si="96"/>
        <v>Bekaa</v>
      </c>
    </row>
    <row r="2818" spans="7:16" x14ac:dyDescent="0.25">
      <c r="G2818" s="54">
        <f>IFERROR(RANK(H2818,$H$6:$H$3000,1)+COUNTIF($H$6:H2817,H2818),"")</f>
        <v>2812</v>
      </c>
      <c r="H2818" s="3">
        <f t="shared" si="95"/>
        <v>1</v>
      </c>
      <c r="I2818" s="55">
        <v>2812</v>
      </c>
      <c r="J2818" s="9">
        <f>COUNTIF($K$7:$K$3000,"&lt;"&amp;K2818)+1+COUNTIF($K$6:K2817,K2818)</f>
        <v>2812</v>
      </c>
      <c r="K2818" s="56" t="s">
        <v>2128</v>
      </c>
      <c r="L2818" s="57" t="s">
        <v>2112</v>
      </c>
      <c r="M2818" s="58" t="s">
        <v>1594</v>
      </c>
      <c r="N2818" s="59" t="str">
        <f t="shared" si="96"/>
        <v>Zahrieh</v>
      </c>
      <c r="O2818" s="59" t="str">
        <f t="shared" si="96"/>
        <v>Tripoli</v>
      </c>
      <c r="P2818" s="59" t="str">
        <f t="shared" si="96"/>
        <v>North</v>
      </c>
    </row>
    <row r="2819" spans="7:16" x14ac:dyDescent="0.25">
      <c r="G2819" s="54">
        <f>IFERROR(RANK(H2819,$H$6:$H$3000,1)+COUNTIF($H$6:H2818,H2819),"")</f>
        <v>2813</v>
      </c>
      <c r="H2819" s="3">
        <f t="shared" si="95"/>
        <v>1</v>
      </c>
      <c r="I2819" s="55">
        <v>2813</v>
      </c>
      <c r="J2819" s="9">
        <f>COUNTIF($K$7:$K$3000,"&lt;"&amp;K2819)+1+COUNTIF($K$6:K2818,K2819)</f>
        <v>2813</v>
      </c>
      <c r="K2819" s="56" t="s">
        <v>1418</v>
      </c>
      <c r="L2819" s="57" t="s">
        <v>1245</v>
      </c>
      <c r="M2819" s="58" t="s">
        <v>466</v>
      </c>
      <c r="N2819" s="59" t="str">
        <f t="shared" si="96"/>
        <v>Zahriye</v>
      </c>
      <c r="O2819" s="59" t="str">
        <f t="shared" si="96"/>
        <v>El Meten</v>
      </c>
      <c r="P2819" s="59" t="str">
        <f t="shared" si="96"/>
        <v>Mount Lebanon</v>
      </c>
    </row>
    <row r="2820" spans="7:16" x14ac:dyDescent="0.25">
      <c r="G2820" s="54">
        <f>IFERROR(RANK(H2820,$H$6:$H$3000,1)+COUNTIF($H$6:H2819,H2820),"")</f>
        <v>2814</v>
      </c>
      <c r="H2820" s="3">
        <f t="shared" si="95"/>
        <v>1</v>
      </c>
      <c r="I2820" s="55">
        <v>2814</v>
      </c>
      <c r="J2820" s="9">
        <f>COUNTIF($K$7:$K$3000,"&lt;"&amp;K2820)+1+COUNTIF($K$6:K2819,K2820)</f>
        <v>2814</v>
      </c>
      <c r="K2820" s="56" t="s">
        <v>1418</v>
      </c>
      <c r="L2820" s="57" t="s">
        <v>2401</v>
      </c>
      <c r="M2820" s="58" t="s">
        <v>1423</v>
      </c>
      <c r="N2820" s="59" t="str">
        <f t="shared" si="96"/>
        <v>Zahriye</v>
      </c>
      <c r="O2820" s="59" t="str">
        <f t="shared" si="96"/>
        <v>Sour</v>
      </c>
      <c r="P2820" s="59" t="str">
        <f t="shared" si="96"/>
        <v>South</v>
      </c>
    </row>
    <row r="2821" spans="7:16" x14ac:dyDescent="0.25">
      <c r="G2821" s="54">
        <f>IFERROR(RANK(H2821,$H$6:$H$3000,1)+COUNTIF($H$6:H2820,H2821),"")</f>
        <v>2815</v>
      </c>
      <c r="H2821" s="3">
        <f t="shared" si="95"/>
        <v>1</v>
      </c>
      <c r="I2821" s="55">
        <v>2815</v>
      </c>
      <c r="J2821" s="9">
        <f>COUNTIF($K$7:$K$3000,"&lt;"&amp;K2821)+1+COUNTIF($K$6:K2820,K2821)</f>
        <v>2815</v>
      </c>
      <c r="K2821" s="56" t="s">
        <v>2296</v>
      </c>
      <c r="L2821" s="57" t="s">
        <v>2198</v>
      </c>
      <c r="M2821" s="58" t="s">
        <v>1423</v>
      </c>
      <c r="N2821" s="59" t="str">
        <f t="shared" si="96"/>
        <v>Zaita</v>
      </c>
      <c r="O2821" s="59" t="str">
        <f t="shared" si="96"/>
        <v>Saida</v>
      </c>
      <c r="P2821" s="59" t="str">
        <f t="shared" si="96"/>
        <v>South</v>
      </c>
    </row>
    <row r="2822" spans="7:16" x14ac:dyDescent="0.25">
      <c r="G2822" s="54">
        <f>IFERROR(RANK(H2822,$H$6:$H$3000,1)+COUNTIF($H$6:H2821,H2822),"")</f>
        <v>2816</v>
      </c>
      <c r="H2822" s="3">
        <f t="shared" si="95"/>
        <v>1</v>
      </c>
      <c r="I2822" s="55">
        <v>2816</v>
      </c>
      <c r="J2822" s="9">
        <f>COUNTIF($K$7:$K$3000,"&lt;"&amp;K2822)+1+COUNTIF($K$6:K2821,K2822)</f>
        <v>2816</v>
      </c>
      <c r="K2822" s="56" t="s">
        <v>2028</v>
      </c>
      <c r="L2822" s="57" t="s">
        <v>1980</v>
      </c>
      <c r="M2822" s="58" t="s">
        <v>1594</v>
      </c>
      <c r="N2822" s="59" t="str">
        <f t="shared" si="96"/>
        <v>Zakroun</v>
      </c>
      <c r="O2822" s="59" t="str">
        <f t="shared" si="96"/>
        <v>El Koura</v>
      </c>
      <c r="P2822" s="59" t="str">
        <f t="shared" si="96"/>
        <v>North</v>
      </c>
    </row>
    <row r="2823" spans="7:16" x14ac:dyDescent="0.25">
      <c r="G2823" s="54">
        <f>IFERROR(RANK(H2823,$H$6:$H$3000,1)+COUNTIF($H$6:H2822,H2823),"")</f>
        <v>2817</v>
      </c>
      <c r="H2823" s="3">
        <f t="shared" ref="H2823:H2870" si="97">IFERROR(SEARCH(SearchText,$N2823,1),"")</f>
        <v>1</v>
      </c>
      <c r="I2823" s="55">
        <v>2817</v>
      </c>
      <c r="J2823" s="9">
        <f>COUNTIF($K$7:$K$3000,"&lt;"&amp;K2823)+1+COUNTIF($K$6:K2822,K2823)</f>
        <v>2817</v>
      </c>
      <c r="K2823" s="56" t="s">
        <v>2029</v>
      </c>
      <c r="L2823" s="57" t="s">
        <v>1980</v>
      </c>
      <c r="M2823" s="58" t="s">
        <v>1594</v>
      </c>
      <c r="N2823" s="59" t="str">
        <f t="shared" si="96"/>
        <v>Zakzouk</v>
      </c>
      <c r="O2823" s="59" t="str">
        <f t="shared" si="96"/>
        <v>El Koura</v>
      </c>
      <c r="P2823" s="59" t="str">
        <f t="shared" si="96"/>
        <v>North</v>
      </c>
    </row>
    <row r="2824" spans="7:16" x14ac:dyDescent="0.25">
      <c r="G2824" s="54">
        <f>IFERROR(RANK(H2824,$H$6:$H$3000,1)+COUNTIF($H$6:H2823,H2824),"")</f>
        <v>2818</v>
      </c>
      <c r="H2824" s="3">
        <f t="shared" si="97"/>
        <v>1</v>
      </c>
      <c r="I2824" s="55">
        <v>2818</v>
      </c>
      <c r="J2824" s="9">
        <f>COUNTIF($K$7:$K$3000,"&lt;"&amp;K2824)+1+COUNTIF($K$6:K2823,K2824)</f>
        <v>2818</v>
      </c>
      <c r="K2824" s="56" t="s">
        <v>2504</v>
      </c>
      <c r="L2824" s="57" t="s">
        <v>2401</v>
      </c>
      <c r="M2824" s="58" t="s">
        <v>1423</v>
      </c>
      <c r="N2824" s="59" t="str">
        <f t="shared" si="96"/>
        <v>Zalloutiye</v>
      </c>
      <c r="O2824" s="59" t="str">
        <f t="shared" si="96"/>
        <v>Sour</v>
      </c>
      <c r="P2824" s="59" t="str">
        <f t="shared" si="96"/>
        <v>South</v>
      </c>
    </row>
    <row r="2825" spans="7:16" x14ac:dyDescent="0.25">
      <c r="G2825" s="54">
        <f>IFERROR(RANK(H2825,$H$6:$H$3000,1)+COUNTIF($H$6:H2824,H2825),"")</f>
        <v>2819</v>
      </c>
      <c r="H2825" s="3">
        <f t="shared" si="97"/>
        <v>1</v>
      </c>
      <c r="I2825" s="55">
        <v>2819</v>
      </c>
      <c r="J2825" s="9">
        <f>COUNTIF($K$7:$K$3000,"&lt;"&amp;K2825)+1+COUNTIF($K$6:K2824,K2825)</f>
        <v>2819</v>
      </c>
      <c r="K2825" s="56" t="s">
        <v>1419</v>
      </c>
      <c r="L2825" s="57" t="s">
        <v>1245</v>
      </c>
      <c r="M2825" s="58" t="s">
        <v>466</v>
      </c>
      <c r="N2825" s="59" t="str">
        <f t="shared" si="96"/>
        <v>Zalqa</v>
      </c>
      <c r="O2825" s="59" t="str">
        <f t="shared" si="96"/>
        <v>El Meten</v>
      </c>
      <c r="P2825" s="59" t="str">
        <f t="shared" si="96"/>
        <v>Mount Lebanon</v>
      </c>
    </row>
    <row r="2826" spans="7:16" x14ac:dyDescent="0.25">
      <c r="G2826" s="54">
        <f>IFERROR(RANK(H2826,$H$6:$H$3000,1)+COUNTIF($H$6:H2825,H2826),"")</f>
        <v>2820</v>
      </c>
      <c r="H2826" s="3">
        <f t="shared" si="97"/>
        <v>1</v>
      </c>
      <c r="I2826" s="55">
        <v>2820</v>
      </c>
      <c r="J2826" s="9">
        <f>COUNTIF($K$7:$K$3000,"&lt;"&amp;K2826)+1+COUNTIF($K$6:K2825,K2826)</f>
        <v>2820</v>
      </c>
      <c r="K2826" s="56" t="s">
        <v>676</v>
      </c>
      <c r="L2826" s="57" t="s">
        <v>580</v>
      </c>
      <c r="M2826" s="58" t="s">
        <v>466</v>
      </c>
      <c r="N2826" s="59" t="str">
        <f t="shared" si="96"/>
        <v>Zandouqa</v>
      </c>
      <c r="O2826" s="59" t="str">
        <f t="shared" si="96"/>
        <v>Baabda</v>
      </c>
      <c r="P2826" s="59" t="str">
        <f t="shared" si="96"/>
        <v>Mount Lebanon</v>
      </c>
    </row>
    <row r="2827" spans="7:16" x14ac:dyDescent="0.25">
      <c r="G2827" s="54">
        <f>IFERROR(RANK(H2827,$H$6:$H$3000,1)+COUNTIF($H$6:H2826,H2827),"")</f>
        <v>2821</v>
      </c>
      <c r="H2827" s="3">
        <f t="shared" si="97"/>
        <v>1</v>
      </c>
      <c r="I2827" s="55">
        <v>2821</v>
      </c>
      <c r="J2827" s="9">
        <f>COUNTIF($K$7:$K$3000,"&lt;"&amp;K2827)+1+COUNTIF($K$6:K2826,K2827)</f>
        <v>2821</v>
      </c>
      <c r="K2827" s="56" t="s">
        <v>1954</v>
      </c>
      <c r="L2827" s="57" t="s">
        <v>1840</v>
      </c>
      <c r="M2827" s="58" t="s">
        <v>1594</v>
      </c>
      <c r="N2827" s="59" t="str">
        <f t="shared" si="96"/>
        <v>Zane</v>
      </c>
      <c r="O2827" s="59" t="str">
        <f t="shared" si="96"/>
        <v>El Batroun</v>
      </c>
      <c r="P2827" s="59" t="str">
        <f t="shared" si="96"/>
        <v>North</v>
      </c>
    </row>
    <row r="2828" spans="7:16" x14ac:dyDescent="0.25">
      <c r="G2828" s="54">
        <f>IFERROR(RANK(H2828,$H$6:$H$3000,1)+COUNTIF($H$6:H2827,H2828),"")</f>
        <v>2822</v>
      </c>
      <c r="H2828" s="3">
        <f t="shared" si="97"/>
        <v>1</v>
      </c>
      <c r="I2828" s="55">
        <v>2822</v>
      </c>
      <c r="J2828" s="9">
        <f>COUNTIF($K$7:$K$3000,"&lt;"&amp;K2828)+1+COUNTIF($K$6:K2827,K2828)</f>
        <v>2822</v>
      </c>
      <c r="K2828" s="56" t="s">
        <v>1591</v>
      </c>
      <c r="L2828" s="57" t="s">
        <v>1540</v>
      </c>
      <c r="M2828" s="58" t="s">
        <v>1423</v>
      </c>
      <c r="N2828" s="59" t="str">
        <f t="shared" si="96"/>
        <v>Zaoutar ech Charqiye</v>
      </c>
      <c r="O2828" s="59" t="str">
        <f t="shared" si="96"/>
        <v>El Nabatieh</v>
      </c>
      <c r="P2828" s="59" t="str">
        <f t="shared" si="96"/>
        <v>South</v>
      </c>
    </row>
    <row r="2829" spans="7:16" x14ac:dyDescent="0.25">
      <c r="G2829" s="54">
        <f>IFERROR(RANK(H2829,$H$6:$H$3000,1)+COUNTIF($H$6:H2828,H2829),"")</f>
        <v>2823</v>
      </c>
      <c r="H2829" s="3">
        <f t="shared" si="97"/>
        <v>1</v>
      </c>
      <c r="I2829" s="55">
        <v>2823</v>
      </c>
      <c r="J2829" s="9">
        <f>COUNTIF($K$7:$K$3000,"&lt;"&amp;K2829)+1+COUNTIF($K$6:K2828,K2829)</f>
        <v>2823</v>
      </c>
      <c r="K2829" s="56" t="s">
        <v>1592</v>
      </c>
      <c r="L2829" s="57" t="s">
        <v>1540</v>
      </c>
      <c r="M2829" s="58" t="s">
        <v>1423</v>
      </c>
      <c r="N2829" s="59" t="str">
        <f t="shared" si="96"/>
        <v>Zaoutar el Gharbiye</v>
      </c>
      <c r="O2829" s="59" t="str">
        <f t="shared" si="96"/>
        <v>El Nabatieh</v>
      </c>
      <c r="P2829" s="59" t="str">
        <f t="shared" si="96"/>
        <v>South</v>
      </c>
    </row>
    <row r="2830" spans="7:16" x14ac:dyDescent="0.25">
      <c r="G2830" s="54">
        <f>IFERROR(RANK(H2830,$H$6:$H$3000,1)+COUNTIF($H$6:H2829,H2830),"")</f>
        <v>2824</v>
      </c>
      <c r="H2830" s="3">
        <f t="shared" si="97"/>
        <v>1</v>
      </c>
      <c r="I2830" s="55">
        <v>2824</v>
      </c>
      <c r="J2830" s="9">
        <f>COUNTIF($K$7:$K$3000,"&lt;"&amp;K2830)+1+COUNTIF($K$6:K2829,K2830)</f>
        <v>2824</v>
      </c>
      <c r="K2830" s="56" t="s">
        <v>1539</v>
      </c>
      <c r="L2830" s="57" t="s">
        <v>1499</v>
      </c>
      <c r="M2830" s="58" t="s">
        <v>1423</v>
      </c>
      <c r="N2830" s="59" t="str">
        <f t="shared" si="96"/>
        <v>Zaqiye</v>
      </c>
      <c r="O2830" s="59" t="str">
        <f t="shared" si="96"/>
        <v>Marjaayoun</v>
      </c>
      <c r="P2830" s="59" t="str">
        <f t="shared" si="96"/>
        <v>South</v>
      </c>
    </row>
    <row r="2831" spans="7:16" x14ac:dyDescent="0.25">
      <c r="G2831" s="54">
        <f>IFERROR(RANK(H2831,$H$6:$H$3000,1)+COUNTIF($H$6:H2830,H2831),"")</f>
        <v>2825</v>
      </c>
      <c r="H2831" s="3">
        <f t="shared" si="97"/>
        <v>1</v>
      </c>
      <c r="I2831" s="55">
        <v>2825</v>
      </c>
      <c r="J2831" s="9">
        <f>COUNTIF($K$7:$K$3000,"&lt;"&amp;K2831)+1+COUNTIF($K$6:K2830,K2831)</f>
        <v>2825</v>
      </c>
      <c r="K2831" s="56" t="s">
        <v>1420</v>
      </c>
      <c r="L2831" s="57" t="s">
        <v>1245</v>
      </c>
      <c r="M2831" s="58" t="s">
        <v>466</v>
      </c>
      <c r="N2831" s="59" t="str">
        <f t="shared" si="96"/>
        <v>Zaraaoun</v>
      </c>
      <c r="O2831" s="59" t="str">
        <f t="shared" si="96"/>
        <v>El Meten</v>
      </c>
      <c r="P2831" s="59" t="str">
        <f t="shared" si="96"/>
        <v>Mount Lebanon</v>
      </c>
    </row>
    <row r="2832" spans="7:16" x14ac:dyDescent="0.25">
      <c r="G2832" s="54">
        <f>IFERROR(RANK(H2832,$H$6:$H$3000,1)+COUNTIF($H$6:H2831,H2832),"")</f>
        <v>2826</v>
      </c>
      <c r="H2832" s="3">
        <f t="shared" si="97"/>
        <v>1</v>
      </c>
      <c r="I2832" s="55">
        <v>2826</v>
      </c>
      <c r="J2832" s="9">
        <f>COUNTIF($K$7:$K$3000,"&lt;"&amp;K2832)+1+COUNTIF($K$6:K2831,K2832)</f>
        <v>2826</v>
      </c>
      <c r="K2832" s="56" t="s">
        <v>216</v>
      </c>
      <c r="L2832" s="57" t="s">
        <v>52</v>
      </c>
      <c r="M2832" s="58" t="s">
        <v>51</v>
      </c>
      <c r="N2832" s="59" t="str">
        <f t="shared" si="96"/>
        <v>Zarayeb</v>
      </c>
      <c r="O2832" s="59" t="str">
        <f t="shared" si="96"/>
        <v>Baalbek</v>
      </c>
      <c r="P2832" s="59" t="str">
        <f t="shared" si="96"/>
        <v>Bekaa</v>
      </c>
    </row>
    <row r="2833" spans="7:16" x14ac:dyDescent="0.25">
      <c r="G2833" s="54">
        <f>IFERROR(RANK(H2833,$H$6:$H$3000,1)+COUNTIF($H$6:H2832,H2833),"")</f>
        <v>2827</v>
      </c>
      <c r="H2833" s="3">
        <f t="shared" si="97"/>
        <v>1</v>
      </c>
      <c r="I2833" s="55">
        <v>2827</v>
      </c>
      <c r="J2833" s="9">
        <f>COUNTIF($K$7:$K$3000,"&lt;"&amp;K2833)+1+COUNTIF($K$6:K2832,K2833)</f>
        <v>2827</v>
      </c>
      <c r="K2833" s="56" t="s">
        <v>217</v>
      </c>
      <c r="L2833" s="57" t="s">
        <v>52</v>
      </c>
      <c r="M2833" s="58" t="s">
        <v>51</v>
      </c>
      <c r="N2833" s="59" t="str">
        <f t="shared" si="96"/>
        <v>Zarayeb Choukr</v>
      </c>
      <c r="O2833" s="59" t="str">
        <f t="shared" si="96"/>
        <v>Baalbek</v>
      </c>
      <c r="P2833" s="59" t="str">
        <f t="shared" si="96"/>
        <v>Bekaa</v>
      </c>
    </row>
    <row r="2834" spans="7:16" x14ac:dyDescent="0.25">
      <c r="G2834" s="54">
        <f>IFERROR(RANK(H2834,$H$6:$H$3000,1)+COUNTIF($H$6:H2833,H2834),"")</f>
        <v>2828</v>
      </c>
      <c r="H2834" s="3">
        <f t="shared" si="97"/>
        <v>1</v>
      </c>
      <c r="I2834" s="55">
        <v>2828</v>
      </c>
      <c r="J2834" s="9">
        <f>COUNTIF($K$7:$K$3000,"&lt;"&amp;K2834)+1+COUNTIF($K$6:K2833,K2834)</f>
        <v>2828</v>
      </c>
      <c r="K2834" s="56" t="s">
        <v>1240</v>
      </c>
      <c r="L2834" s="57" t="s">
        <v>1072</v>
      </c>
      <c r="M2834" s="58" t="s">
        <v>466</v>
      </c>
      <c r="N2834" s="59" t="str">
        <f t="shared" si="96"/>
        <v>Zayer</v>
      </c>
      <c r="O2834" s="59" t="str">
        <f t="shared" si="96"/>
        <v>Kesrwane</v>
      </c>
      <c r="P2834" s="59" t="str">
        <f t="shared" si="96"/>
        <v>Mount Lebanon</v>
      </c>
    </row>
    <row r="2835" spans="7:16" x14ac:dyDescent="0.25">
      <c r="G2835" s="54">
        <f>IFERROR(RANK(H2835,$H$6:$H$3000,1)+COUNTIF($H$6:H2834,H2835),"")</f>
        <v>2829</v>
      </c>
      <c r="H2835" s="3">
        <f t="shared" si="97"/>
        <v>1</v>
      </c>
      <c r="I2835" s="55">
        <v>2829</v>
      </c>
      <c r="J2835" s="9">
        <f>COUNTIF($K$7:$K$3000,"&lt;"&amp;K2835)+1+COUNTIF($K$6:K2834,K2835)</f>
        <v>2829</v>
      </c>
      <c r="K2835" s="56" t="s">
        <v>1069</v>
      </c>
      <c r="L2835" s="57" t="s">
        <v>860</v>
      </c>
      <c r="M2835" s="58" t="s">
        <v>466</v>
      </c>
      <c r="N2835" s="59" t="str">
        <f t="shared" si="96"/>
        <v>Zebdine</v>
      </c>
      <c r="O2835" s="59" t="str">
        <f t="shared" si="96"/>
        <v>Jbeil</v>
      </c>
      <c r="P2835" s="59" t="str">
        <f t="shared" si="96"/>
        <v>Mount Lebanon</v>
      </c>
    </row>
    <row r="2836" spans="7:16" x14ac:dyDescent="0.25">
      <c r="G2836" s="54">
        <f>IFERROR(RANK(H2836,$H$6:$H$3000,1)+COUNTIF($H$6:H2835,H2836),"")</f>
        <v>2830</v>
      </c>
      <c r="H2836" s="3">
        <f t="shared" si="97"/>
        <v>1</v>
      </c>
      <c r="I2836" s="55">
        <v>2830</v>
      </c>
      <c r="J2836" s="9">
        <f>COUNTIF($K$7:$K$3000,"&lt;"&amp;K2836)+1+COUNTIF($K$6:K2835,K2836)</f>
        <v>2830</v>
      </c>
      <c r="K2836" s="56" t="s">
        <v>1069</v>
      </c>
      <c r="L2836" s="57" t="s">
        <v>1540</v>
      </c>
      <c r="M2836" s="58" t="s">
        <v>1423</v>
      </c>
      <c r="N2836" s="59" t="str">
        <f t="shared" si="96"/>
        <v>Zebdine</v>
      </c>
      <c r="O2836" s="59" t="str">
        <f t="shared" si="96"/>
        <v>El Nabatieh</v>
      </c>
      <c r="P2836" s="59" t="str">
        <f t="shared" si="96"/>
        <v>South</v>
      </c>
    </row>
    <row r="2837" spans="7:16" x14ac:dyDescent="0.25">
      <c r="G2837" s="54">
        <f>IFERROR(RANK(H2837,$H$6:$H$3000,1)+COUNTIF($H$6:H2836,H2837),"")</f>
        <v>2831</v>
      </c>
      <c r="H2837" s="3">
        <f t="shared" si="97"/>
        <v>1</v>
      </c>
      <c r="I2837" s="55">
        <v>2831</v>
      </c>
      <c r="J2837" s="9">
        <f>COUNTIF($K$7:$K$3000,"&lt;"&amp;K2837)+1+COUNTIF($K$6:K2836,K2837)</f>
        <v>2831</v>
      </c>
      <c r="K2837" s="56" t="s">
        <v>465</v>
      </c>
      <c r="L2837" s="57" t="s">
        <v>394</v>
      </c>
      <c r="M2837" s="58" t="s">
        <v>51</v>
      </c>
      <c r="N2837" s="59" t="str">
        <f t="shared" si="96"/>
        <v>Zebdol</v>
      </c>
      <c r="O2837" s="59" t="str">
        <f t="shared" si="96"/>
        <v>Zahle</v>
      </c>
      <c r="P2837" s="59" t="str">
        <f t="shared" si="96"/>
        <v>Bekaa</v>
      </c>
    </row>
    <row r="2838" spans="7:16" x14ac:dyDescent="0.25">
      <c r="G2838" s="54">
        <f>IFERROR(RANK(H2838,$H$6:$H$3000,1)+COUNTIF($H$6:H2837,H2838),"")</f>
        <v>2832</v>
      </c>
      <c r="H2838" s="3">
        <f t="shared" si="97"/>
        <v>1</v>
      </c>
      <c r="I2838" s="55">
        <v>2832</v>
      </c>
      <c r="J2838" s="9">
        <f>COUNTIF($K$7:$K$3000,"&lt;"&amp;K2838)+1+COUNTIF($K$6:K2837,K2838)</f>
        <v>2832</v>
      </c>
      <c r="K2838" s="56" t="s">
        <v>1593</v>
      </c>
      <c r="L2838" s="57" t="s">
        <v>1540</v>
      </c>
      <c r="M2838" s="58" t="s">
        <v>1423</v>
      </c>
      <c r="N2838" s="59" t="str">
        <f t="shared" si="96"/>
        <v>Zefta</v>
      </c>
      <c r="O2838" s="59" t="str">
        <f t="shared" si="96"/>
        <v>El Nabatieh</v>
      </c>
      <c r="P2838" s="59" t="str">
        <f t="shared" si="96"/>
        <v>South</v>
      </c>
    </row>
    <row r="2839" spans="7:16" x14ac:dyDescent="0.25">
      <c r="G2839" s="54">
        <f>IFERROR(RANK(H2839,$H$6:$H$3000,1)+COUNTIF($H$6:H2838,H2839),"")</f>
        <v>2833</v>
      </c>
      <c r="H2839" s="3">
        <f t="shared" si="97"/>
        <v>1</v>
      </c>
      <c r="I2839" s="55">
        <v>2833</v>
      </c>
      <c r="J2839" s="9">
        <f>COUNTIF($K$7:$K$3000,"&lt;"&amp;K2839)+1+COUNTIF($K$6:K2838,K2839)</f>
        <v>2833</v>
      </c>
      <c r="K2839" s="56" t="s">
        <v>1241</v>
      </c>
      <c r="L2839" s="57" t="s">
        <v>1072</v>
      </c>
      <c r="M2839" s="58" t="s">
        <v>466</v>
      </c>
      <c r="N2839" s="59" t="str">
        <f t="shared" ref="N2839:P2870" si="98">VLOOKUP($I2839,$J$6:$M$3000,COLUMN(B2833),0)</f>
        <v>Zeitoun</v>
      </c>
      <c r="O2839" s="59" t="str">
        <f t="shared" si="98"/>
        <v>Kesrwane</v>
      </c>
      <c r="P2839" s="59" t="str">
        <f t="shared" si="98"/>
        <v>Mount Lebanon</v>
      </c>
    </row>
    <row r="2840" spans="7:16" x14ac:dyDescent="0.25">
      <c r="G2840" s="54">
        <f>IFERROR(RANK(H2840,$H$6:$H$3000,1)+COUNTIF($H$6:H2839,H2840),"")</f>
        <v>2834</v>
      </c>
      <c r="H2840" s="3">
        <f t="shared" si="97"/>
        <v>1</v>
      </c>
      <c r="I2840" s="55">
        <v>2834</v>
      </c>
      <c r="J2840" s="9">
        <f>COUNTIF($K$7:$K$3000,"&lt;"&amp;K2840)+1+COUNTIF($K$6:K2839,K2840)</f>
        <v>2834</v>
      </c>
      <c r="K2840" s="56" t="s">
        <v>1070</v>
      </c>
      <c r="L2840" s="57" t="s">
        <v>860</v>
      </c>
      <c r="M2840" s="58" t="s">
        <v>466</v>
      </c>
      <c r="N2840" s="59" t="str">
        <f t="shared" si="98"/>
        <v>Zelhmaya</v>
      </c>
      <c r="O2840" s="59" t="str">
        <f t="shared" si="98"/>
        <v>Jbeil</v>
      </c>
      <c r="P2840" s="59" t="str">
        <f t="shared" si="98"/>
        <v>Mount Lebanon</v>
      </c>
    </row>
    <row r="2841" spans="7:16" x14ac:dyDescent="0.25">
      <c r="G2841" s="54">
        <f>IFERROR(RANK(H2841,$H$6:$H$3000,1)+COUNTIF($H$6:H2840,H2841),"")</f>
        <v>2835</v>
      </c>
      <c r="H2841" s="3">
        <f t="shared" si="97"/>
        <v>1</v>
      </c>
      <c r="I2841" s="55">
        <v>2835</v>
      </c>
      <c r="J2841" s="9">
        <f>COUNTIF($K$7:$K$3000,"&lt;"&amp;K2841)+1+COUNTIF($K$6:K2840,K2841)</f>
        <v>2835</v>
      </c>
      <c r="K2841" s="56" t="s">
        <v>393</v>
      </c>
      <c r="L2841" s="57" t="s">
        <v>350</v>
      </c>
      <c r="M2841" s="58" t="s">
        <v>51</v>
      </c>
      <c r="N2841" s="59" t="str">
        <f t="shared" si="98"/>
        <v>Zellaya</v>
      </c>
      <c r="O2841" s="59" t="str">
        <f t="shared" si="98"/>
        <v>West Bekaa</v>
      </c>
      <c r="P2841" s="59" t="str">
        <f t="shared" si="98"/>
        <v>Bekaa</v>
      </c>
    </row>
    <row r="2842" spans="7:16" x14ac:dyDescent="0.25">
      <c r="G2842" s="54">
        <f>IFERROR(RANK(H2842,$H$6:$H$3000,1)+COUNTIF($H$6:H2841,H2842),"")</f>
        <v>2836</v>
      </c>
      <c r="H2842" s="3">
        <f t="shared" si="97"/>
        <v>1</v>
      </c>
      <c r="I2842" s="55">
        <v>2836</v>
      </c>
      <c r="J2842" s="9">
        <f>COUNTIF($K$7:$K$3000,"&lt;"&amp;K2842)+1+COUNTIF($K$6:K2841,K2842)</f>
        <v>2836</v>
      </c>
      <c r="K2842" s="56" t="s">
        <v>218</v>
      </c>
      <c r="L2842" s="57" t="s">
        <v>52</v>
      </c>
      <c r="M2842" s="58" t="s">
        <v>51</v>
      </c>
      <c r="N2842" s="59" t="str">
        <f t="shared" si="98"/>
        <v>Zeribet es Sabha</v>
      </c>
      <c r="O2842" s="59" t="str">
        <f t="shared" si="98"/>
        <v>Baalbek</v>
      </c>
      <c r="P2842" s="59" t="str">
        <f t="shared" si="98"/>
        <v>Bekaa</v>
      </c>
    </row>
    <row r="2843" spans="7:16" x14ac:dyDescent="0.25">
      <c r="G2843" s="54">
        <f>IFERROR(RANK(H2843,$H$6:$H$3000,1)+COUNTIF($H$6:H2842,H2843),"")</f>
        <v>2837</v>
      </c>
      <c r="H2843" s="3">
        <f t="shared" si="97"/>
        <v>1</v>
      </c>
      <c r="I2843" s="55">
        <v>2837</v>
      </c>
      <c r="J2843" s="9">
        <f>COUNTIF($K$7:$K$3000,"&lt;"&amp;K2843)+1+COUNTIF($K$6:K2842,K2843)</f>
        <v>2837</v>
      </c>
      <c r="K2843" s="56" t="s">
        <v>2030</v>
      </c>
      <c r="L2843" s="57" t="s">
        <v>1980</v>
      </c>
      <c r="M2843" s="58" t="s">
        <v>1594</v>
      </c>
      <c r="N2843" s="59" t="str">
        <f t="shared" si="98"/>
        <v>Zgarta El Mtoule</v>
      </c>
      <c r="O2843" s="59" t="str">
        <f t="shared" si="98"/>
        <v>El Koura</v>
      </c>
      <c r="P2843" s="59" t="str">
        <f t="shared" si="98"/>
        <v>North</v>
      </c>
    </row>
    <row r="2844" spans="7:16" x14ac:dyDescent="0.25">
      <c r="G2844" s="54">
        <f>IFERROR(RANK(H2844,$H$6:$H$3000,1)+COUNTIF($H$6:H2843,H2844),"")</f>
        <v>2838</v>
      </c>
      <c r="H2844" s="3">
        <f t="shared" si="97"/>
        <v>1</v>
      </c>
      <c r="I2844" s="55">
        <v>2838</v>
      </c>
      <c r="J2844" s="9">
        <f>COUNTIF($K$7:$K$3000,"&lt;"&amp;K2844)+1+COUNTIF($K$6:K2843,K2844)</f>
        <v>2838</v>
      </c>
      <c r="K2844" s="56" t="s">
        <v>2129</v>
      </c>
      <c r="L2844" s="57" t="s">
        <v>2129</v>
      </c>
      <c r="M2844" s="58" t="s">
        <v>1594</v>
      </c>
      <c r="N2844" s="59" t="str">
        <f t="shared" si="98"/>
        <v>Zgharta</v>
      </c>
      <c r="O2844" s="59" t="str">
        <f t="shared" si="98"/>
        <v>Zgharta</v>
      </c>
      <c r="P2844" s="59" t="str">
        <f t="shared" si="98"/>
        <v>North</v>
      </c>
    </row>
    <row r="2845" spans="7:16" x14ac:dyDescent="0.25">
      <c r="G2845" s="54">
        <f>IFERROR(RANK(H2845,$H$6:$H$3000,1)+COUNTIF($H$6:H2844,H2845),"")</f>
        <v>2839</v>
      </c>
      <c r="H2845" s="3">
        <f t="shared" si="97"/>
        <v>1</v>
      </c>
      <c r="I2845" s="55">
        <v>2839</v>
      </c>
      <c r="J2845" s="9">
        <f>COUNTIF($K$7:$K$3000,"&lt;"&amp;K2845)+1+COUNTIF($K$6:K2844,K2845)</f>
        <v>2839</v>
      </c>
      <c r="K2845" s="56" t="s">
        <v>2598</v>
      </c>
      <c r="L2845" s="57" t="s">
        <v>1955</v>
      </c>
      <c r="M2845" s="58" t="s">
        <v>1594</v>
      </c>
      <c r="N2845" s="59" t="str">
        <f t="shared" si="98"/>
        <v>Zgharta el Mtaoule</v>
      </c>
      <c r="O2845" s="59" t="str">
        <f t="shared" si="98"/>
        <v>Bcharre</v>
      </c>
      <c r="P2845" s="59" t="str">
        <f t="shared" si="98"/>
        <v>North</v>
      </c>
    </row>
    <row r="2846" spans="7:16" x14ac:dyDescent="0.25">
      <c r="G2846" s="54">
        <f>IFERROR(RANK(H2846,$H$6:$H$3000,1)+COUNTIF($H$6:H2845,H2846),"")</f>
        <v>2840</v>
      </c>
      <c r="H2846" s="3">
        <f t="shared" si="97"/>
        <v>1</v>
      </c>
      <c r="I2846" s="55">
        <v>2840</v>
      </c>
      <c r="J2846" s="9">
        <f>COUNTIF($K$7:$K$3000,"&lt;"&amp;K2846)+1+COUNTIF($K$6:K2845,K2846)</f>
        <v>2840</v>
      </c>
      <c r="K2846" s="56" t="s">
        <v>2111</v>
      </c>
      <c r="L2846" s="57" t="s">
        <v>2031</v>
      </c>
      <c r="M2846" s="58" t="s">
        <v>1594</v>
      </c>
      <c r="N2846" s="59" t="str">
        <f t="shared" si="98"/>
        <v>Zghartighrine</v>
      </c>
      <c r="O2846" s="59" t="str">
        <f t="shared" si="98"/>
        <v>El Minieh-Dennie</v>
      </c>
      <c r="P2846" s="59" t="str">
        <f t="shared" si="98"/>
        <v>North</v>
      </c>
    </row>
    <row r="2847" spans="7:16" x14ac:dyDescent="0.25">
      <c r="G2847" s="54">
        <f>IFERROR(RANK(H2847,$H$6:$H$3000,1)+COUNTIF($H$6:H2846,H2847),"")</f>
        <v>2841</v>
      </c>
      <c r="H2847" s="3">
        <f t="shared" si="97"/>
        <v>1</v>
      </c>
      <c r="I2847" s="55">
        <v>2841</v>
      </c>
      <c r="J2847" s="9">
        <f>COUNTIF($K$7:$K$3000,"&lt;"&amp;K2847)+1+COUNTIF($K$6:K2846,K2847)</f>
        <v>2841</v>
      </c>
      <c r="K2847" s="56" t="s">
        <v>2400</v>
      </c>
      <c r="L2847" s="57" t="s">
        <v>2298</v>
      </c>
      <c r="M2847" s="58" t="s">
        <v>1423</v>
      </c>
      <c r="N2847" s="59" t="str">
        <f t="shared" si="98"/>
        <v>Zhalta</v>
      </c>
      <c r="O2847" s="59" t="str">
        <f t="shared" si="98"/>
        <v>Jezzine</v>
      </c>
      <c r="P2847" s="59" t="str">
        <f t="shared" si="98"/>
        <v>South</v>
      </c>
    </row>
    <row r="2848" spans="7:16" x14ac:dyDescent="0.25">
      <c r="G2848" s="54">
        <f>IFERROR(RANK(H2848,$H$6:$H$3000,1)+COUNTIF($H$6:H2847,H2848),"")</f>
        <v>2842</v>
      </c>
      <c r="H2848" s="3">
        <f t="shared" si="97"/>
        <v>1</v>
      </c>
      <c r="I2848" s="55">
        <v>2842</v>
      </c>
      <c r="J2848" s="9">
        <f>COUNTIF($K$7:$K$3000,"&lt;"&amp;K2848)+1+COUNTIF($K$6:K2847,K2848)</f>
        <v>2842</v>
      </c>
      <c r="K2848" s="56" t="s">
        <v>305</v>
      </c>
      <c r="L2848" s="57" t="s">
        <v>220</v>
      </c>
      <c r="M2848" s="58" t="s">
        <v>51</v>
      </c>
      <c r="N2848" s="59" t="str">
        <f t="shared" si="98"/>
        <v>Zighrine</v>
      </c>
      <c r="O2848" s="59" t="str">
        <f t="shared" si="98"/>
        <v>El Hermel</v>
      </c>
      <c r="P2848" s="59" t="str">
        <f t="shared" si="98"/>
        <v>Bekaa</v>
      </c>
    </row>
    <row r="2849" spans="7:16" x14ac:dyDescent="0.25">
      <c r="G2849" s="54">
        <f>IFERROR(RANK(H2849,$H$6:$H$3000,1)+COUNTIF($H$6:H2848,H2849),"")</f>
        <v>2843</v>
      </c>
      <c r="H2849" s="3">
        <f t="shared" si="97"/>
        <v>1</v>
      </c>
      <c r="I2849" s="55">
        <v>2843</v>
      </c>
      <c r="J2849" s="9">
        <f>COUNTIF($K$7:$K$3000,"&lt;"&amp;K2849)+1+COUNTIF($K$6:K2848,K2849)</f>
        <v>2843</v>
      </c>
      <c r="K2849" s="56" t="s">
        <v>306</v>
      </c>
      <c r="L2849" s="57" t="s">
        <v>220</v>
      </c>
      <c r="M2849" s="58" t="s">
        <v>51</v>
      </c>
      <c r="N2849" s="59" t="str">
        <f t="shared" si="98"/>
        <v>Zighrine Et Tahta</v>
      </c>
      <c r="O2849" s="59" t="str">
        <f t="shared" si="98"/>
        <v>El Hermel</v>
      </c>
      <c r="P2849" s="59" t="str">
        <f t="shared" si="98"/>
        <v>Bekaa</v>
      </c>
    </row>
    <row r="2850" spans="7:16" x14ac:dyDescent="0.25">
      <c r="G2850" s="54">
        <f>IFERROR(RANK(H2850,$H$6:$H$3000,1)+COUNTIF($H$6:H2849,H2850),"")</f>
        <v>2844</v>
      </c>
      <c r="H2850" s="3">
        <f t="shared" si="97"/>
        <v>1</v>
      </c>
      <c r="I2850" s="55">
        <v>2844</v>
      </c>
      <c r="J2850" s="9">
        <f>COUNTIF($K$7:$K$3000,"&lt;"&amp;K2850)+1+COUNTIF($K$6:K2849,K2850)</f>
        <v>2844</v>
      </c>
      <c r="K2850" s="56" t="s">
        <v>1421</v>
      </c>
      <c r="L2850" s="57" t="s">
        <v>1245</v>
      </c>
      <c r="M2850" s="58" t="s">
        <v>466</v>
      </c>
      <c r="N2850" s="59" t="str">
        <f t="shared" si="98"/>
        <v>Zikrit</v>
      </c>
      <c r="O2850" s="59" t="str">
        <f t="shared" si="98"/>
        <v>El Meten</v>
      </c>
      <c r="P2850" s="59" t="str">
        <f t="shared" si="98"/>
        <v>Mount Lebanon</v>
      </c>
    </row>
    <row r="2851" spans="7:16" x14ac:dyDescent="0.25">
      <c r="G2851" s="54">
        <f>IFERROR(RANK(H2851,$H$6:$H$3000,1)+COUNTIF($H$6:H2850,H2851),"")</f>
        <v>2845</v>
      </c>
      <c r="H2851" s="3">
        <f t="shared" si="97"/>
        <v>1</v>
      </c>
      <c r="I2851" s="55">
        <v>2845</v>
      </c>
      <c r="J2851" s="9">
        <f>COUNTIF($K$7:$K$3000,"&lt;"&amp;K2851)+1+COUNTIF($K$6:K2850,K2851)</f>
        <v>2845</v>
      </c>
      <c r="K2851" s="56" t="s">
        <v>1242</v>
      </c>
      <c r="L2851" s="57" t="s">
        <v>1072</v>
      </c>
      <c r="M2851" s="58" t="s">
        <v>466</v>
      </c>
      <c r="N2851" s="59" t="str">
        <f t="shared" si="98"/>
        <v>Zleikat</v>
      </c>
      <c r="O2851" s="59" t="str">
        <f t="shared" si="98"/>
        <v>Kesrwane</v>
      </c>
      <c r="P2851" s="59" t="str">
        <f t="shared" si="98"/>
        <v>Mount Lebanon</v>
      </c>
    </row>
    <row r="2852" spans="7:16" x14ac:dyDescent="0.25">
      <c r="G2852" s="54">
        <f>IFERROR(RANK(H2852,$H$6:$H$3000,1)+COUNTIF($H$6:H2851,H2852),"")</f>
        <v>2846</v>
      </c>
      <c r="H2852" s="3">
        <f t="shared" si="97"/>
        <v>1</v>
      </c>
      <c r="I2852" s="55">
        <v>2846</v>
      </c>
      <c r="J2852" s="9">
        <f>COUNTIF($K$7:$K$3000,"&lt;"&amp;K2852)+1+COUNTIF($K$6:K2851,K2852)</f>
        <v>2846</v>
      </c>
      <c r="K2852" s="56" t="s">
        <v>1071</v>
      </c>
      <c r="L2852" s="57" t="s">
        <v>860</v>
      </c>
      <c r="M2852" s="58" t="s">
        <v>466</v>
      </c>
      <c r="N2852" s="59" t="str">
        <f t="shared" si="98"/>
        <v>Zmar</v>
      </c>
      <c r="O2852" s="59" t="str">
        <f t="shared" si="98"/>
        <v>Jbeil</v>
      </c>
      <c r="P2852" s="59" t="str">
        <f t="shared" si="98"/>
        <v>Mount Lebanon</v>
      </c>
    </row>
    <row r="2853" spans="7:16" x14ac:dyDescent="0.25">
      <c r="G2853" s="54">
        <f>IFERROR(RANK(H2853,$H$6:$H$3000,1)+COUNTIF($H$6:H2852,H2853),"")</f>
        <v>2847</v>
      </c>
      <c r="H2853" s="3">
        <f t="shared" si="97"/>
        <v>1</v>
      </c>
      <c r="I2853" s="55">
        <v>2847</v>
      </c>
      <c r="J2853" s="9">
        <f>COUNTIF($K$7:$K$3000,"&lt;"&amp;K2853)+1+COUNTIF($K$6:K2852,K2853)</f>
        <v>2847</v>
      </c>
      <c r="K2853" s="56" t="s">
        <v>50</v>
      </c>
      <c r="L2853" s="57" t="s">
        <v>1</v>
      </c>
      <c r="M2853" s="58" t="s">
        <v>1</v>
      </c>
      <c r="N2853" s="59" t="str">
        <f t="shared" si="98"/>
        <v>Zoqaq el Blat</v>
      </c>
      <c r="O2853" s="59" t="str">
        <f t="shared" si="98"/>
        <v>Beirut</v>
      </c>
      <c r="P2853" s="59" t="str">
        <f t="shared" si="98"/>
        <v>Beirut</v>
      </c>
    </row>
    <row r="2854" spans="7:16" x14ac:dyDescent="0.25">
      <c r="G2854" s="54">
        <f>IFERROR(RANK(H2854,$H$6:$H$3000,1)+COUNTIF($H$6:H2853,H2854),"")</f>
        <v>2848</v>
      </c>
      <c r="H2854" s="3">
        <f t="shared" si="97"/>
        <v>1</v>
      </c>
      <c r="I2854" s="55">
        <v>2848</v>
      </c>
      <c r="J2854" s="9">
        <f>COUNTIF($K$7:$K$3000,"&lt;"&amp;K2854)+1+COUNTIF($K$6:K2853,K2854)</f>
        <v>2848</v>
      </c>
      <c r="K2854" s="56" t="s">
        <v>307</v>
      </c>
      <c r="L2854" s="57" t="s">
        <v>220</v>
      </c>
      <c r="M2854" s="58" t="s">
        <v>51</v>
      </c>
      <c r="N2854" s="59" t="str">
        <f t="shared" si="98"/>
        <v>Zouaitini</v>
      </c>
      <c r="O2854" s="59" t="str">
        <f t="shared" si="98"/>
        <v>El Hermel</v>
      </c>
      <c r="P2854" s="59" t="str">
        <f t="shared" si="98"/>
        <v>Bekaa</v>
      </c>
    </row>
    <row r="2855" spans="7:16" x14ac:dyDescent="0.25">
      <c r="G2855" s="54">
        <f>IFERROR(RANK(H2855,$H$6:$H$3000,1)+COUNTIF($H$6:H2854,H2855),"")</f>
        <v>2849</v>
      </c>
      <c r="H2855" s="3">
        <f t="shared" si="97"/>
        <v>1</v>
      </c>
      <c r="I2855" s="55">
        <v>2849</v>
      </c>
      <c r="J2855" s="9">
        <f>COUNTIF($K$7:$K$3000,"&lt;"&amp;K2855)+1+COUNTIF($K$6:K2854,K2855)</f>
        <v>2849</v>
      </c>
      <c r="K2855" s="56" t="s">
        <v>307</v>
      </c>
      <c r="L2855" s="57" t="s">
        <v>580</v>
      </c>
      <c r="M2855" s="58" t="s">
        <v>466</v>
      </c>
      <c r="N2855" s="59" t="str">
        <f t="shared" si="98"/>
        <v>Zouaitini</v>
      </c>
      <c r="O2855" s="59" t="str">
        <f t="shared" si="98"/>
        <v>Baabda</v>
      </c>
      <c r="P2855" s="59" t="str">
        <f t="shared" si="98"/>
        <v>Mount Lebanon</v>
      </c>
    </row>
    <row r="2856" spans="7:16" x14ac:dyDescent="0.25">
      <c r="G2856" s="54">
        <f>IFERROR(RANK(H2856,$H$6:$H$3000,1)+COUNTIF($H$6:H2855,H2856),"")</f>
        <v>2850</v>
      </c>
      <c r="H2856" s="3">
        <f t="shared" si="97"/>
        <v>1</v>
      </c>
      <c r="I2856" s="55">
        <v>2850</v>
      </c>
      <c r="J2856" s="9">
        <f>COUNTIF($K$7:$K$3000,"&lt;"&amp;K2856)+1+COUNTIF($K$6:K2855,K2856)</f>
        <v>2850</v>
      </c>
      <c r="K2856" s="56" t="s">
        <v>307</v>
      </c>
      <c r="L2856" s="57" t="s">
        <v>1595</v>
      </c>
      <c r="M2856" s="58" t="s">
        <v>1594</v>
      </c>
      <c r="N2856" s="59" t="str">
        <f t="shared" si="98"/>
        <v>Zouaitini</v>
      </c>
      <c r="O2856" s="59" t="str">
        <f t="shared" si="98"/>
        <v>Akkar</v>
      </c>
      <c r="P2856" s="59" t="str">
        <f t="shared" si="98"/>
        <v>North</v>
      </c>
    </row>
    <row r="2857" spans="7:16" x14ac:dyDescent="0.25">
      <c r="G2857" s="54">
        <f>IFERROR(RANK(H2857,$H$6:$H$3000,1)+COUNTIF($H$6:H2856,H2857),"")</f>
        <v>2851</v>
      </c>
      <c r="H2857" s="3">
        <f t="shared" si="97"/>
        <v>1</v>
      </c>
      <c r="I2857" s="55">
        <v>2851</v>
      </c>
      <c r="J2857" s="9">
        <f>COUNTIF($K$7:$K$3000,"&lt;"&amp;K2857)+1+COUNTIF($K$6:K2856,K2857)</f>
        <v>2851</v>
      </c>
      <c r="K2857" s="56" t="s">
        <v>2571</v>
      </c>
      <c r="L2857" s="57" t="s">
        <v>1595</v>
      </c>
      <c r="M2857" s="58" t="s">
        <v>1594</v>
      </c>
      <c r="N2857" s="59" t="str">
        <f t="shared" si="98"/>
        <v>Zouarib</v>
      </c>
      <c r="O2857" s="59" t="str">
        <f t="shared" si="98"/>
        <v>Akkar</v>
      </c>
      <c r="P2857" s="59" t="str">
        <f t="shared" si="98"/>
        <v>North</v>
      </c>
    </row>
    <row r="2858" spans="7:16" x14ac:dyDescent="0.25">
      <c r="G2858" s="54">
        <f>IFERROR(RANK(H2858,$H$6:$H$3000,1)+COUNTIF($H$6:H2857,H2858),"")</f>
        <v>2852</v>
      </c>
      <c r="H2858" s="3">
        <f t="shared" si="97"/>
        <v>1</v>
      </c>
      <c r="I2858" s="55">
        <v>2852</v>
      </c>
      <c r="J2858" s="9">
        <f>COUNTIF($K$7:$K$3000,"&lt;"&amp;K2858)+1+COUNTIF($K$6:K2857,K2858)</f>
        <v>2852</v>
      </c>
      <c r="K2858" s="56" t="s">
        <v>1422</v>
      </c>
      <c r="L2858" s="57" t="s">
        <v>1245</v>
      </c>
      <c r="M2858" s="58" t="s">
        <v>466</v>
      </c>
      <c r="N2858" s="59" t="str">
        <f t="shared" si="98"/>
        <v>Zouk el Kharab</v>
      </c>
      <c r="O2858" s="59" t="str">
        <f t="shared" si="98"/>
        <v>El Meten</v>
      </c>
      <c r="P2858" s="59" t="str">
        <f t="shared" si="98"/>
        <v>Mount Lebanon</v>
      </c>
    </row>
    <row r="2859" spans="7:16" x14ac:dyDescent="0.25">
      <c r="G2859" s="54">
        <f>IFERROR(RANK(H2859,$H$6:$H$3000,1)+COUNTIF($H$6:H2858,H2859),"")</f>
        <v>2853</v>
      </c>
      <c r="H2859" s="3">
        <f t="shared" si="97"/>
        <v>1</v>
      </c>
      <c r="I2859" s="55">
        <v>2853</v>
      </c>
      <c r="J2859" s="9">
        <f>COUNTIF($K$7:$K$3000,"&lt;"&amp;K2859)+1+COUNTIF($K$6:K2858,K2859)</f>
        <v>2853</v>
      </c>
      <c r="K2859" s="56" t="s">
        <v>1836</v>
      </c>
      <c r="L2859" s="57" t="s">
        <v>1595</v>
      </c>
      <c r="M2859" s="58" t="s">
        <v>1594</v>
      </c>
      <c r="N2859" s="59" t="str">
        <f t="shared" si="98"/>
        <v>Zouk Haddara</v>
      </c>
      <c r="O2859" s="59" t="str">
        <f t="shared" si="98"/>
        <v>Akkar</v>
      </c>
      <c r="P2859" s="59" t="str">
        <f t="shared" si="98"/>
        <v>North</v>
      </c>
    </row>
    <row r="2860" spans="7:16" x14ac:dyDescent="0.25">
      <c r="G2860" s="54">
        <f>IFERROR(RANK(H2860,$H$6:$H$3000,1)+COUNTIF($H$6:H2859,H2860),"")</f>
        <v>2854</v>
      </c>
      <c r="H2860" s="3">
        <f t="shared" si="97"/>
        <v>1</v>
      </c>
      <c r="I2860" s="55">
        <v>2854</v>
      </c>
      <c r="J2860" s="9">
        <f>COUNTIF($K$7:$K$3000,"&lt;"&amp;K2860)+1+COUNTIF($K$6:K2859,K2860)</f>
        <v>2854</v>
      </c>
      <c r="K2860" s="56" t="s">
        <v>1243</v>
      </c>
      <c r="L2860" s="57" t="s">
        <v>1072</v>
      </c>
      <c r="M2860" s="58" t="s">
        <v>466</v>
      </c>
      <c r="N2860" s="59" t="str">
        <f t="shared" si="98"/>
        <v>Zouk Mosbeh</v>
      </c>
      <c r="O2860" s="59" t="str">
        <f t="shared" si="98"/>
        <v>Kesrwane</v>
      </c>
      <c r="P2860" s="59" t="str">
        <f t="shared" si="98"/>
        <v>Mount Lebanon</v>
      </c>
    </row>
    <row r="2861" spans="7:16" x14ac:dyDescent="0.25">
      <c r="G2861" s="54">
        <f>IFERROR(RANK(H2861,$H$6:$H$3000,1)+COUNTIF($H$6:H2860,H2861),"")</f>
        <v>2855</v>
      </c>
      <c r="H2861" s="3">
        <f t="shared" si="97"/>
        <v>1</v>
      </c>
      <c r="I2861" s="55">
        <v>2855</v>
      </c>
      <c r="J2861" s="9">
        <f>COUNTIF($K$7:$K$3000,"&lt;"&amp;K2861)+1+COUNTIF($K$6:K2860,K2861)</f>
        <v>2855</v>
      </c>
      <c r="K2861" s="56" t="s">
        <v>2676</v>
      </c>
      <c r="L2861" s="57" t="s">
        <v>1595</v>
      </c>
      <c r="M2861" s="58" t="s">
        <v>1594</v>
      </c>
      <c r="N2861" s="59" t="str">
        <f t="shared" si="98"/>
        <v>Zouk-el-Hosmieh et Dahr Ayasse</v>
      </c>
      <c r="O2861" s="59" t="str">
        <f t="shared" si="98"/>
        <v>Akkar</v>
      </c>
      <c r="P2861" s="59" t="str">
        <f t="shared" si="98"/>
        <v>North</v>
      </c>
    </row>
    <row r="2862" spans="7:16" x14ac:dyDescent="0.25">
      <c r="G2862" s="54">
        <f>IFERROR(RANK(H2862,$H$6:$H$3000,1)+COUNTIF($H$6:H2861,H2862),"")</f>
        <v>2856</v>
      </c>
      <c r="H2862" s="3">
        <f t="shared" si="97"/>
        <v>1</v>
      </c>
      <c r="I2862" s="55">
        <v>2856</v>
      </c>
      <c r="J2862" s="9">
        <f>COUNTIF($K$7:$K$3000,"&lt;"&amp;K2862)+1+COUNTIF($K$6:K2861,K2862)</f>
        <v>2856</v>
      </c>
      <c r="K2862" s="56" t="s">
        <v>2543</v>
      </c>
      <c r="L2862" s="57" t="s">
        <v>2031</v>
      </c>
      <c r="M2862" s="58" t="s">
        <v>1594</v>
      </c>
      <c r="N2862" s="59" t="str">
        <f t="shared" si="98"/>
        <v>Zouq Bhannine</v>
      </c>
      <c r="O2862" s="59" t="str">
        <f t="shared" si="98"/>
        <v>El Minieh-Dennie</v>
      </c>
      <c r="P2862" s="59" t="str">
        <f t="shared" si="98"/>
        <v>North</v>
      </c>
    </row>
    <row r="2863" spans="7:16" x14ac:dyDescent="0.25">
      <c r="G2863" s="54">
        <f>IFERROR(RANK(H2863,$H$6:$H$3000,1)+COUNTIF($H$6:H2862,H2863),"")</f>
        <v>2857</v>
      </c>
      <c r="H2863" s="3">
        <f t="shared" si="97"/>
        <v>1</v>
      </c>
      <c r="I2863" s="55">
        <v>2857</v>
      </c>
      <c r="J2863" s="9">
        <f>COUNTIF($K$7:$K$3000,"&lt;"&amp;K2863)+1+COUNTIF($K$6:K2862,K2863)</f>
        <v>2857</v>
      </c>
      <c r="K2863" s="56" t="s">
        <v>2578</v>
      </c>
      <c r="L2863" s="57" t="s">
        <v>1595</v>
      </c>
      <c r="M2863" s="58" t="s">
        <v>1594</v>
      </c>
      <c r="N2863" s="59" t="str">
        <f t="shared" si="98"/>
        <v>Zouq el Habalsa</v>
      </c>
      <c r="O2863" s="59" t="str">
        <f t="shared" si="98"/>
        <v>Akkar</v>
      </c>
      <c r="P2863" s="59" t="str">
        <f t="shared" si="98"/>
        <v>North</v>
      </c>
    </row>
    <row r="2864" spans="7:16" x14ac:dyDescent="0.25">
      <c r="G2864" s="54">
        <f>IFERROR(RANK(H2864,$H$6:$H$3000,1)+COUNTIF($H$6:H2863,H2864),"")</f>
        <v>2858</v>
      </c>
      <c r="H2864" s="3">
        <f t="shared" si="97"/>
        <v>1</v>
      </c>
      <c r="I2864" s="55">
        <v>2858</v>
      </c>
      <c r="J2864" s="9">
        <f>COUNTIF($K$7:$K$3000,"&lt;"&amp;K2864)+1+COUNTIF($K$6:K2863,K2864)</f>
        <v>2858</v>
      </c>
      <c r="K2864" s="56" t="s">
        <v>1837</v>
      </c>
      <c r="L2864" s="57" t="s">
        <v>1595</v>
      </c>
      <c r="M2864" s="58" t="s">
        <v>1594</v>
      </c>
      <c r="N2864" s="59" t="str">
        <f t="shared" si="98"/>
        <v>Zouq el Hbalsa</v>
      </c>
      <c r="O2864" s="59" t="str">
        <f t="shared" si="98"/>
        <v>Akkar</v>
      </c>
      <c r="P2864" s="59" t="str">
        <f t="shared" si="98"/>
        <v>North</v>
      </c>
    </row>
    <row r="2865" spans="7:16" x14ac:dyDescent="0.25">
      <c r="G2865" s="54">
        <f>IFERROR(RANK(H2865,$H$6:$H$3000,1)+COUNTIF($H$6:H2864,H2865),"")</f>
        <v>2859</v>
      </c>
      <c r="H2865" s="3">
        <f t="shared" si="97"/>
        <v>1</v>
      </c>
      <c r="I2865" s="55">
        <v>2859</v>
      </c>
      <c r="J2865" s="9">
        <f>COUNTIF($K$7:$K$3000,"&lt;"&amp;K2865)+1+COUNTIF($K$6:K2864,K2865)</f>
        <v>2859</v>
      </c>
      <c r="K2865" s="56" t="s">
        <v>1838</v>
      </c>
      <c r="L2865" s="57" t="s">
        <v>1595</v>
      </c>
      <c r="M2865" s="58" t="s">
        <v>1594</v>
      </c>
      <c r="N2865" s="59" t="str">
        <f t="shared" si="98"/>
        <v>Zouq el Hosniye</v>
      </c>
      <c r="O2865" s="59" t="str">
        <f t="shared" si="98"/>
        <v>Akkar</v>
      </c>
      <c r="P2865" s="59" t="str">
        <f t="shared" si="98"/>
        <v>North</v>
      </c>
    </row>
    <row r="2866" spans="7:16" x14ac:dyDescent="0.25">
      <c r="G2866" s="54">
        <f>IFERROR(RANK(H2866,$H$6:$H$3000,1)+COUNTIF($H$6:H2865,H2866),"")</f>
        <v>2860</v>
      </c>
      <c r="H2866" s="3">
        <f t="shared" si="97"/>
        <v>1</v>
      </c>
      <c r="I2866" s="55">
        <v>2860</v>
      </c>
      <c r="J2866" s="9">
        <f>COUNTIF($K$7:$K$3000,"&lt;"&amp;K2866)+1+COUNTIF($K$6:K2865,K2866)</f>
        <v>2860</v>
      </c>
      <c r="K2866" s="56" t="s">
        <v>1839</v>
      </c>
      <c r="L2866" s="57" t="s">
        <v>1595</v>
      </c>
      <c r="M2866" s="58" t="s">
        <v>1594</v>
      </c>
      <c r="N2866" s="59" t="str">
        <f t="shared" si="98"/>
        <v>Zouq El Mqachrine</v>
      </c>
      <c r="O2866" s="59" t="str">
        <f t="shared" si="98"/>
        <v>Akkar</v>
      </c>
      <c r="P2866" s="59" t="str">
        <f t="shared" si="98"/>
        <v>North</v>
      </c>
    </row>
    <row r="2867" spans="7:16" x14ac:dyDescent="0.25">
      <c r="G2867" s="54">
        <f>IFERROR(RANK(H2867,$H$6:$H$3000,1)+COUNTIF($H$6:H2866,H2867),"")</f>
        <v>2861</v>
      </c>
      <c r="H2867" s="3">
        <f t="shared" si="97"/>
        <v>1</v>
      </c>
      <c r="I2867" s="55">
        <v>2861</v>
      </c>
      <c r="J2867" s="9">
        <f>COUNTIF($K$7:$K$3000,"&lt;"&amp;K2867)+1+COUNTIF($K$6:K2866,K2867)</f>
        <v>2861</v>
      </c>
      <c r="K2867" s="56" t="s">
        <v>2580</v>
      </c>
      <c r="L2867" s="57" t="s">
        <v>1595</v>
      </c>
      <c r="M2867" s="58" t="s">
        <v>1594</v>
      </c>
      <c r="N2867" s="59" t="str">
        <f t="shared" si="98"/>
        <v>Zouq Hdara</v>
      </c>
      <c r="O2867" s="59" t="str">
        <f t="shared" si="98"/>
        <v>Akkar</v>
      </c>
      <c r="P2867" s="59" t="str">
        <f t="shared" si="98"/>
        <v>North</v>
      </c>
    </row>
    <row r="2868" spans="7:16" x14ac:dyDescent="0.25">
      <c r="G2868" s="54">
        <f>IFERROR(RANK(H2868,$H$6:$H$3000,1)+COUNTIF($H$6:H2867,H2868),"")</f>
        <v>2862</v>
      </c>
      <c r="H2868" s="3">
        <f t="shared" si="97"/>
        <v>1</v>
      </c>
      <c r="I2868" s="55">
        <v>2862</v>
      </c>
      <c r="J2868" s="9">
        <f>COUNTIF($K$7:$K$3000,"&lt;"&amp;K2868)+1+COUNTIF($K$6:K2867,K2868)</f>
        <v>2862</v>
      </c>
      <c r="K2868" s="56" t="s">
        <v>1244</v>
      </c>
      <c r="L2868" s="57" t="s">
        <v>1072</v>
      </c>
      <c r="M2868" s="58" t="s">
        <v>466</v>
      </c>
      <c r="N2868" s="59" t="str">
        <f t="shared" si="98"/>
        <v>Zouq Mkayel</v>
      </c>
      <c r="O2868" s="59" t="str">
        <f t="shared" si="98"/>
        <v>Kesrwane</v>
      </c>
      <c r="P2868" s="59" t="str">
        <f t="shared" si="98"/>
        <v>Mount Lebanon</v>
      </c>
    </row>
    <row r="2869" spans="7:16" x14ac:dyDescent="0.25">
      <c r="G2869" s="54">
        <f>IFERROR(RANK(H2869,$H$6:$H$3000,1)+COUNTIF($H$6:H2868,H2869),"")</f>
        <v>2863</v>
      </c>
      <c r="H2869" s="3">
        <f t="shared" si="97"/>
        <v>1</v>
      </c>
      <c r="I2869" s="55">
        <v>2863</v>
      </c>
      <c r="J2869" s="9">
        <f>COUNTIF($K$7:$K$3000,"&lt;"&amp;K2869)+1+COUNTIF($K$6:K2868,K2869)</f>
        <v>2863</v>
      </c>
      <c r="K2869" s="56" t="s">
        <v>2297</v>
      </c>
      <c r="L2869" s="57" t="s">
        <v>2198</v>
      </c>
      <c r="M2869" s="58" t="s">
        <v>1423</v>
      </c>
      <c r="N2869" s="59" t="str">
        <f t="shared" si="98"/>
        <v>Zrariye</v>
      </c>
      <c r="O2869" s="59" t="str">
        <f t="shared" si="98"/>
        <v>Saida</v>
      </c>
      <c r="P2869" s="59" t="str">
        <f t="shared" si="98"/>
        <v>South</v>
      </c>
    </row>
    <row r="2870" spans="7:16" x14ac:dyDescent="0.25">
      <c r="G2870" s="54">
        <f>IFERROR(RANK(H2870,$H$6:$H$3000,1)+COUNTIF($H$6:H2869,H2870),"")</f>
        <v>2864</v>
      </c>
      <c r="H2870" s="3">
        <f t="shared" si="97"/>
        <v>1</v>
      </c>
      <c r="I2870" s="55">
        <v>2864</v>
      </c>
      <c r="J2870" s="9">
        <f>COUNTIF($K$7:$K$3000,"&lt;"&amp;K2870)+1+COUNTIF($K$6:K2869,K2870)</f>
        <v>2864</v>
      </c>
      <c r="K2870" s="60" t="s">
        <v>219</v>
      </c>
      <c r="L2870" s="61" t="s">
        <v>52</v>
      </c>
      <c r="M2870" s="62" t="s">
        <v>51</v>
      </c>
      <c r="N2870" s="59" t="str">
        <f t="shared" si="98"/>
        <v>Zrazir</v>
      </c>
      <c r="O2870" s="59" t="str">
        <f t="shared" si="98"/>
        <v>Baalbek</v>
      </c>
      <c r="P2870" s="59" t="str">
        <f t="shared" si="98"/>
        <v>Bekaa</v>
      </c>
    </row>
  </sheetData>
  <sheetProtection password="D62E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Scheduling template</vt:lpstr>
      <vt:lpstr>CodeTables</vt:lpstr>
      <vt:lpstr>Search</vt:lpstr>
      <vt:lpstr>Beirut</vt:lpstr>
      <vt:lpstr>Bekaa</vt:lpstr>
      <vt:lpstr>Governorate</vt:lpstr>
      <vt:lpstr>MountLebanon</vt:lpstr>
      <vt:lpstr>North</vt:lpstr>
      <vt:lpstr>'Scheduling template'!Print_Area</vt:lpstr>
      <vt:lpstr>'Scheduling template'!Print_Titles</vt:lpstr>
      <vt:lpstr>Search!SearchText</vt:lpstr>
      <vt:lpstr>South</vt:lpstr>
    </vt:vector>
  </TitlesOfParts>
  <Company>University College Cork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UNHCRUser</cp:lastModifiedBy>
  <cp:lastPrinted>2013-04-29T13:26:42Z</cp:lastPrinted>
  <dcterms:created xsi:type="dcterms:W3CDTF">2012-10-06T07:34:00Z</dcterms:created>
  <dcterms:modified xsi:type="dcterms:W3CDTF">2014-02-10T17:07:54Z</dcterms:modified>
</cp:coreProperties>
</file>